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146" documentId="13_ncr:1_{7B59FB02-B50D-471B-968B-5E7AFC65B4E5}" xr6:coauthVersionLast="36" xr6:coauthVersionMax="40" xr10:uidLastSave="{7414E2AD-BF24-4F1A-99B1-D405105017D5}"/>
  <workbookProtection workbookAlgorithmName="SHA-512" workbookHashValue="G3rR0u+iVn4+Ou1q1/fFX9ymyllZw5rCoR3hBFjWkyzT4smAISB/Zz4TjqG95jPM2nERIhuxSfwalA5PjYT4JA==" workbookSaltValue="XtnVZAx3dU5cOMmsvddBeg==" workbookSpinCount="100000" lockStructure="1"/>
  <bookViews>
    <workbookView xWindow="0" yWindow="0" windowWidth="28800" windowHeight="10740" xr2:uid="{00000000-000D-0000-FFFF-FFFF00000000}"/>
  </bookViews>
  <sheets>
    <sheet name="Upute" sheetId="1" r:id="rId1"/>
    <sheet name="Ulazni podaci" sheetId="2" r:id="rId2"/>
    <sheet name="Financijska i ekonomska analiza" sheetId="7" r:id="rId3"/>
    <sheet name="Sažetak rezultata" sheetId="5" r:id="rId4"/>
    <sheet name="Podaci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55" i="2" l="1"/>
  <c r="L255" i="2"/>
  <c r="N255" i="2"/>
  <c r="P255" i="2"/>
  <c r="R255" i="2"/>
  <c r="T255" i="2"/>
  <c r="V255" i="2"/>
  <c r="X255" i="2"/>
  <c r="I237" i="2"/>
  <c r="I255" i="2" s="1"/>
  <c r="J237" i="2"/>
  <c r="K237" i="2"/>
  <c r="K255" i="2" s="1"/>
  <c r="L237" i="2"/>
  <c r="M237" i="2"/>
  <c r="M255" i="2" s="1"/>
  <c r="N237" i="2"/>
  <c r="O237" i="2"/>
  <c r="O255" i="2" s="1"/>
  <c r="P237" i="2"/>
  <c r="Q237" i="2"/>
  <c r="Q255" i="2" s="1"/>
  <c r="R237" i="2"/>
  <c r="S237" i="2"/>
  <c r="S255" i="2" s="1"/>
  <c r="T237" i="2"/>
  <c r="U237" i="2"/>
  <c r="U255" i="2" s="1"/>
  <c r="V237" i="2"/>
  <c r="W237" i="2"/>
  <c r="W255" i="2" s="1"/>
  <c r="X237" i="2"/>
  <c r="Y237" i="2"/>
  <c r="Y255" i="2" s="1"/>
  <c r="Z237" i="2"/>
  <c r="Z255" i="2" s="1"/>
  <c r="AA237" i="2"/>
  <c r="AA255" i="2" s="1"/>
  <c r="H237" i="2"/>
  <c r="H255" i="2" s="1"/>
  <c r="H201" i="2"/>
  <c r="I201" i="2"/>
  <c r="J201" i="2"/>
  <c r="K201" i="2"/>
  <c r="L201" i="2"/>
  <c r="M201" i="2"/>
  <c r="N201" i="2"/>
  <c r="O201" i="2"/>
  <c r="P201" i="2"/>
  <c r="Q201" i="2"/>
  <c r="R201" i="2"/>
  <c r="S201" i="2"/>
  <c r="T201" i="2"/>
  <c r="U201" i="2"/>
  <c r="V201" i="2"/>
  <c r="W201" i="2"/>
  <c r="X201" i="2"/>
  <c r="Y201" i="2"/>
  <c r="Z201" i="2"/>
  <c r="AA201" i="2"/>
  <c r="I184" i="2"/>
  <c r="J184" i="2"/>
  <c r="K184" i="2"/>
  <c r="L184" i="2"/>
  <c r="M184" i="2"/>
  <c r="N184" i="2"/>
  <c r="O184" i="2"/>
  <c r="P184" i="2"/>
  <c r="Q184" i="2"/>
  <c r="R184" i="2"/>
  <c r="S184" i="2"/>
  <c r="T184" i="2"/>
  <c r="U184" i="2"/>
  <c r="V184" i="2"/>
  <c r="W184" i="2"/>
  <c r="X184" i="2"/>
  <c r="Y184" i="2"/>
  <c r="Z184" i="2"/>
  <c r="AA184" i="2"/>
  <c r="H184" i="2"/>
  <c r="D183" i="2"/>
  <c r="I144" i="2"/>
  <c r="J144" i="2"/>
  <c r="K144" i="2"/>
  <c r="L144" i="2"/>
  <c r="M144" i="2"/>
  <c r="N144" i="2"/>
  <c r="O144" i="2"/>
  <c r="P144" i="2"/>
  <c r="Q144" i="2"/>
  <c r="R144" i="2"/>
  <c r="S144" i="2"/>
  <c r="T144" i="2"/>
  <c r="U144" i="2"/>
  <c r="V144" i="2"/>
  <c r="W144" i="2"/>
  <c r="X144" i="2"/>
  <c r="Y144" i="2"/>
  <c r="Z144" i="2"/>
  <c r="AA144" i="2"/>
  <c r="H144" i="2"/>
  <c r="I127" i="2"/>
  <c r="J127" i="2"/>
  <c r="K127" i="2"/>
  <c r="L127" i="2"/>
  <c r="M127" i="2"/>
  <c r="N127" i="2"/>
  <c r="O127" i="2"/>
  <c r="P127" i="2"/>
  <c r="Q127" i="2"/>
  <c r="R127" i="2"/>
  <c r="S127" i="2"/>
  <c r="T127" i="2"/>
  <c r="U127" i="2"/>
  <c r="V127" i="2"/>
  <c r="W127" i="2"/>
  <c r="X127" i="2"/>
  <c r="Y127" i="2"/>
  <c r="Z127" i="2"/>
  <c r="AA127" i="2"/>
  <c r="H127" i="2"/>
  <c r="D126" i="2"/>
  <c r="D255" i="2" l="1"/>
  <c r="D237" i="2"/>
  <c r="D201" i="2"/>
  <c r="D144" i="2"/>
  <c r="F9" i="5"/>
  <c r="B59" i="2" l="1"/>
  <c r="B67" i="2"/>
  <c r="D59" i="2"/>
  <c r="J77" i="2" l="1"/>
  <c r="I156" i="7" s="1"/>
  <c r="I220" i="2" l="1"/>
  <c r="I254" i="2" s="1"/>
  <c r="J220" i="2"/>
  <c r="K220" i="2"/>
  <c r="K254" i="2" s="1"/>
  <c r="L220" i="2"/>
  <c r="L254" i="2" s="1"/>
  <c r="M220" i="2"/>
  <c r="M254" i="2" s="1"/>
  <c r="N220" i="2"/>
  <c r="O220" i="2"/>
  <c r="P220" i="2"/>
  <c r="P254" i="2" s="1"/>
  <c r="Q220" i="2"/>
  <c r="R220" i="2"/>
  <c r="S220" i="2"/>
  <c r="S254" i="2" s="1"/>
  <c r="T220" i="2"/>
  <c r="T254" i="2" s="1"/>
  <c r="U220" i="2"/>
  <c r="U254" i="2" s="1"/>
  <c r="V220" i="2"/>
  <c r="W220" i="2"/>
  <c r="X220" i="2"/>
  <c r="X254" i="2" s="1"/>
  <c r="Y220" i="2"/>
  <c r="Y254" i="2" s="1"/>
  <c r="Z220" i="2"/>
  <c r="AA220" i="2"/>
  <c r="AA254" i="2" s="1"/>
  <c r="L166" i="2"/>
  <c r="H166" i="2"/>
  <c r="H167" i="2" s="1"/>
  <c r="I108" i="2"/>
  <c r="H108" i="2"/>
  <c r="J254" i="2"/>
  <c r="N254" i="2"/>
  <c r="O254" i="2"/>
  <c r="R254" i="2"/>
  <c r="V254" i="2"/>
  <c r="W254" i="2"/>
  <c r="Z254" i="2"/>
  <c r="H220" i="2"/>
  <c r="H254" i="2" s="1"/>
  <c r="I200" i="2"/>
  <c r="J200" i="2"/>
  <c r="K200" i="2"/>
  <c r="L200" i="2"/>
  <c r="M200" i="2"/>
  <c r="N200" i="2"/>
  <c r="O200" i="2"/>
  <c r="P200" i="2"/>
  <c r="Q200" i="2"/>
  <c r="R200" i="2"/>
  <c r="S200" i="2"/>
  <c r="T200" i="2"/>
  <c r="U200" i="2"/>
  <c r="V200" i="2"/>
  <c r="W200" i="2"/>
  <c r="X200" i="2"/>
  <c r="Y200" i="2"/>
  <c r="Z200" i="2"/>
  <c r="AA200" i="2"/>
  <c r="H200" i="2"/>
  <c r="I166" i="2"/>
  <c r="J166" i="2"/>
  <c r="K166" i="2"/>
  <c r="M166" i="2"/>
  <c r="N166" i="2"/>
  <c r="O166" i="2"/>
  <c r="P166" i="2"/>
  <c r="Q166" i="2"/>
  <c r="R166" i="2"/>
  <c r="S166" i="2"/>
  <c r="T166" i="2"/>
  <c r="U166" i="2"/>
  <c r="V166" i="2"/>
  <c r="W166" i="2"/>
  <c r="X166" i="2"/>
  <c r="Y166" i="2"/>
  <c r="Z166" i="2"/>
  <c r="AA166" i="2"/>
  <c r="D165" i="2"/>
  <c r="I143" i="2"/>
  <c r="J143" i="2"/>
  <c r="K143" i="2"/>
  <c r="L143" i="2"/>
  <c r="M143" i="2"/>
  <c r="N143" i="2"/>
  <c r="O143" i="2"/>
  <c r="P143" i="2"/>
  <c r="Q143" i="2"/>
  <c r="R143" i="2"/>
  <c r="S143" i="2"/>
  <c r="T143" i="2"/>
  <c r="U143" i="2"/>
  <c r="V143" i="2"/>
  <c r="W143" i="2"/>
  <c r="X143" i="2"/>
  <c r="Y143" i="2"/>
  <c r="Z143" i="2"/>
  <c r="AA143" i="2"/>
  <c r="H143" i="2"/>
  <c r="H142" i="2"/>
  <c r="D107" i="2"/>
  <c r="D106" i="2"/>
  <c r="D105" i="2"/>
  <c r="D143" i="2" l="1"/>
  <c r="D200" i="2"/>
  <c r="Q254" i="2"/>
  <c r="D254" i="2"/>
  <c r="D220" i="2"/>
  <c r="H181" i="7" l="1"/>
  <c r="G181" i="7"/>
  <c r="C83" i="6"/>
  <c r="I109" i="2" l="1"/>
  <c r="J108" i="2"/>
  <c r="J109" i="2" s="1"/>
  <c r="K108" i="2"/>
  <c r="K109" i="2" s="1"/>
  <c r="L108" i="2"/>
  <c r="L109" i="2" s="1"/>
  <c r="M108" i="2"/>
  <c r="M109" i="2" s="1"/>
  <c r="N108" i="2"/>
  <c r="N109" i="2" s="1"/>
  <c r="O108" i="2"/>
  <c r="O109" i="2" s="1"/>
  <c r="P108" i="2"/>
  <c r="P109" i="2" s="1"/>
  <c r="Q108" i="2"/>
  <c r="Q109" i="2" s="1"/>
  <c r="R108" i="2"/>
  <c r="R109" i="2" s="1"/>
  <c r="S108" i="2"/>
  <c r="S109" i="2" s="1"/>
  <c r="T108" i="2"/>
  <c r="T109" i="2" s="1"/>
  <c r="U108" i="2"/>
  <c r="U109" i="2" s="1"/>
  <c r="V108" i="2"/>
  <c r="V109" i="2" s="1"/>
  <c r="W108" i="2"/>
  <c r="W109" i="2" s="1"/>
  <c r="X108" i="2"/>
  <c r="X109" i="2" s="1"/>
  <c r="Y108" i="2"/>
  <c r="Y109" i="2" s="1"/>
  <c r="Z108" i="2"/>
  <c r="Z109" i="2" s="1"/>
  <c r="AA108" i="2"/>
  <c r="AA109" i="2" s="1"/>
  <c r="H109" i="2"/>
  <c r="D109" i="2" l="1"/>
  <c r="F21" i="5" s="1"/>
  <c r="E59" i="6" l="1"/>
  <c r="B94" i="7" l="1"/>
  <c r="D45" i="7" l="1"/>
  <c r="I373" i="2" l="1"/>
  <c r="J373" i="2"/>
  <c r="K373" i="2"/>
  <c r="L373" i="2"/>
  <c r="M373" i="2"/>
  <c r="N373" i="2"/>
  <c r="O373" i="2"/>
  <c r="P373" i="2"/>
  <c r="Q373" i="2"/>
  <c r="R373" i="2"/>
  <c r="S373" i="2"/>
  <c r="T373" i="2"/>
  <c r="U373" i="2"/>
  <c r="V373" i="2"/>
  <c r="W373" i="2"/>
  <c r="X373" i="2"/>
  <c r="Y373" i="2"/>
  <c r="Z373" i="2"/>
  <c r="AA373" i="2"/>
  <c r="H373" i="2"/>
  <c r="I324" i="2"/>
  <c r="J324" i="2"/>
  <c r="K324" i="2"/>
  <c r="L324" i="2"/>
  <c r="M324" i="2"/>
  <c r="N324" i="2"/>
  <c r="O324" i="2"/>
  <c r="P324" i="2"/>
  <c r="Q324" i="2"/>
  <c r="R324" i="2"/>
  <c r="S324" i="2"/>
  <c r="T324" i="2"/>
  <c r="U324" i="2"/>
  <c r="V324" i="2"/>
  <c r="W324" i="2"/>
  <c r="X324" i="2"/>
  <c r="Y324" i="2"/>
  <c r="Z324" i="2"/>
  <c r="AA324" i="2"/>
  <c r="H324" i="2"/>
  <c r="I372" i="2"/>
  <c r="J372" i="2"/>
  <c r="K372" i="2"/>
  <c r="L372" i="2"/>
  <c r="M372" i="2"/>
  <c r="N372" i="2"/>
  <c r="O372" i="2"/>
  <c r="P372" i="2"/>
  <c r="Q372" i="2"/>
  <c r="R372" i="2"/>
  <c r="S372" i="2"/>
  <c r="T372" i="2"/>
  <c r="U372" i="2"/>
  <c r="V372" i="2"/>
  <c r="W372" i="2"/>
  <c r="X372" i="2"/>
  <c r="Y372" i="2"/>
  <c r="Z372" i="2"/>
  <c r="AA372" i="2"/>
  <c r="H372" i="2"/>
  <c r="I323" i="2"/>
  <c r="J323" i="2"/>
  <c r="K323" i="2"/>
  <c r="L323" i="2"/>
  <c r="M323" i="2"/>
  <c r="N323" i="2"/>
  <c r="O323" i="2"/>
  <c r="P323" i="2"/>
  <c r="Q323" i="2"/>
  <c r="R323" i="2"/>
  <c r="S323" i="2"/>
  <c r="T323" i="2"/>
  <c r="U323" i="2"/>
  <c r="V323" i="2"/>
  <c r="W323" i="2"/>
  <c r="X323" i="2"/>
  <c r="Y323" i="2"/>
  <c r="Z323" i="2"/>
  <c r="AA323" i="2"/>
  <c r="H323" i="2"/>
  <c r="D311" i="2"/>
  <c r="D298" i="2"/>
  <c r="D13" i="2"/>
  <c r="F11" i="5" s="1"/>
  <c r="F5" i="5"/>
  <c r="D372" i="2" l="1"/>
  <c r="D323" i="2"/>
  <c r="D357" i="2"/>
  <c r="D341" i="2"/>
  <c r="H160" i="7" l="1"/>
  <c r="I160" i="7"/>
  <c r="J160" i="7"/>
  <c r="K160" i="7"/>
  <c r="L160" i="7"/>
  <c r="M160" i="7"/>
  <c r="N160" i="7"/>
  <c r="O160" i="7"/>
  <c r="P160" i="7"/>
  <c r="Q160" i="7"/>
  <c r="R160" i="7"/>
  <c r="S160" i="7"/>
  <c r="T160" i="7"/>
  <c r="U160" i="7"/>
  <c r="V160" i="7"/>
  <c r="W160" i="7"/>
  <c r="X160" i="7"/>
  <c r="Y160" i="7"/>
  <c r="Z160" i="7"/>
  <c r="G160" i="7"/>
  <c r="J73" i="2"/>
  <c r="I124" i="7" s="1"/>
  <c r="K73" i="2"/>
  <c r="J124" i="7" s="1"/>
  <c r="L73" i="2"/>
  <c r="K124" i="7" s="1"/>
  <c r="M73" i="2"/>
  <c r="L124" i="7" s="1"/>
  <c r="N73" i="2"/>
  <c r="M124" i="7" s="1"/>
  <c r="O73" i="2"/>
  <c r="N124" i="7" s="1"/>
  <c r="P73" i="2"/>
  <c r="O124" i="7" s="1"/>
  <c r="Q73" i="2"/>
  <c r="P124" i="7" s="1"/>
  <c r="R73" i="2"/>
  <c r="Q124" i="7" s="1"/>
  <c r="S73" i="2"/>
  <c r="R124" i="7" s="1"/>
  <c r="T73" i="2"/>
  <c r="S124" i="7" s="1"/>
  <c r="U73" i="2"/>
  <c r="T124" i="7" s="1"/>
  <c r="V73" i="2"/>
  <c r="U124" i="7" s="1"/>
  <c r="W73" i="2"/>
  <c r="V124" i="7" s="1"/>
  <c r="X73" i="2"/>
  <c r="W124" i="7" s="1"/>
  <c r="Y73" i="2"/>
  <c r="X124" i="7" s="1"/>
  <c r="Z73" i="2"/>
  <c r="Y124" i="7" s="1"/>
  <c r="AA73" i="2"/>
  <c r="Z124" i="7" s="1"/>
  <c r="H124" i="7"/>
  <c r="G124" i="7"/>
  <c r="K77" i="2"/>
  <c r="J156" i="7" s="1"/>
  <c r="L77" i="2"/>
  <c r="K156" i="7" s="1"/>
  <c r="M77" i="2"/>
  <c r="L156" i="7" s="1"/>
  <c r="N77" i="2"/>
  <c r="M156" i="7" s="1"/>
  <c r="O77" i="2"/>
  <c r="N156" i="7" s="1"/>
  <c r="P77" i="2"/>
  <c r="O156" i="7" s="1"/>
  <c r="Q77" i="2"/>
  <c r="P156" i="7" s="1"/>
  <c r="R77" i="2"/>
  <c r="Q156" i="7" s="1"/>
  <c r="S77" i="2"/>
  <c r="R156" i="7" s="1"/>
  <c r="T77" i="2"/>
  <c r="S156" i="7" s="1"/>
  <c r="U77" i="2"/>
  <c r="T156" i="7" s="1"/>
  <c r="V77" i="2"/>
  <c r="U156" i="7" s="1"/>
  <c r="W77" i="2"/>
  <c r="V156" i="7" s="1"/>
  <c r="X77" i="2"/>
  <c r="W156" i="7" s="1"/>
  <c r="Y77" i="2"/>
  <c r="X156" i="7" s="1"/>
  <c r="Z77" i="2"/>
  <c r="Y156" i="7" s="1"/>
  <c r="AA77" i="2"/>
  <c r="Z156" i="7" s="1"/>
  <c r="H92" i="7"/>
  <c r="J67" i="2"/>
  <c r="I92" i="7" s="1"/>
  <c r="K67" i="2"/>
  <c r="J92" i="7" s="1"/>
  <c r="L67" i="2"/>
  <c r="K92" i="7" s="1"/>
  <c r="M67" i="2"/>
  <c r="L92" i="7" s="1"/>
  <c r="N67" i="2"/>
  <c r="M92" i="7" s="1"/>
  <c r="O67" i="2"/>
  <c r="N92" i="7" s="1"/>
  <c r="P67" i="2"/>
  <c r="O92" i="7" s="1"/>
  <c r="Q67" i="2"/>
  <c r="P92" i="7" s="1"/>
  <c r="R67" i="2"/>
  <c r="Q92" i="7" s="1"/>
  <c r="S67" i="2"/>
  <c r="R92" i="7" s="1"/>
  <c r="T67" i="2"/>
  <c r="S92" i="7" s="1"/>
  <c r="U67" i="2"/>
  <c r="T92" i="7" s="1"/>
  <c r="V67" i="2"/>
  <c r="U92" i="7" s="1"/>
  <c r="W67" i="2"/>
  <c r="V92" i="7" s="1"/>
  <c r="X67" i="2"/>
  <c r="W92" i="7" s="1"/>
  <c r="Y67" i="2"/>
  <c r="X92" i="7" s="1"/>
  <c r="Z67" i="2"/>
  <c r="Y92" i="7" s="1"/>
  <c r="AA67" i="2"/>
  <c r="Z92" i="7" s="1"/>
  <c r="G92" i="7"/>
  <c r="I69" i="2"/>
  <c r="J69" i="2"/>
  <c r="K69" i="2"/>
  <c r="L69" i="2"/>
  <c r="M69" i="2"/>
  <c r="N69" i="2"/>
  <c r="O69" i="2"/>
  <c r="P69" i="2"/>
  <c r="Q69" i="2"/>
  <c r="R69" i="2"/>
  <c r="S69" i="2"/>
  <c r="T69" i="2"/>
  <c r="U69" i="2"/>
  <c r="V69" i="2"/>
  <c r="W69" i="2"/>
  <c r="X69" i="2"/>
  <c r="Y69" i="2"/>
  <c r="Z69" i="2"/>
  <c r="AA69" i="2"/>
  <c r="H69" i="2"/>
  <c r="I57" i="2"/>
  <c r="I59" i="2" s="1"/>
  <c r="J57" i="2"/>
  <c r="J59" i="2" s="1"/>
  <c r="K57" i="2"/>
  <c r="K59" i="2" s="1"/>
  <c r="L57" i="2"/>
  <c r="L59" i="2" s="1"/>
  <c r="M57" i="2"/>
  <c r="M59" i="2" s="1"/>
  <c r="N57" i="2"/>
  <c r="N59" i="2" s="1"/>
  <c r="O57" i="2"/>
  <c r="O59" i="2" s="1"/>
  <c r="P57" i="2"/>
  <c r="P59" i="2" s="1"/>
  <c r="Q57" i="2"/>
  <c r="Q59" i="2" s="1"/>
  <c r="R57" i="2"/>
  <c r="R59" i="2" s="1"/>
  <c r="S57" i="2"/>
  <c r="S59" i="2" s="1"/>
  <c r="T57" i="2"/>
  <c r="T59" i="2" s="1"/>
  <c r="U57" i="2"/>
  <c r="U59" i="2" s="1"/>
  <c r="V57" i="2"/>
  <c r="V59" i="2" s="1"/>
  <c r="W57" i="2"/>
  <c r="W59" i="2" s="1"/>
  <c r="X57" i="2"/>
  <c r="X59" i="2" s="1"/>
  <c r="Y57" i="2"/>
  <c r="Y59" i="2" s="1"/>
  <c r="Z57" i="2"/>
  <c r="Z59" i="2" s="1"/>
  <c r="AA57" i="2"/>
  <c r="AA59" i="2" s="1"/>
  <c r="H57" i="2"/>
  <c r="H59" i="2" s="1"/>
  <c r="I51" i="2"/>
  <c r="J51" i="2"/>
  <c r="I166" i="7" s="1"/>
  <c r="K51" i="2"/>
  <c r="J166" i="7" s="1"/>
  <c r="L51" i="2"/>
  <c r="K166" i="7" s="1"/>
  <c r="M51" i="2"/>
  <c r="L166" i="7" s="1"/>
  <c r="N51" i="2"/>
  <c r="M166" i="7" s="1"/>
  <c r="O51" i="2"/>
  <c r="N166" i="7" s="1"/>
  <c r="P51" i="2"/>
  <c r="O166" i="7" s="1"/>
  <c r="Q51" i="2"/>
  <c r="P166" i="7" s="1"/>
  <c r="R51" i="2"/>
  <c r="Q166" i="7" s="1"/>
  <c r="S51" i="2"/>
  <c r="R166" i="7" s="1"/>
  <c r="T51" i="2"/>
  <c r="S166" i="7" s="1"/>
  <c r="U51" i="2"/>
  <c r="T166" i="7" s="1"/>
  <c r="V51" i="2"/>
  <c r="U166" i="7" s="1"/>
  <c r="W51" i="2"/>
  <c r="V166" i="7" s="1"/>
  <c r="X51" i="2"/>
  <c r="W166" i="7" s="1"/>
  <c r="Y51" i="2"/>
  <c r="X166" i="7" s="1"/>
  <c r="Z51" i="2"/>
  <c r="Y166" i="7" s="1"/>
  <c r="AA51" i="2"/>
  <c r="Z166" i="7" s="1"/>
  <c r="H51" i="2"/>
  <c r="V45" i="2"/>
  <c r="AA45" i="2"/>
  <c r="I45" i="2"/>
  <c r="J45" i="2"/>
  <c r="K45" i="2"/>
  <c r="L45" i="2"/>
  <c r="M45" i="2"/>
  <c r="N45" i="2"/>
  <c r="O45" i="2"/>
  <c r="P45" i="2"/>
  <c r="Q45" i="2"/>
  <c r="R45" i="2"/>
  <c r="S45" i="2"/>
  <c r="T45" i="2"/>
  <c r="U45" i="2"/>
  <c r="W45" i="2"/>
  <c r="X45" i="2"/>
  <c r="Y45" i="2"/>
  <c r="Z45" i="2"/>
  <c r="H45" i="2"/>
  <c r="D57" i="2" l="1"/>
  <c r="D51" i="2"/>
  <c r="D45" i="2"/>
  <c r="D130" i="7" a="1"/>
  <c r="H1" i="2"/>
  <c r="I1" i="2" s="1"/>
  <c r="J1" i="2" s="1"/>
  <c r="K1" i="2" s="1"/>
  <c r="L1" i="2" s="1"/>
  <c r="M1" i="2" s="1"/>
  <c r="N1" i="2" s="1"/>
  <c r="O1" i="2" s="1"/>
  <c r="P1" i="2" s="1"/>
  <c r="Q1" i="2" s="1"/>
  <c r="R1" i="2" s="1"/>
  <c r="S1" i="2" s="1"/>
  <c r="T1" i="2" s="1"/>
  <c r="U1" i="2" s="1"/>
  <c r="V1" i="2" s="1"/>
  <c r="W1" i="2" s="1"/>
  <c r="X1" i="2" s="1"/>
  <c r="Y1" i="2" s="1"/>
  <c r="Z1" i="2" s="1"/>
  <c r="AA1" i="2" s="1"/>
  <c r="D172" i="7"/>
  <c r="B156" i="7"/>
  <c r="AA199" i="2"/>
  <c r="Z199" i="2"/>
  <c r="Y199" i="2"/>
  <c r="X199" i="2"/>
  <c r="W199" i="2"/>
  <c r="V199" i="2"/>
  <c r="U199" i="2"/>
  <c r="T199" i="2"/>
  <c r="S199" i="2"/>
  <c r="R199" i="2"/>
  <c r="Q199" i="2"/>
  <c r="P199" i="2"/>
  <c r="O199" i="2"/>
  <c r="N199" i="2"/>
  <c r="M199" i="2"/>
  <c r="L199" i="2"/>
  <c r="K199" i="2"/>
  <c r="J199" i="2"/>
  <c r="I199" i="2"/>
  <c r="H199" i="2"/>
  <c r="AA198" i="2"/>
  <c r="Z198" i="2"/>
  <c r="Y198" i="2"/>
  <c r="X198" i="2"/>
  <c r="W198" i="2"/>
  <c r="V198" i="2"/>
  <c r="U198" i="2"/>
  <c r="T198" i="2"/>
  <c r="S198" i="2"/>
  <c r="R198" i="2"/>
  <c r="Q198" i="2"/>
  <c r="P198" i="2"/>
  <c r="O198" i="2"/>
  <c r="N198" i="2"/>
  <c r="M198" i="2"/>
  <c r="L198" i="2"/>
  <c r="K198" i="2"/>
  <c r="J198" i="2"/>
  <c r="I198" i="2"/>
  <c r="H198" i="2"/>
  <c r="AA197" i="2"/>
  <c r="Z197" i="2"/>
  <c r="Y197" i="2"/>
  <c r="X197" i="2"/>
  <c r="W197" i="2"/>
  <c r="V197" i="2"/>
  <c r="U197" i="2"/>
  <c r="T197" i="2"/>
  <c r="S197" i="2"/>
  <c r="R197" i="2"/>
  <c r="Q197" i="2"/>
  <c r="P197" i="2"/>
  <c r="O197" i="2"/>
  <c r="N197" i="2"/>
  <c r="M197" i="2"/>
  <c r="L197" i="2"/>
  <c r="K197" i="2"/>
  <c r="J197" i="2"/>
  <c r="I197" i="2"/>
  <c r="H197" i="2"/>
  <c r="AA196" i="2"/>
  <c r="Z196" i="2"/>
  <c r="Y196" i="2"/>
  <c r="X196" i="2"/>
  <c r="W196" i="2"/>
  <c r="V196" i="2"/>
  <c r="U196" i="2"/>
  <c r="T196" i="2"/>
  <c r="S196" i="2"/>
  <c r="R196" i="2"/>
  <c r="Q196" i="2"/>
  <c r="P196" i="2"/>
  <c r="O196" i="2"/>
  <c r="N196" i="2"/>
  <c r="M196" i="2"/>
  <c r="L196" i="2"/>
  <c r="K196" i="2"/>
  <c r="J196" i="2"/>
  <c r="I196" i="2"/>
  <c r="H196" i="2"/>
  <c r="AA195" i="2"/>
  <c r="Z195" i="2"/>
  <c r="Y195" i="2"/>
  <c r="X195" i="2"/>
  <c r="W195" i="2"/>
  <c r="V195" i="2"/>
  <c r="U195" i="2"/>
  <c r="T195" i="2"/>
  <c r="S195" i="2"/>
  <c r="R195" i="2"/>
  <c r="Q195" i="2"/>
  <c r="P195" i="2"/>
  <c r="O195" i="2"/>
  <c r="N195" i="2"/>
  <c r="M195" i="2"/>
  <c r="L195" i="2"/>
  <c r="K195" i="2"/>
  <c r="J195" i="2"/>
  <c r="I195" i="2"/>
  <c r="H195" i="2"/>
  <c r="AA194" i="2"/>
  <c r="Z194" i="2"/>
  <c r="Y194" i="2"/>
  <c r="X194" i="2"/>
  <c r="W194" i="2"/>
  <c r="V194" i="2"/>
  <c r="U194" i="2"/>
  <c r="T194" i="2"/>
  <c r="S194" i="2"/>
  <c r="R194" i="2"/>
  <c r="Q194" i="2"/>
  <c r="P194" i="2"/>
  <c r="O194" i="2"/>
  <c r="N194" i="2"/>
  <c r="M194" i="2"/>
  <c r="L194" i="2"/>
  <c r="K194" i="2"/>
  <c r="J194" i="2"/>
  <c r="I194" i="2"/>
  <c r="H194" i="2"/>
  <c r="AA193" i="2"/>
  <c r="Z193" i="2"/>
  <c r="Y193" i="2"/>
  <c r="X193" i="2"/>
  <c r="W193" i="2"/>
  <c r="V193" i="2"/>
  <c r="U193" i="2"/>
  <c r="T193" i="2"/>
  <c r="S193" i="2"/>
  <c r="R193" i="2"/>
  <c r="Q193" i="2"/>
  <c r="P193" i="2"/>
  <c r="O193" i="2"/>
  <c r="N193" i="2"/>
  <c r="M193" i="2"/>
  <c r="L193" i="2"/>
  <c r="K193" i="2"/>
  <c r="J193" i="2"/>
  <c r="I193" i="2"/>
  <c r="H193" i="2"/>
  <c r="AA192" i="2"/>
  <c r="Z192" i="2"/>
  <c r="Y192" i="2"/>
  <c r="X192" i="2"/>
  <c r="W192" i="2"/>
  <c r="V192" i="2"/>
  <c r="U192" i="2"/>
  <c r="T192" i="2"/>
  <c r="S192" i="2"/>
  <c r="R192" i="2"/>
  <c r="Q192" i="2"/>
  <c r="P192" i="2"/>
  <c r="O192" i="2"/>
  <c r="N192" i="2"/>
  <c r="M192" i="2"/>
  <c r="L192" i="2"/>
  <c r="K192" i="2"/>
  <c r="J192" i="2"/>
  <c r="I192" i="2"/>
  <c r="H192" i="2"/>
  <c r="AA191" i="2"/>
  <c r="Z191" i="2"/>
  <c r="Y191" i="2"/>
  <c r="X191" i="2"/>
  <c r="W191" i="2"/>
  <c r="V191" i="2"/>
  <c r="U191" i="2"/>
  <c r="T191" i="2"/>
  <c r="S191" i="2"/>
  <c r="R191" i="2"/>
  <c r="Q191" i="2"/>
  <c r="P191" i="2"/>
  <c r="O191" i="2"/>
  <c r="N191" i="2"/>
  <c r="M191" i="2"/>
  <c r="L191" i="2"/>
  <c r="K191" i="2"/>
  <c r="J191" i="2"/>
  <c r="I191" i="2"/>
  <c r="H191" i="2"/>
  <c r="AA190" i="2"/>
  <c r="Z190" i="2"/>
  <c r="Y190" i="2"/>
  <c r="X190" i="2"/>
  <c r="W190" i="2"/>
  <c r="V190" i="2"/>
  <c r="U190" i="2"/>
  <c r="T190" i="2"/>
  <c r="S190" i="2"/>
  <c r="R190" i="2"/>
  <c r="Q190" i="2"/>
  <c r="P190" i="2"/>
  <c r="O190" i="2"/>
  <c r="N190" i="2"/>
  <c r="M190" i="2"/>
  <c r="L190" i="2"/>
  <c r="K190" i="2"/>
  <c r="J190" i="2"/>
  <c r="I190" i="2"/>
  <c r="H190" i="2"/>
  <c r="AA189" i="2"/>
  <c r="Z189" i="2"/>
  <c r="Y189" i="2"/>
  <c r="X189" i="2"/>
  <c r="W189" i="2"/>
  <c r="V189" i="2"/>
  <c r="U189" i="2"/>
  <c r="T189" i="2"/>
  <c r="S189" i="2"/>
  <c r="R189" i="2"/>
  <c r="Q189" i="2"/>
  <c r="P189" i="2"/>
  <c r="O189" i="2"/>
  <c r="N189" i="2"/>
  <c r="M189" i="2"/>
  <c r="L189" i="2"/>
  <c r="K189" i="2"/>
  <c r="J189" i="2"/>
  <c r="I189" i="2"/>
  <c r="H189" i="2"/>
  <c r="AA188" i="2"/>
  <c r="Z188" i="2"/>
  <c r="Y188" i="2"/>
  <c r="X188" i="2"/>
  <c r="W188" i="2"/>
  <c r="V188" i="2"/>
  <c r="U188" i="2"/>
  <c r="T188" i="2"/>
  <c r="S188" i="2"/>
  <c r="R188" i="2"/>
  <c r="Q188" i="2"/>
  <c r="P188" i="2"/>
  <c r="O188" i="2"/>
  <c r="N188" i="2"/>
  <c r="M188" i="2"/>
  <c r="L188" i="2"/>
  <c r="K188" i="2"/>
  <c r="J188" i="2"/>
  <c r="I188" i="2"/>
  <c r="H188" i="2"/>
  <c r="AA187" i="2"/>
  <c r="AA202" i="2" s="1"/>
  <c r="Z187" i="2"/>
  <c r="Z202" i="2" s="1"/>
  <c r="Y187" i="2"/>
  <c r="Y202" i="2" s="1"/>
  <c r="X187" i="2"/>
  <c r="X202" i="2" s="1"/>
  <c r="W187" i="2"/>
  <c r="W202" i="2" s="1"/>
  <c r="V187" i="2"/>
  <c r="V202" i="2" s="1"/>
  <c r="U187" i="2"/>
  <c r="U202" i="2" s="1"/>
  <c r="T187" i="2"/>
  <c r="T202" i="2" s="1"/>
  <c r="S187" i="2"/>
  <c r="S202" i="2" s="1"/>
  <c r="R187" i="2"/>
  <c r="R202" i="2" s="1"/>
  <c r="Q187" i="2"/>
  <c r="Q202" i="2" s="1"/>
  <c r="P187" i="2"/>
  <c r="P202" i="2" s="1"/>
  <c r="O187" i="2"/>
  <c r="O202" i="2" s="1"/>
  <c r="N187" i="2"/>
  <c r="N202" i="2" s="1"/>
  <c r="M187" i="2"/>
  <c r="M202" i="2" s="1"/>
  <c r="L187" i="2"/>
  <c r="L202" i="2" s="1"/>
  <c r="K187" i="2"/>
  <c r="K202" i="2" s="1"/>
  <c r="J187" i="2"/>
  <c r="J202" i="2" s="1"/>
  <c r="I187" i="2"/>
  <c r="I202" i="2" s="1"/>
  <c r="H187" i="2"/>
  <c r="I130" i="2"/>
  <c r="J130" i="2"/>
  <c r="K130" i="2"/>
  <c r="L130" i="2"/>
  <c r="M130" i="2"/>
  <c r="N130" i="2"/>
  <c r="O130" i="2"/>
  <c r="P130" i="2"/>
  <c r="Q130" i="2"/>
  <c r="R130" i="2"/>
  <c r="S130" i="2"/>
  <c r="T130" i="2"/>
  <c r="U130" i="2"/>
  <c r="V130" i="2"/>
  <c r="W130" i="2"/>
  <c r="X130" i="2"/>
  <c r="Y130" i="2"/>
  <c r="Z130" i="2"/>
  <c r="AA130" i="2"/>
  <c r="I131" i="2"/>
  <c r="J131" i="2"/>
  <c r="K131" i="2"/>
  <c r="L131" i="2"/>
  <c r="M131" i="2"/>
  <c r="N131" i="2"/>
  <c r="O131" i="2"/>
  <c r="P131" i="2"/>
  <c r="Q131" i="2"/>
  <c r="R131" i="2"/>
  <c r="S131" i="2"/>
  <c r="T131" i="2"/>
  <c r="U131" i="2"/>
  <c r="V131" i="2"/>
  <c r="W131" i="2"/>
  <c r="X131" i="2"/>
  <c r="Y131" i="2"/>
  <c r="Z131" i="2"/>
  <c r="AA131" i="2"/>
  <c r="I132" i="2"/>
  <c r="J132" i="2"/>
  <c r="K132" i="2"/>
  <c r="L132" i="2"/>
  <c r="M132" i="2"/>
  <c r="N132" i="2"/>
  <c r="O132" i="2"/>
  <c r="P132" i="2"/>
  <c r="Q132" i="2"/>
  <c r="R132" i="2"/>
  <c r="S132" i="2"/>
  <c r="T132" i="2"/>
  <c r="U132" i="2"/>
  <c r="V132" i="2"/>
  <c r="W132" i="2"/>
  <c r="X132" i="2"/>
  <c r="Y132" i="2"/>
  <c r="Z132" i="2"/>
  <c r="AA132" i="2"/>
  <c r="I133" i="2"/>
  <c r="J133" i="2"/>
  <c r="K133" i="2"/>
  <c r="L133" i="2"/>
  <c r="M133" i="2"/>
  <c r="N133" i="2"/>
  <c r="O133" i="2"/>
  <c r="P133" i="2"/>
  <c r="Q133" i="2"/>
  <c r="R133" i="2"/>
  <c r="S133" i="2"/>
  <c r="T133" i="2"/>
  <c r="U133" i="2"/>
  <c r="V133" i="2"/>
  <c r="W133" i="2"/>
  <c r="X133" i="2"/>
  <c r="Y133" i="2"/>
  <c r="Z133" i="2"/>
  <c r="AA133" i="2"/>
  <c r="I134" i="2"/>
  <c r="J134" i="2"/>
  <c r="K134" i="2"/>
  <c r="L134" i="2"/>
  <c r="M134" i="2"/>
  <c r="N134" i="2"/>
  <c r="O134" i="2"/>
  <c r="P134" i="2"/>
  <c r="Q134" i="2"/>
  <c r="R134" i="2"/>
  <c r="S134" i="2"/>
  <c r="T134" i="2"/>
  <c r="U134" i="2"/>
  <c r="V134" i="2"/>
  <c r="W134" i="2"/>
  <c r="X134" i="2"/>
  <c r="Y134" i="2"/>
  <c r="Z134" i="2"/>
  <c r="AA134" i="2"/>
  <c r="I135" i="2"/>
  <c r="J135" i="2"/>
  <c r="K135" i="2"/>
  <c r="L135" i="2"/>
  <c r="M135" i="2"/>
  <c r="N135" i="2"/>
  <c r="O135" i="2"/>
  <c r="P135" i="2"/>
  <c r="Q135" i="2"/>
  <c r="R135" i="2"/>
  <c r="S135" i="2"/>
  <c r="T135" i="2"/>
  <c r="U135" i="2"/>
  <c r="V135" i="2"/>
  <c r="W135" i="2"/>
  <c r="X135" i="2"/>
  <c r="Y135" i="2"/>
  <c r="Z135" i="2"/>
  <c r="AA135" i="2"/>
  <c r="I136" i="2"/>
  <c r="J136" i="2"/>
  <c r="K136" i="2"/>
  <c r="L136" i="2"/>
  <c r="M136" i="2"/>
  <c r="N136" i="2"/>
  <c r="O136" i="2"/>
  <c r="P136" i="2"/>
  <c r="Q136" i="2"/>
  <c r="R136" i="2"/>
  <c r="S136" i="2"/>
  <c r="T136" i="2"/>
  <c r="U136" i="2"/>
  <c r="V136" i="2"/>
  <c r="W136" i="2"/>
  <c r="X136" i="2"/>
  <c r="Y136" i="2"/>
  <c r="Z136" i="2"/>
  <c r="AA136" i="2"/>
  <c r="I137" i="2"/>
  <c r="J137" i="2"/>
  <c r="K137" i="2"/>
  <c r="L137" i="2"/>
  <c r="M137" i="2"/>
  <c r="N137" i="2"/>
  <c r="O137" i="2"/>
  <c r="P137" i="2"/>
  <c r="Q137" i="2"/>
  <c r="R137" i="2"/>
  <c r="S137" i="2"/>
  <c r="T137" i="2"/>
  <c r="U137" i="2"/>
  <c r="V137" i="2"/>
  <c r="W137" i="2"/>
  <c r="X137" i="2"/>
  <c r="Y137" i="2"/>
  <c r="Z137" i="2"/>
  <c r="AA137" i="2"/>
  <c r="I138" i="2"/>
  <c r="J138" i="2"/>
  <c r="K138" i="2"/>
  <c r="L138" i="2"/>
  <c r="M138" i="2"/>
  <c r="N138" i="2"/>
  <c r="O138" i="2"/>
  <c r="P138" i="2"/>
  <c r="Q138" i="2"/>
  <c r="R138" i="2"/>
  <c r="S138" i="2"/>
  <c r="T138" i="2"/>
  <c r="U138" i="2"/>
  <c r="V138" i="2"/>
  <c r="W138" i="2"/>
  <c r="X138" i="2"/>
  <c r="Y138" i="2"/>
  <c r="Z138" i="2"/>
  <c r="AA138" i="2"/>
  <c r="I139" i="2"/>
  <c r="J139" i="2"/>
  <c r="K139" i="2"/>
  <c r="L139" i="2"/>
  <c r="M139" i="2"/>
  <c r="N139" i="2"/>
  <c r="O139" i="2"/>
  <c r="P139" i="2"/>
  <c r="Q139" i="2"/>
  <c r="R139" i="2"/>
  <c r="S139" i="2"/>
  <c r="T139" i="2"/>
  <c r="U139" i="2"/>
  <c r="V139" i="2"/>
  <c r="W139" i="2"/>
  <c r="X139" i="2"/>
  <c r="Y139" i="2"/>
  <c r="Z139" i="2"/>
  <c r="AA139" i="2"/>
  <c r="I140" i="2"/>
  <c r="J140" i="2"/>
  <c r="K140" i="2"/>
  <c r="L140" i="2"/>
  <c r="M140" i="2"/>
  <c r="N140" i="2"/>
  <c r="O140" i="2"/>
  <c r="P140" i="2"/>
  <c r="Q140" i="2"/>
  <c r="R140" i="2"/>
  <c r="S140" i="2"/>
  <c r="T140" i="2"/>
  <c r="U140" i="2"/>
  <c r="V140" i="2"/>
  <c r="W140" i="2"/>
  <c r="X140" i="2"/>
  <c r="Y140" i="2"/>
  <c r="Z140" i="2"/>
  <c r="AA140" i="2"/>
  <c r="I141" i="2"/>
  <c r="J141" i="2"/>
  <c r="K141" i="2"/>
  <c r="L141" i="2"/>
  <c r="M141" i="2"/>
  <c r="N141" i="2"/>
  <c r="O141" i="2"/>
  <c r="P141" i="2"/>
  <c r="Q141" i="2"/>
  <c r="R141" i="2"/>
  <c r="S141" i="2"/>
  <c r="T141" i="2"/>
  <c r="U141" i="2"/>
  <c r="V141" i="2"/>
  <c r="W141" i="2"/>
  <c r="X141" i="2"/>
  <c r="Y141" i="2"/>
  <c r="Z141" i="2"/>
  <c r="AA141" i="2"/>
  <c r="I142" i="2"/>
  <c r="J142" i="2"/>
  <c r="K142" i="2"/>
  <c r="L142" i="2"/>
  <c r="M142" i="2"/>
  <c r="N142" i="2"/>
  <c r="O142" i="2"/>
  <c r="P142" i="2"/>
  <c r="Q142" i="2"/>
  <c r="R142" i="2"/>
  <c r="S142" i="2"/>
  <c r="T142" i="2"/>
  <c r="U142" i="2"/>
  <c r="V142" i="2"/>
  <c r="W142" i="2"/>
  <c r="X142" i="2"/>
  <c r="Y142" i="2"/>
  <c r="Z142" i="2"/>
  <c r="AA142" i="2"/>
  <c r="H131" i="2"/>
  <c r="H132" i="2"/>
  <c r="H133" i="2"/>
  <c r="H134" i="2"/>
  <c r="H135" i="2"/>
  <c r="H136" i="2"/>
  <c r="H137" i="2"/>
  <c r="H138" i="2"/>
  <c r="H139" i="2"/>
  <c r="H140" i="2"/>
  <c r="H141" i="2"/>
  <c r="H130" i="2"/>
  <c r="X145" i="2" l="1"/>
  <c r="T145" i="2"/>
  <c r="P145" i="2"/>
  <c r="L145" i="2"/>
  <c r="Y145" i="2"/>
  <c r="Q145" i="2"/>
  <c r="I145" i="2"/>
  <c r="AA145" i="2"/>
  <c r="W145" i="2"/>
  <c r="S145" i="2"/>
  <c r="O145" i="2"/>
  <c r="K145" i="2"/>
  <c r="U145" i="2"/>
  <c r="M145" i="2"/>
  <c r="Z145" i="2"/>
  <c r="V145" i="2"/>
  <c r="R145" i="2"/>
  <c r="N145" i="2"/>
  <c r="J145" i="2"/>
  <c r="H202" i="2"/>
  <c r="H145" i="2"/>
  <c r="D61" i="2"/>
  <c r="H241" i="2"/>
  <c r="D15" i="2"/>
  <c r="F17" i="5" s="1"/>
  <c r="I168" i="7"/>
  <c r="M168" i="7"/>
  <c r="M181" i="7" s="1"/>
  <c r="U168" i="7"/>
  <c r="U181" i="7" s="1"/>
  <c r="O168" i="7"/>
  <c r="O181" i="7" s="1"/>
  <c r="W168" i="7"/>
  <c r="W181" i="7" s="1"/>
  <c r="X168" i="7"/>
  <c r="X181" i="7" s="1"/>
  <c r="S168" i="7"/>
  <c r="S181" i="7" s="1"/>
  <c r="N168" i="7"/>
  <c r="N181" i="7" s="1"/>
  <c r="V168" i="7"/>
  <c r="V181" i="7" s="1"/>
  <c r="P168" i="7"/>
  <c r="P181" i="7" s="1"/>
  <c r="L168" i="7"/>
  <c r="L181" i="7" s="1"/>
  <c r="Q168" i="7"/>
  <c r="Q181" i="7" s="1"/>
  <c r="Y168" i="7"/>
  <c r="Y181" i="7" s="1"/>
  <c r="J168" i="7"/>
  <c r="J181" i="7" s="1"/>
  <c r="R168" i="7"/>
  <c r="R181" i="7" s="1"/>
  <c r="Z168" i="7"/>
  <c r="Z181" i="7" s="1"/>
  <c r="K168" i="7"/>
  <c r="K181" i="7" s="1"/>
  <c r="T168" i="7"/>
  <c r="T181" i="7" s="1"/>
  <c r="D130" i="7"/>
  <c r="D134" i="7"/>
  <c r="D147" i="7"/>
  <c r="D137" i="7"/>
  <c r="D139" i="7"/>
  <c r="D136" i="7"/>
  <c r="D141" i="7"/>
  <c r="D146" i="7"/>
  <c r="D144" i="7"/>
  <c r="D131" i="7"/>
  <c r="D145" i="7"/>
  <c r="D149" i="7"/>
  <c r="D140" i="7"/>
  <c r="D143" i="7"/>
  <c r="D133" i="7"/>
  <c r="D138" i="7"/>
  <c r="D135" i="7"/>
  <c r="D148" i="7"/>
  <c r="D142" i="7"/>
  <c r="D132" i="7"/>
  <c r="D189" i="7"/>
  <c r="H158" i="7"/>
  <c r="I158" i="7"/>
  <c r="J158" i="7"/>
  <c r="K158" i="7"/>
  <c r="L158" i="7"/>
  <c r="M158" i="7"/>
  <c r="N158" i="7"/>
  <c r="O158" i="7"/>
  <c r="P158" i="7"/>
  <c r="Q158" i="7"/>
  <c r="R158" i="7"/>
  <c r="S158" i="7"/>
  <c r="T158" i="7"/>
  <c r="U158" i="7"/>
  <c r="V158" i="7"/>
  <c r="W158" i="7"/>
  <c r="X158" i="7"/>
  <c r="Y158" i="7"/>
  <c r="Z158" i="7"/>
  <c r="G158" i="7"/>
  <c r="I181" i="7" l="1"/>
  <c r="D168" i="7"/>
  <c r="H126" i="7"/>
  <c r="I126" i="7"/>
  <c r="J126" i="7"/>
  <c r="K126" i="7"/>
  <c r="L126" i="7"/>
  <c r="M126" i="7"/>
  <c r="N126" i="7"/>
  <c r="O126" i="7"/>
  <c r="P126" i="7"/>
  <c r="Q126" i="7"/>
  <c r="R126" i="7"/>
  <c r="S126" i="7"/>
  <c r="T126" i="7"/>
  <c r="U126" i="7"/>
  <c r="V126" i="7"/>
  <c r="W126" i="7"/>
  <c r="X126" i="7"/>
  <c r="Y126" i="7"/>
  <c r="Z126" i="7"/>
  <c r="G126" i="7"/>
  <c r="H94" i="7"/>
  <c r="I94" i="7"/>
  <c r="J94" i="7"/>
  <c r="K94" i="7"/>
  <c r="L94" i="7"/>
  <c r="M94" i="7"/>
  <c r="N94" i="7"/>
  <c r="O94" i="7"/>
  <c r="P94" i="7"/>
  <c r="Q94" i="7"/>
  <c r="R94" i="7"/>
  <c r="S94" i="7"/>
  <c r="T94" i="7"/>
  <c r="U94" i="7"/>
  <c r="V94" i="7"/>
  <c r="W94" i="7"/>
  <c r="X94" i="7"/>
  <c r="Y94" i="7"/>
  <c r="Z94" i="7"/>
  <c r="G94" i="7"/>
  <c r="B92" i="7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AA167" i="2"/>
  <c r="Z167" i="2"/>
  <c r="Y167" i="2"/>
  <c r="X167" i="2"/>
  <c r="W167" i="2"/>
  <c r="V167" i="2"/>
  <c r="U167" i="2"/>
  <c r="T167" i="2"/>
  <c r="S167" i="2"/>
  <c r="R167" i="2"/>
  <c r="Q167" i="2"/>
  <c r="P167" i="2"/>
  <c r="O167" i="2"/>
  <c r="N167" i="2"/>
  <c r="M167" i="2"/>
  <c r="L167" i="2"/>
  <c r="K167" i="2"/>
  <c r="J167" i="2"/>
  <c r="I167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81" i="7" l="1"/>
  <c r="D167" i="2"/>
  <c r="F23" i="5" s="1"/>
  <c r="E130" i="7" a="1"/>
  <c r="E97" i="7" a="1"/>
  <c r="E109" i="7" s="1"/>
  <c r="D184" i="2"/>
  <c r="K68" i="7"/>
  <c r="I68" i="7"/>
  <c r="D202" i="2"/>
  <c r="Q68" i="7"/>
  <c r="D166" i="2"/>
  <c r="S68" i="7"/>
  <c r="Z68" i="7"/>
  <c r="R68" i="7"/>
  <c r="J68" i="7"/>
  <c r="X68" i="7"/>
  <c r="P68" i="7"/>
  <c r="H68" i="7"/>
  <c r="Y68" i="7"/>
  <c r="W68" i="7"/>
  <c r="O68" i="7"/>
  <c r="V68" i="7"/>
  <c r="N68" i="7"/>
  <c r="U68" i="7"/>
  <c r="M68" i="7"/>
  <c r="G68" i="7"/>
  <c r="T68" i="7"/>
  <c r="L68" i="7"/>
  <c r="F25" i="5" l="1"/>
  <c r="E130" i="7"/>
  <c r="E144" i="7"/>
  <c r="E133" i="7"/>
  <c r="E140" i="7"/>
  <c r="E136" i="7"/>
  <c r="E143" i="7"/>
  <c r="E145" i="7"/>
  <c r="E146" i="7"/>
  <c r="E142" i="7"/>
  <c r="E148" i="7"/>
  <c r="E138" i="7"/>
  <c r="E147" i="7"/>
  <c r="E134" i="7"/>
  <c r="E132" i="7"/>
  <c r="E135" i="7"/>
  <c r="E139" i="7"/>
  <c r="E137" i="7"/>
  <c r="E149" i="7"/>
  <c r="Z149" i="7" s="1"/>
  <c r="E131" i="7"/>
  <c r="E141" i="7"/>
  <c r="E100" i="7"/>
  <c r="E106" i="7"/>
  <c r="E112" i="7"/>
  <c r="E104" i="7"/>
  <c r="E101" i="7"/>
  <c r="E97" i="7"/>
  <c r="E107" i="7"/>
  <c r="E102" i="7"/>
  <c r="E110" i="7"/>
  <c r="E113" i="7"/>
  <c r="E108" i="7"/>
  <c r="E105" i="7"/>
  <c r="E115" i="7"/>
  <c r="E116" i="7"/>
  <c r="E114" i="7"/>
  <c r="E99" i="7"/>
  <c r="E111" i="7"/>
  <c r="E103" i="7"/>
  <c r="E98" i="7"/>
  <c r="H156" i="7"/>
  <c r="G156" i="7"/>
  <c r="G163" i="7" s="1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V141" i="7" l="1"/>
  <c r="X141" i="7"/>
  <c r="Y141" i="7"/>
  <c r="W141" i="7"/>
  <c r="U141" i="7"/>
  <c r="Z141" i="7"/>
  <c r="T141" i="7"/>
  <c r="S141" i="7"/>
  <c r="R141" i="7"/>
  <c r="Y147" i="7"/>
  <c r="Z147" i="7"/>
  <c r="X147" i="7"/>
  <c r="R140" i="7"/>
  <c r="T140" i="7"/>
  <c r="Q140" i="7"/>
  <c r="X140" i="7"/>
  <c r="S140" i="7"/>
  <c r="Z140" i="7"/>
  <c r="W140" i="7"/>
  <c r="U140" i="7"/>
  <c r="Y140" i="7"/>
  <c r="V140" i="7"/>
  <c r="S131" i="7"/>
  <c r="L131" i="7"/>
  <c r="U131" i="7"/>
  <c r="R131" i="7"/>
  <c r="V131" i="7"/>
  <c r="P131" i="7"/>
  <c r="K131" i="7"/>
  <c r="H131" i="7"/>
  <c r="O131" i="7"/>
  <c r="I131" i="7"/>
  <c r="Q131" i="7"/>
  <c r="X131" i="7"/>
  <c r="J131" i="7"/>
  <c r="Y131" i="7"/>
  <c r="Z131" i="7"/>
  <c r="T131" i="7"/>
  <c r="N131" i="7"/>
  <c r="M131" i="7"/>
  <c r="W131" i="7"/>
  <c r="U138" i="7"/>
  <c r="W138" i="7"/>
  <c r="Q138" i="7"/>
  <c r="Z138" i="7"/>
  <c r="S138" i="7"/>
  <c r="Y138" i="7"/>
  <c r="V138" i="7"/>
  <c r="T138" i="7"/>
  <c r="X138" i="7"/>
  <c r="O138" i="7"/>
  <c r="P138" i="7"/>
  <c r="R138" i="7"/>
  <c r="V133" i="7"/>
  <c r="T133" i="7"/>
  <c r="S133" i="7"/>
  <c r="Q133" i="7"/>
  <c r="K133" i="7"/>
  <c r="Y133" i="7"/>
  <c r="W133" i="7"/>
  <c r="L133" i="7"/>
  <c r="X133" i="7"/>
  <c r="N133" i="7"/>
  <c r="O133" i="7"/>
  <c r="R133" i="7"/>
  <c r="P133" i="7"/>
  <c r="U133" i="7"/>
  <c r="Z133" i="7"/>
  <c r="J133" i="7"/>
  <c r="M133" i="7"/>
  <c r="X136" i="7"/>
  <c r="S136" i="7"/>
  <c r="M136" i="7"/>
  <c r="V136" i="7"/>
  <c r="N136" i="7"/>
  <c r="W136" i="7"/>
  <c r="Z136" i="7"/>
  <c r="U136" i="7"/>
  <c r="T136" i="7"/>
  <c r="Y136" i="7"/>
  <c r="P136" i="7"/>
  <c r="O136" i="7"/>
  <c r="R136" i="7"/>
  <c r="Q136" i="7"/>
  <c r="Z148" i="7"/>
  <c r="Y148" i="7"/>
  <c r="W144" i="7"/>
  <c r="U144" i="7"/>
  <c r="Z144" i="7"/>
  <c r="V144" i="7"/>
  <c r="X144" i="7"/>
  <c r="Y144" i="7"/>
  <c r="M134" i="7"/>
  <c r="S134" i="7"/>
  <c r="O134" i="7"/>
  <c r="V134" i="7"/>
  <c r="U134" i="7"/>
  <c r="R134" i="7"/>
  <c r="W134" i="7"/>
  <c r="Z134" i="7"/>
  <c r="N134" i="7"/>
  <c r="T134" i="7"/>
  <c r="K134" i="7"/>
  <c r="Y134" i="7"/>
  <c r="P134" i="7"/>
  <c r="L134" i="7"/>
  <c r="Q134" i="7"/>
  <c r="X134" i="7"/>
  <c r="W137" i="7"/>
  <c r="X137" i="7"/>
  <c r="Z137" i="7"/>
  <c r="S137" i="7"/>
  <c r="O137" i="7"/>
  <c r="R137" i="7"/>
  <c r="N137" i="7"/>
  <c r="Y137" i="7"/>
  <c r="V137" i="7"/>
  <c r="P137" i="7"/>
  <c r="U137" i="7"/>
  <c r="T137" i="7"/>
  <c r="Q137" i="7"/>
  <c r="V142" i="7"/>
  <c r="S142" i="7"/>
  <c r="T142" i="7"/>
  <c r="Y142" i="7"/>
  <c r="Z142" i="7"/>
  <c r="X142" i="7"/>
  <c r="W142" i="7"/>
  <c r="U142" i="7"/>
  <c r="X130" i="7"/>
  <c r="I130" i="7"/>
  <c r="W130" i="7"/>
  <c r="V130" i="7"/>
  <c r="S130" i="7"/>
  <c r="R130" i="7"/>
  <c r="K130" i="7"/>
  <c r="L130" i="7"/>
  <c r="U130" i="7"/>
  <c r="O130" i="7"/>
  <c r="H130" i="7"/>
  <c r="J130" i="7"/>
  <c r="Q130" i="7"/>
  <c r="Z130" i="7"/>
  <c r="G130" i="7"/>
  <c r="G150" i="7" s="1"/>
  <c r="G152" i="7" s="1"/>
  <c r="T130" i="7"/>
  <c r="M130" i="7"/>
  <c r="P130" i="7"/>
  <c r="N130" i="7"/>
  <c r="Y130" i="7"/>
  <c r="R139" i="7"/>
  <c r="S139" i="7"/>
  <c r="X139" i="7"/>
  <c r="Q139" i="7"/>
  <c r="W139" i="7"/>
  <c r="U139" i="7"/>
  <c r="Z139" i="7"/>
  <c r="P139" i="7"/>
  <c r="Y139" i="7"/>
  <c r="T139" i="7"/>
  <c r="V139" i="7"/>
  <c r="W146" i="7"/>
  <c r="Z146" i="7"/>
  <c r="X146" i="7"/>
  <c r="Y146" i="7"/>
  <c r="Y135" i="7"/>
  <c r="L135" i="7"/>
  <c r="R135" i="7"/>
  <c r="Q135" i="7"/>
  <c r="X135" i="7"/>
  <c r="U135" i="7"/>
  <c r="O135" i="7"/>
  <c r="W135" i="7"/>
  <c r="M135" i="7"/>
  <c r="T135" i="7"/>
  <c r="Z135" i="7"/>
  <c r="N135" i="7"/>
  <c r="P135" i="7"/>
  <c r="V135" i="7"/>
  <c r="S135" i="7"/>
  <c r="X145" i="7"/>
  <c r="Z145" i="7"/>
  <c r="W145" i="7"/>
  <c r="V145" i="7"/>
  <c r="Y145" i="7"/>
  <c r="W132" i="7"/>
  <c r="U132" i="7"/>
  <c r="I132" i="7"/>
  <c r="K132" i="7"/>
  <c r="X132" i="7"/>
  <c r="J132" i="7"/>
  <c r="Q132" i="7"/>
  <c r="P132" i="7"/>
  <c r="S132" i="7"/>
  <c r="R132" i="7"/>
  <c r="Y132" i="7"/>
  <c r="L132" i="7"/>
  <c r="M132" i="7"/>
  <c r="Z132" i="7"/>
  <c r="O132" i="7"/>
  <c r="T132" i="7"/>
  <c r="N132" i="7"/>
  <c r="V132" i="7"/>
  <c r="V143" i="7"/>
  <c r="T143" i="7"/>
  <c r="Y143" i="7"/>
  <c r="W143" i="7"/>
  <c r="U143" i="7"/>
  <c r="X143" i="7"/>
  <c r="Z143" i="7"/>
  <c r="Y163" i="7"/>
  <c r="M163" i="7"/>
  <c r="W163" i="7"/>
  <c r="T163" i="7"/>
  <c r="V163" i="7"/>
  <c r="L163" i="7"/>
  <c r="Q163" i="7"/>
  <c r="N163" i="7"/>
  <c r="I163" i="7"/>
  <c r="S163" i="7"/>
  <c r="X163" i="7"/>
  <c r="K163" i="7"/>
  <c r="P163" i="7"/>
  <c r="Z163" i="7"/>
  <c r="H163" i="7"/>
  <c r="U163" i="7"/>
  <c r="R163" i="7"/>
  <c r="J163" i="7"/>
  <c r="O163" i="7"/>
  <c r="D97" i="7" a="1"/>
  <c r="Q150" i="7" l="1"/>
  <c r="Q152" i="7" s="1"/>
  <c r="S150" i="7"/>
  <c r="S152" i="7" s="1"/>
  <c r="O150" i="7"/>
  <c r="O152" i="7" s="1"/>
  <c r="K150" i="7"/>
  <c r="K152" i="7" s="1"/>
  <c r="P150" i="7"/>
  <c r="P152" i="7" s="1"/>
  <c r="Z150" i="7"/>
  <c r="Z152" i="7" s="1"/>
  <c r="R150" i="7"/>
  <c r="R152" i="7" s="1"/>
  <c r="Y150" i="7"/>
  <c r="Y152" i="7" s="1"/>
  <c r="J150" i="7"/>
  <c r="J152" i="7" s="1"/>
  <c r="V150" i="7"/>
  <c r="V152" i="7" s="1"/>
  <c r="N150" i="7"/>
  <c r="N152" i="7" s="1"/>
  <c r="H150" i="7"/>
  <c r="H152" i="7" s="1"/>
  <c r="W150" i="7"/>
  <c r="W152" i="7" s="1"/>
  <c r="I150" i="7"/>
  <c r="I152" i="7" s="1"/>
  <c r="M150" i="7"/>
  <c r="M152" i="7" s="1"/>
  <c r="U150" i="7"/>
  <c r="U152" i="7" s="1"/>
  <c r="X150" i="7"/>
  <c r="X152" i="7" s="1"/>
  <c r="T150" i="7"/>
  <c r="T152" i="7" s="1"/>
  <c r="L150" i="7"/>
  <c r="L152" i="7" s="1"/>
  <c r="D97" i="7"/>
  <c r="D116" i="7"/>
  <c r="D107" i="7"/>
  <c r="D105" i="7"/>
  <c r="D104" i="7"/>
  <c r="D115" i="7"/>
  <c r="D108" i="7"/>
  <c r="D99" i="7"/>
  <c r="D113" i="7"/>
  <c r="D100" i="7"/>
  <c r="D112" i="7"/>
  <c r="D103" i="7"/>
  <c r="D110" i="7"/>
  <c r="D114" i="7"/>
  <c r="D111" i="7"/>
  <c r="D98" i="7"/>
  <c r="D102" i="7"/>
  <c r="D109" i="7"/>
  <c r="D106" i="7"/>
  <c r="D101" i="7"/>
  <c r="L164" i="7"/>
  <c r="Z164" i="7"/>
  <c r="I164" i="7"/>
  <c r="Q164" i="7"/>
  <c r="M164" i="7"/>
  <c r="U164" i="7"/>
  <c r="G164" i="7"/>
  <c r="W164" i="7"/>
  <c r="T164" i="7"/>
  <c r="Y164" i="7"/>
  <c r="J164" i="7"/>
  <c r="P164" i="7"/>
  <c r="X164" i="7"/>
  <c r="H164" i="7"/>
  <c r="O164" i="7"/>
  <c r="K164" i="7"/>
  <c r="S164" i="7"/>
  <c r="N164" i="7"/>
  <c r="V164" i="7"/>
  <c r="R164" i="7"/>
  <c r="C43" i="6"/>
  <c r="C39" i="6"/>
  <c r="D164" i="7" l="1"/>
  <c r="C46" i="6"/>
  <c r="C47" i="6" s="1"/>
  <c r="C50" i="6" s="1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13" i="6"/>
  <c r="H1" i="7"/>
  <c r="I1" i="7"/>
  <c r="J1" i="7"/>
  <c r="K1" i="7"/>
  <c r="L1" i="7"/>
  <c r="M1" i="7"/>
  <c r="N1" i="7"/>
  <c r="O1" i="7"/>
  <c r="P1" i="7"/>
  <c r="Q1" i="7"/>
  <c r="R1" i="7"/>
  <c r="S1" i="7"/>
  <c r="T1" i="7"/>
  <c r="U1" i="7"/>
  <c r="V1" i="7"/>
  <c r="W1" i="7"/>
  <c r="X1" i="7"/>
  <c r="Y1" i="7"/>
  <c r="Z1" i="7"/>
  <c r="G1" i="7"/>
  <c r="H2" i="7"/>
  <c r="D16" i="7"/>
  <c r="D152" i="7" l="1"/>
  <c r="H96" i="7"/>
  <c r="H190" i="7"/>
  <c r="H197" i="7" s="1"/>
  <c r="H67" i="7"/>
  <c r="D71" i="7" a="1"/>
  <c r="C53" i="6"/>
  <c r="C59" i="6"/>
  <c r="F59" i="6" s="1"/>
  <c r="G59" i="6" s="1"/>
  <c r="G2" i="7"/>
  <c r="G17" i="7" s="1"/>
  <c r="K2" i="7"/>
  <c r="J2" i="7"/>
  <c r="I2" i="7"/>
  <c r="Z2" i="7"/>
  <c r="R2" i="7"/>
  <c r="H17" i="7"/>
  <c r="T2" i="7"/>
  <c r="L2" i="7"/>
  <c r="S2" i="7"/>
  <c r="X2" i="7"/>
  <c r="P2" i="7"/>
  <c r="W2" i="7"/>
  <c r="O2" i="7"/>
  <c r="N2" i="7"/>
  <c r="V2" i="7"/>
  <c r="U2" i="7"/>
  <c r="M2" i="7"/>
  <c r="Y2" i="7"/>
  <c r="Q2" i="7"/>
  <c r="G96" i="7" l="1"/>
  <c r="V67" i="7"/>
  <c r="V96" i="7"/>
  <c r="T67" i="7"/>
  <c r="T96" i="7"/>
  <c r="N67" i="7"/>
  <c r="N96" i="7"/>
  <c r="O67" i="7"/>
  <c r="O96" i="7"/>
  <c r="Q67" i="7"/>
  <c r="Q96" i="7"/>
  <c r="P67" i="7"/>
  <c r="P96" i="7"/>
  <c r="I67" i="7"/>
  <c r="I96" i="7"/>
  <c r="Y67" i="7"/>
  <c r="Y96" i="7"/>
  <c r="X67" i="7"/>
  <c r="X96" i="7"/>
  <c r="J67" i="7"/>
  <c r="J96" i="7"/>
  <c r="W67" i="7"/>
  <c r="W96" i="7"/>
  <c r="M67" i="7"/>
  <c r="M96" i="7"/>
  <c r="S67" i="7"/>
  <c r="S96" i="7"/>
  <c r="R67" i="7"/>
  <c r="R96" i="7"/>
  <c r="K67" i="7"/>
  <c r="K96" i="7"/>
  <c r="U67" i="7"/>
  <c r="U96" i="7"/>
  <c r="L67" i="7"/>
  <c r="L96" i="7"/>
  <c r="Z67" i="7"/>
  <c r="Z96" i="7"/>
  <c r="G67" i="7"/>
  <c r="G190" i="7"/>
  <c r="G197" i="7" s="1"/>
  <c r="E71" i="7" a="1"/>
  <c r="D71" i="7"/>
  <c r="D75" i="7"/>
  <c r="D82" i="7"/>
  <c r="D80" i="7"/>
  <c r="D89" i="7"/>
  <c r="D77" i="7"/>
  <c r="D78" i="7"/>
  <c r="D81" i="7"/>
  <c r="D86" i="7"/>
  <c r="D76" i="7"/>
  <c r="D90" i="7"/>
  <c r="D73" i="7"/>
  <c r="D84" i="7"/>
  <c r="D83" i="7"/>
  <c r="D79" i="7"/>
  <c r="D74" i="7"/>
  <c r="D72" i="7"/>
  <c r="D85" i="7"/>
  <c r="D88" i="7"/>
  <c r="D87" i="7"/>
  <c r="F61" i="6"/>
  <c r="G61" i="6" s="1"/>
  <c r="F69" i="6"/>
  <c r="G69" i="6" s="1"/>
  <c r="F77" i="6"/>
  <c r="G77" i="6" s="1"/>
  <c r="F62" i="6"/>
  <c r="G62" i="6" s="1"/>
  <c r="F70" i="6"/>
  <c r="G70" i="6" s="1"/>
  <c r="F78" i="6"/>
  <c r="G78" i="6" s="1"/>
  <c r="F63" i="6"/>
  <c r="G63" i="6" s="1"/>
  <c r="F79" i="6"/>
  <c r="G79" i="6" s="1"/>
  <c r="F71" i="6"/>
  <c r="G71" i="6" s="1"/>
  <c r="F64" i="6"/>
  <c r="G64" i="6" s="1"/>
  <c r="F72" i="6"/>
  <c r="G72" i="6" s="1"/>
  <c r="F65" i="6"/>
  <c r="G65" i="6" s="1"/>
  <c r="F73" i="6"/>
  <c r="G73" i="6" s="1"/>
  <c r="F66" i="6"/>
  <c r="G66" i="6" s="1"/>
  <c r="F74" i="6"/>
  <c r="G74" i="6" s="1"/>
  <c r="F67" i="6"/>
  <c r="G67" i="6" s="1"/>
  <c r="F75" i="6"/>
  <c r="G75" i="6" s="1"/>
  <c r="F60" i="6"/>
  <c r="G60" i="6" s="1"/>
  <c r="F68" i="6"/>
  <c r="G68" i="6" s="1"/>
  <c r="F76" i="6"/>
  <c r="G76" i="6" s="1"/>
  <c r="W17" i="7"/>
  <c r="W190" i="7"/>
  <c r="W197" i="7" s="1"/>
  <c r="K17" i="7"/>
  <c r="K190" i="7"/>
  <c r="K197" i="7" s="1"/>
  <c r="R17" i="7"/>
  <c r="R190" i="7"/>
  <c r="R197" i="7" s="1"/>
  <c r="M17" i="7"/>
  <c r="M190" i="7"/>
  <c r="M197" i="7" s="1"/>
  <c r="U17" i="7"/>
  <c r="U190" i="7"/>
  <c r="U197" i="7" s="1"/>
  <c r="P17" i="7"/>
  <c r="P190" i="7"/>
  <c r="P197" i="7" s="1"/>
  <c r="Z17" i="7"/>
  <c r="Z190" i="7"/>
  <c r="Z197" i="7" s="1"/>
  <c r="X17" i="7"/>
  <c r="X190" i="7"/>
  <c r="X197" i="7" s="1"/>
  <c r="V17" i="7"/>
  <c r="V190" i="7"/>
  <c r="V197" i="7" s="1"/>
  <c r="S17" i="7"/>
  <c r="S190" i="7"/>
  <c r="S197" i="7" s="1"/>
  <c r="Q17" i="7"/>
  <c r="Q190" i="7"/>
  <c r="Q197" i="7" s="1"/>
  <c r="N17" i="7"/>
  <c r="N190" i="7"/>
  <c r="N197" i="7" s="1"/>
  <c r="L17" i="7"/>
  <c r="L190" i="7"/>
  <c r="L197" i="7" s="1"/>
  <c r="I17" i="7"/>
  <c r="I190" i="7"/>
  <c r="I197" i="7" s="1"/>
  <c r="Y17" i="7"/>
  <c r="Y190" i="7"/>
  <c r="Y197" i="7" s="1"/>
  <c r="O17" i="7"/>
  <c r="O190" i="7"/>
  <c r="O197" i="7" s="1"/>
  <c r="T17" i="7"/>
  <c r="T190" i="7"/>
  <c r="T197" i="7" s="1"/>
  <c r="J17" i="7"/>
  <c r="J190" i="7"/>
  <c r="J197" i="7" s="1"/>
  <c r="D197" i="7" l="1"/>
  <c r="Z116" i="7"/>
  <c r="S102" i="7"/>
  <c r="Z108" i="7"/>
  <c r="S109" i="7"/>
  <c r="Y111" i="7"/>
  <c r="U104" i="7"/>
  <c r="Y104" i="7"/>
  <c r="Z113" i="7"/>
  <c r="U110" i="7"/>
  <c r="R103" i="7"/>
  <c r="S105" i="7"/>
  <c r="Q105" i="7"/>
  <c r="R106" i="7"/>
  <c r="X112" i="7"/>
  <c r="U107" i="7"/>
  <c r="Y113" i="7"/>
  <c r="W110" i="7"/>
  <c r="W107" i="7"/>
  <c r="P102" i="7"/>
  <c r="N102" i="7"/>
  <c r="S108" i="7"/>
  <c r="Z109" i="7"/>
  <c r="Z111" i="7"/>
  <c r="V104" i="7"/>
  <c r="O104" i="7"/>
  <c r="Z115" i="7"/>
  <c r="V110" i="7"/>
  <c r="Z103" i="7"/>
  <c r="T105" i="7"/>
  <c r="Y105" i="7"/>
  <c r="Z106" i="7"/>
  <c r="Y112" i="7"/>
  <c r="R107" i="7"/>
  <c r="V109" i="7"/>
  <c r="X103" i="7"/>
  <c r="X102" i="7"/>
  <c r="O102" i="7"/>
  <c r="R108" i="7"/>
  <c r="T109" i="7"/>
  <c r="U111" i="7"/>
  <c r="W104" i="7"/>
  <c r="R104" i="7"/>
  <c r="Y115" i="7"/>
  <c r="O103" i="7"/>
  <c r="N103" i="7"/>
  <c r="U105" i="7"/>
  <c r="P105" i="7"/>
  <c r="T106" i="7"/>
  <c r="Z112" i="7"/>
  <c r="Z107" i="7"/>
  <c r="Z114" i="7"/>
  <c r="R102" i="7"/>
  <c r="T102" i="7"/>
  <c r="W108" i="7"/>
  <c r="X109" i="7"/>
  <c r="W111" i="7"/>
  <c r="P104" i="7"/>
  <c r="Z104" i="7"/>
  <c r="Y110" i="7"/>
  <c r="W103" i="7"/>
  <c r="S103" i="7"/>
  <c r="V105" i="7"/>
  <c r="X105" i="7"/>
  <c r="X106" i="7"/>
  <c r="V112" i="7"/>
  <c r="T107" i="7"/>
  <c r="X108" i="7"/>
  <c r="V106" i="7"/>
  <c r="Q102" i="7"/>
  <c r="V102" i="7"/>
  <c r="T108" i="7"/>
  <c r="U109" i="7"/>
  <c r="V111" i="7"/>
  <c r="X104" i="7"/>
  <c r="N104" i="7"/>
  <c r="T110" i="7"/>
  <c r="Q103" i="7"/>
  <c r="M103" i="7"/>
  <c r="R105" i="7"/>
  <c r="Q106" i="7"/>
  <c r="U106" i="7"/>
  <c r="V107" i="7"/>
  <c r="S107" i="7"/>
  <c r="Z102" i="7"/>
  <c r="S106" i="7"/>
  <c r="Y102" i="7"/>
  <c r="U102" i="7"/>
  <c r="V108" i="7"/>
  <c r="W109" i="7"/>
  <c r="Y114" i="7"/>
  <c r="S104" i="7"/>
  <c r="W113" i="7"/>
  <c r="Z110" i="7"/>
  <c r="P103" i="7"/>
  <c r="U103" i="7"/>
  <c r="Z105" i="7"/>
  <c r="Y106" i="7"/>
  <c r="W106" i="7"/>
  <c r="X107" i="7"/>
  <c r="Q107" i="7"/>
  <c r="U108" i="7"/>
  <c r="O105" i="7"/>
  <c r="W102" i="7"/>
  <c r="Y108" i="7"/>
  <c r="Y109" i="7"/>
  <c r="X111" i="7"/>
  <c r="X114" i="7"/>
  <c r="Q104" i="7"/>
  <c r="X113" i="7"/>
  <c r="X110" i="7"/>
  <c r="Y103" i="7"/>
  <c r="T103" i="7"/>
  <c r="W105" i="7"/>
  <c r="P106" i="7"/>
  <c r="W112" i="7"/>
  <c r="Y107" i="7"/>
  <c r="T104" i="7"/>
  <c r="V103" i="7"/>
  <c r="B142" i="7"/>
  <c r="B143" i="7"/>
  <c r="B148" i="7"/>
  <c r="B146" i="7"/>
  <c r="B132" i="7"/>
  <c r="B139" i="7"/>
  <c r="B138" i="7"/>
  <c r="B147" i="7"/>
  <c r="B149" i="7"/>
  <c r="B141" i="7"/>
  <c r="B137" i="7"/>
  <c r="B144" i="7"/>
  <c r="B135" i="7"/>
  <c r="B134" i="7"/>
  <c r="B136" i="7"/>
  <c r="B131" i="7"/>
  <c r="B145" i="7"/>
  <c r="B130" i="7"/>
  <c r="B133" i="7"/>
  <c r="B140" i="7"/>
  <c r="B97" i="7"/>
  <c r="O101" i="7"/>
  <c r="U101" i="7"/>
  <c r="T97" i="7"/>
  <c r="Z97" i="7"/>
  <c r="I97" i="7"/>
  <c r="W100" i="7"/>
  <c r="J100" i="7"/>
  <c r="Y98" i="7"/>
  <c r="O98" i="7"/>
  <c r="S99" i="7"/>
  <c r="Q99" i="7"/>
  <c r="P99" i="7"/>
  <c r="W101" i="7"/>
  <c r="K101" i="7"/>
  <c r="M97" i="7"/>
  <c r="P97" i="7"/>
  <c r="X97" i="7"/>
  <c r="P100" i="7"/>
  <c r="L100" i="7"/>
  <c r="J98" i="7"/>
  <c r="T98" i="7"/>
  <c r="I99" i="7"/>
  <c r="W99" i="7"/>
  <c r="N97" i="7"/>
  <c r="M100" i="7"/>
  <c r="R100" i="7"/>
  <c r="V98" i="7"/>
  <c r="T99" i="7"/>
  <c r="Q98" i="7"/>
  <c r="P101" i="7"/>
  <c r="L101" i="7"/>
  <c r="U97" i="7"/>
  <c r="K97" i="7"/>
  <c r="Y97" i="7"/>
  <c r="X100" i="7"/>
  <c r="Q100" i="7"/>
  <c r="R98" i="7"/>
  <c r="U98" i="7"/>
  <c r="L99" i="7"/>
  <c r="R99" i="7"/>
  <c r="L102" i="7"/>
  <c r="X99" i="7"/>
  <c r="Z101" i="7"/>
  <c r="V99" i="7"/>
  <c r="X101" i="7"/>
  <c r="M101" i="7"/>
  <c r="G97" i="7"/>
  <c r="G117" i="7" s="1"/>
  <c r="G120" i="7" s="1"/>
  <c r="S100" i="7"/>
  <c r="Z98" i="7"/>
  <c r="V101" i="7"/>
  <c r="H97" i="7"/>
  <c r="O99" i="7"/>
  <c r="Q101" i="7"/>
  <c r="R101" i="7"/>
  <c r="M102" i="7"/>
  <c r="V97" i="7"/>
  <c r="Q97" i="7"/>
  <c r="U100" i="7"/>
  <c r="T100" i="7"/>
  <c r="P98" i="7"/>
  <c r="K98" i="7"/>
  <c r="W98" i="7"/>
  <c r="M99" i="7"/>
  <c r="Y99" i="7"/>
  <c r="S97" i="7"/>
  <c r="V100" i="7"/>
  <c r="H98" i="7"/>
  <c r="N99" i="7"/>
  <c r="L97" i="7"/>
  <c r="O100" i="7"/>
  <c r="K99" i="7"/>
  <c r="Y101" i="7"/>
  <c r="S101" i="7"/>
  <c r="O97" i="7"/>
  <c r="R97" i="7"/>
  <c r="N100" i="7"/>
  <c r="Y100" i="7"/>
  <c r="X98" i="7"/>
  <c r="S98" i="7"/>
  <c r="M98" i="7"/>
  <c r="U99" i="7"/>
  <c r="J99" i="7"/>
  <c r="N101" i="7"/>
  <c r="T101" i="7"/>
  <c r="W97" i="7"/>
  <c r="Z100" i="7"/>
  <c r="I98" i="7"/>
  <c r="L98" i="7"/>
  <c r="Z99" i="7"/>
  <c r="J97" i="7"/>
  <c r="K100" i="7"/>
  <c r="N98" i="7"/>
  <c r="B113" i="7"/>
  <c r="B99" i="7"/>
  <c r="B106" i="7"/>
  <c r="B110" i="7"/>
  <c r="B114" i="7"/>
  <c r="B116" i="7"/>
  <c r="B108" i="7"/>
  <c r="B103" i="7"/>
  <c r="B98" i="7"/>
  <c r="B112" i="7"/>
  <c r="B111" i="7"/>
  <c r="B102" i="7"/>
  <c r="B100" i="7"/>
  <c r="B107" i="7"/>
  <c r="B109" i="7"/>
  <c r="B115" i="7"/>
  <c r="B101" i="7"/>
  <c r="B105" i="7"/>
  <c r="B104" i="7"/>
  <c r="E71" i="7"/>
  <c r="E78" i="7"/>
  <c r="E90" i="7"/>
  <c r="E87" i="7"/>
  <c r="E85" i="7"/>
  <c r="E82" i="7"/>
  <c r="E79" i="7"/>
  <c r="E76" i="7"/>
  <c r="E74" i="7"/>
  <c r="E86" i="7"/>
  <c r="E72" i="7"/>
  <c r="E89" i="7"/>
  <c r="E77" i="7"/>
  <c r="E81" i="7"/>
  <c r="E88" i="7"/>
  <c r="E80" i="7"/>
  <c r="E84" i="7"/>
  <c r="E73" i="7"/>
  <c r="E83" i="7"/>
  <c r="E75" i="7"/>
  <c r="L117" i="7" l="1"/>
  <c r="L120" i="7" s="1"/>
  <c r="K117" i="7"/>
  <c r="K120" i="7" s="1"/>
  <c r="J117" i="7"/>
  <c r="J120" i="7" s="1"/>
  <c r="N117" i="7"/>
  <c r="N120" i="7" s="1"/>
  <c r="T117" i="7"/>
  <c r="T120" i="7" s="1"/>
  <c r="U117" i="7"/>
  <c r="U120" i="7" s="1"/>
  <c r="M117" i="7"/>
  <c r="M120" i="7" s="1"/>
  <c r="Q117" i="7"/>
  <c r="Q120" i="7" s="1"/>
  <c r="Y117" i="7"/>
  <c r="Y120" i="7" s="1"/>
  <c r="H117" i="7"/>
  <c r="H120" i="7" s="1"/>
  <c r="S117" i="7"/>
  <c r="S120" i="7" s="1"/>
  <c r="V117" i="7"/>
  <c r="V120" i="7" s="1"/>
  <c r="W117" i="7"/>
  <c r="W120" i="7" s="1"/>
  <c r="O117" i="7"/>
  <c r="O120" i="7" s="1"/>
  <c r="Z117" i="7"/>
  <c r="Z120" i="7" s="1"/>
  <c r="R117" i="7"/>
  <c r="R120" i="7" s="1"/>
  <c r="P117" i="7"/>
  <c r="P120" i="7" s="1"/>
  <c r="I117" i="7"/>
  <c r="I120" i="7" s="1"/>
  <c r="X117" i="7"/>
  <c r="X120" i="7" s="1"/>
  <c r="I381" i="2"/>
  <c r="J381" i="2"/>
  <c r="K381" i="2"/>
  <c r="L381" i="2"/>
  <c r="M381" i="2"/>
  <c r="N381" i="2"/>
  <c r="O381" i="2"/>
  <c r="P381" i="2"/>
  <c r="Q381" i="2"/>
  <c r="R381" i="2"/>
  <c r="S381" i="2"/>
  <c r="T381" i="2"/>
  <c r="U381" i="2"/>
  <c r="V381" i="2"/>
  <c r="W381" i="2"/>
  <c r="X381" i="2"/>
  <c r="Y381" i="2"/>
  <c r="Z381" i="2"/>
  <c r="AA381" i="2"/>
  <c r="H381" i="2"/>
  <c r="D380" i="2"/>
  <c r="D379" i="2"/>
  <c r="I363" i="2"/>
  <c r="J363" i="2"/>
  <c r="K363" i="2"/>
  <c r="L363" i="2"/>
  <c r="M363" i="2"/>
  <c r="N363" i="2"/>
  <c r="O363" i="2"/>
  <c r="P363" i="2"/>
  <c r="Q363" i="2"/>
  <c r="R363" i="2"/>
  <c r="S363" i="2"/>
  <c r="T363" i="2"/>
  <c r="U363" i="2"/>
  <c r="V363" i="2"/>
  <c r="W363" i="2"/>
  <c r="X363" i="2"/>
  <c r="Y363" i="2"/>
  <c r="Z363" i="2"/>
  <c r="AA363" i="2"/>
  <c r="I364" i="2"/>
  <c r="J364" i="2"/>
  <c r="K364" i="2"/>
  <c r="L364" i="2"/>
  <c r="M364" i="2"/>
  <c r="N364" i="2"/>
  <c r="O364" i="2"/>
  <c r="P364" i="2"/>
  <c r="Q364" i="2"/>
  <c r="R364" i="2"/>
  <c r="S364" i="2"/>
  <c r="T364" i="2"/>
  <c r="U364" i="2"/>
  <c r="V364" i="2"/>
  <c r="W364" i="2"/>
  <c r="X364" i="2"/>
  <c r="Y364" i="2"/>
  <c r="Z364" i="2"/>
  <c r="AA364" i="2"/>
  <c r="I365" i="2"/>
  <c r="J365" i="2"/>
  <c r="K365" i="2"/>
  <c r="L365" i="2"/>
  <c r="M365" i="2"/>
  <c r="N365" i="2"/>
  <c r="O365" i="2"/>
  <c r="P365" i="2"/>
  <c r="Q365" i="2"/>
  <c r="R365" i="2"/>
  <c r="S365" i="2"/>
  <c r="T365" i="2"/>
  <c r="U365" i="2"/>
  <c r="V365" i="2"/>
  <c r="W365" i="2"/>
  <c r="X365" i="2"/>
  <c r="Y365" i="2"/>
  <c r="Z365" i="2"/>
  <c r="AA365" i="2"/>
  <c r="I366" i="2"/>
  <c r="J366" i="2"/>
  <c r="K366" i="2"/>
  <c r="L366" i="2"/>
  <c r="M366" i="2"/>
  <c r="N366" i="2"/>
  <c r="O366" i="2"/>
  <c r="P366" i="2"/>
  <c r="Q366" i="2"/>
  <c r="R366" i="2"/>
  <c r="S366" i="2"/>
  <c r="T366" i="2"/>
  <c r="U366" i="2"/>
  <c r="V366" i="2"/>
  <c r="W366" i="2"/>
  <c r="X366" i="2"/>
  <c r="Y366" i="2"/>
  <c r="Z366" i="2"/>
  <c r="AA366" i="2"/>
  <c r="I367" i="2"/>
  <c r="J367" i="2"/>
  <c r="K367" i="2"/>
  <c r="L367" i="2"/>
  <c r="M367" i="2"/>
  <c r="N367" i="2"/>
  <c r="O367" i="2"/>
  <c r="P367" i="2"/>
  <c r="Q367" i="2"/>
  <c r="R367" i="2"/>
  <c r="S367" i="2"/>
  <c r="T367" i="2"/>
  <c r="U367" i="2"/>
  <c r="V367" i="2"/>
  <c r="W367" i="2"/>
  <c r="X367" i="2"/>
  <c r="Y367" i="2"/>
  <c r="Z367" i="2"/>
  <c r="AA367" i="2"/>
  <c r="I368" i="2"/>
  <c r="J368" i="2"/>
  <c r="K368" i="2"/>
  <c r="L368" i="2"/>
  <c r="M368" i="2"/>
  <c r="N368" i="2"/>
  <c r="O368" i="2"/>
  <c r="P368" i="2"/>
  <c r="Q368" i="2"/>
  <c r="R368" i="2"/>
  <c r="S368" i="2"/>
  <c r="T368" i="2"/>
  <c r="U368" i="2"/>
  <c r="V368" i="2"/>
  <c r="W368" i="2"/>
  <c r="X368" i="2"/>
  <c r="Y368" i="2"/>
  <c r="Z368" i="2"/>
  <c r="AA368" i="2"/>
  <c r="I369" i="2"/>
  <c r="J369" i="2"/>
  <c r="K369" i="2"/>
  <c r="L369" i="2"/>
  <c r="M369" i="2"/>
  <c r="N369" i="2"/>
  <c r="O369" i="2"/>
  <c r="P369" i="2"/>
  <c r="Q369" i="2"/>
  <c r="R369" i="2"/>
  <c r="S369" i="2"/>
  <c r="T369" i="2"/>
  <c r="U369" i="2"/>
  <c r="V369" i="2"/>
  <c r="W369" i="2"/>
  <c r="X369" i="2"/>
  <c r="Y369" i="2"/>
  <c r="Z369" i="2"/>
  <c r="AA369" i="2"/>
  <c r="I370" i="2"/>
  <c r="J370" i="2"/>
  <c r="K370" i="2"/>
  <c r="L370" i="2"/>
  <c r="M370" i="2"/>
  <c r="N370" i="2"/>
  <c r="O370" i="2"/>
  <c r="P370" i="2"/>
  <c r="Q370" i="2"/>
  <c r="R370" i="2"/>
  <c r="S370" i="2"/>
  <c r="T370" i="2"/>
  <c r="U370" i="2"/>
  <c r="V370" i="2"/>
  <c r="W370" i="2"/>
  <c r="X370" i="2"/>
  <c r="Y370" i="2"/>
  <c r="Z370" i="2"/>
  <c r="AA370" i="2"/>
  <c r="I371" i="2"/>
  <c r="J371" i="2"/>
  <c r="K371" i="2"/>
  <c r="L371" i="2"/>
  <c r="M371" i="2"/>
  <c r="N371" i="2"/>
  <c r="O371" i="2"/>
  <c r="P371" i="2"/>
  <c r="Q371" i="2"/>
  <c r="R371" i="2"/>
  <c r="S371" i="2"/>
  <c r="T371" i="2"/>
  <c r="U371" i="2"/>
  <c r="V371" i="2"/>
  <c r="W371" i="2"/>
  <c r="X371" i="2"/>
  <c r="Y371" i="2"/>
  <c r="Z371" i="2"/>
  <c r="AA371" i="2"/>
  <c r="J343" i="2"/>
  <c r="H358" i="2"/>
  <c r="H364" i="2"/>
  <c r="H365" i="2"/>
  <c r="H366" i="2"/>
  <c r="H367" i="2"/>
  <c r="H368" i="2"/>
  <c r="H369" i="2"/>
  <c r="H370" i="2"/>
  <c r="H371" i="2"/>
  <c r="H363" i="2"/>
  <c r="AA358" i="2"/>
  <c r="Z358" i="2"/>
  <c r="Y358" i="2"/>
  <c r="X358" i="2"/>
  <c r="W358" i="2"/>
  <c r="V358" i="2"/>
  <c r="U358" i="2"/>
  <c r="T358" i="2"/>
  <c r="S358" i="2"/>
  <c r="R358" i="2"/>
  <c r="Q358" i="2"/>
  <c r="P358" i="2"/>
  <c r="O358" i="2"/>
  <c r="N358" i="2"/>
  <c r="M358" i="2"/>
  <c r="L358" i="2"/>
  <c r="K358" i="2"/>
  <c r="J358" i="2"/>
  <c r="I358" i="2"/>
  <c r="D356" i="2"/>
  <c r="D355" i="2"/>
  <c r="D354" i="2"/>
  <c r="D353" i="2"/>
  <c r="D352" i="2"/>
  <c r="D351" i="2"/>
  <c r="D350" i="2"/>
  <c r="D349" i="2"/>
  <c r="D348" i="2"/>
  <c r="I317" i="2"/>
  <c r="J317" i="2"/>
  <c r="K317" i="2"/>
  <c r="L317" i="2"/>
  <c r="M317" i="2"/>
  <c r="N317" i="2"/>
  <c r="O317" i="2"/>
  <c r="P317" i="2"/>
  <c r="Q317" i="2"/>
  <c r="R317" i="2"/>
  <c r="S317" i="2"/>
  <c r="T317" i="2"/>
  <c r="U317" i="2"/>
  <c r="V317" i="2"/>
  <c r="W317" i="2"/>
  <c r="X317" i="2"/>
  <c r="Y317" i="2"/>
  <c r="Z317" i="2"/>
  <c r="AA317" i="2"/>
  <c r="I318" i="2"/>
  <c r="J318" i="2"/>
  <c r="K318" i="2"/>
  <c r="L318" i="2"/>
  <c r="M318" i="2"/>
  <c r="N318" i="2"/>
  <c r="O318" i="2"/>
  <c r="P318" i="2"/>
  <c r="Q318" i="2"/>
  <c r="R318" i="2"/>
  <c r="S318" i="2"/>
  <c r="T318" i="2"/>
  <c r="U318" i="2"/>
  <c r="V318" i="2"/>
  <c r="W318" i="2"/>
  <c r="X318" i="2"/>
  <c r="Y318" i="2"/>
  <c r="Z318" i="2"/>
  <c r="AA318" i="2"/>
  <c r="I319" i="2"/>
  <c r="J319" i="2"/>
  <c r="K319" i="2"/>
  <c r="L319" i="2"/>
  <c r="M319" i="2"/>
  <c r="N319" i="2"/>
  <c r="O319" i="2"/>
  <c r="P319" i="2"/>
  <c r="Q319" i="2"/>
  <c r="R319" i="2"/>
  <c r="S319" i="2"/>
  <c r="T319" i="2"/>
  <c r="U319" i="2"/>
  <c r="V319" i="2"/>
  <c r="W319" i="2"/>
  <c r="X319" i="2"/>
  <c r="Y319" i="2"/>
  <c r="Z319" i="2"/>
  <c r="AA319" i="2"/>
  <c r="I320" i="2"/>
  <c r="J320" i="2"/>
  <c r="K320" i="2"/>
  <c r="L320" i="2"/>
  <c r="M320" i="2"/>
  <c r="N320" i="2"/>
  <c r="O320" i="2"/>
  <c r="P320" i="2"/>
  <c r="Q320" i="2"/>
  <c r="R320" i="2"/>
  <c r="S320" i="2"/>
  <c r="T320" i="2"/>
  <c r="U320" i="2"/>
  <c r="V320" i="2"/>
  <c r="W320" i="2"/>
  <c r="X320" i="2"/>
  <c r="Y320" i="2"/>
  <c r="Z320" i="2"/>
  <c r="AA320" i="2"/>
  <c r="I321" i="2"/>
  <c r="J321" i="2"/>
  <c r="K321" i="2"/>
  <c r="L321" i="2"/>
  <c r="M321" i="2"/>
  <c r="N321" i="2"/>
  <c r="O321" i="2"/>
  <c r="P321" i="2"/>
  <c r="Q321" i="2"/>
  <c r="R321" i="2"/>
  <c r="S321" i="2"/>
  <c r="T321" i="2"/>
  <c r="U321" i="2"/>
  <c r="V321" i="2"/>
  <c r="W321" i="2"/>
  <c r="X321" i="2"/>
  <c r="Y321" i="2"/>
  <c r="Z321" i="2"/>
  <c r="AA321" i="2"/>
  <c r="I322" i="2"/>
  <c r="J322" i="2"/>
  <c r="K322" i="2"/>
  <c r="L322" i="2"/>
  <c r="M322" i="2"/>
  <c r="N322" i="2"/>
  <c r="O322" i="2"/>
  <c r="P322" i="2"/>
  <c r="Q322" i="2"/>
  <c r="R322" i="2"/>
  <c r="S322" i="2"/>
  <c r="T322" i="2"/>
  <c r="U322" i="2"/>
  <c r="V322" i="2"/>
  <c r="W322" i="2"/>
  <c r="X322" i="2"/>
  <c r="Y322" i="2"/>
  <c r="Z322" i="2"/>
  <c r="AA322" i="2"/>
  <c r="H318" i="2"/>
  <c r="H319" i="2"/>
  <c r="H320" i="2"/>
  <c r="H321" i="2"/>
  <c r="H322" i="2"/>
  <c r="H317" i="2"/>
  <c r="AA312" i="2"/>
  <c r="Z312" i="2"/>
  <c r="Y312" i="2"/>
  <c r="X312" i="2"/>
  <c r="W312" i="2"/>
  <c r="V312" i="2"/>
  <c r="U312" i="2"/>
  <c r="T312" i="2"/>
  <c r="S312" i="2"/>
  <c r="R312" i="2"/>
  <c r="Q312" i="2"/>
  <c r="P312" i="2"/>
  <c r="O312" i="2"/>
  <c r="N312" i="2"/>
  <c r="M312" i="2"/>
  <c r="L312" i="2"/>
  <c r="K312" i="2"/>
  <c r="J312" i="2"/>
  <c r="I312" i="2"/>
  <c r="H312" i="2"/>
  <c r="D310" i="2"/>
  <c r="D309" i="2"/>
  <c r="D308" i="2"/>
  <c r="D307" i="2"/>
  <c r="D306" i="2"/>
  <c r="D305" i="2"/>
  <c r="AA300" i="2"/>
  <c r="Z300" i="2"/>
  <c r="Y300" i="2"/>
  <c r="X300" i="2"/>
  <c r="W300" i="2"/>
  <c r="V300" i="2"/>
  <c r="U300" i="2"/>
  <c r="T300" i="2"/>
  <c r="S300" i="2"/>
  <c r="R300" i="2"/>
  <c r="Q300" i="2"/>
  <c r="P300" i="2"/>
  <c r="O300" i="2"/>
  <c r="N300" i="2"/>
  <c r="M300" i="2"/>
  <c r="L300" i="2"/>
  <c r="K300" i="2"/>
  <c r="J300" i="2"/>
  <c r="I300" i="2"/>
  <c r="H300" i="2"/>
  <c r="D299" i="2"/>
  <c r="D297" i="2"/>
  <c r="D296" i="2"/>
  <c r="D295" i="2"/>
  <c r="D294" i="2"/>
  <c r="D293" i="2"/>
  <c r="D292" i="2"/>
  <c r="I267" i="2"/>
  <c r="K267" i="2"/>
  <c r="L267" i="2"/>
  <c r="N267" i="2"/>
  <c r="O267" i="2"/>
  <c r="P267" i="2"/>
  <c r="Q267" i="2"/>
  <c r="R267" i="2"/>
  <c r="S267" i="2"/>
  <c r="T267" i="2"/>
  <c r="U267" i="2"/>
  <c r="W267" i="2"/>
  <c r="Y267" i="2"/>
  <c r="AA267" i="2"/>
  <c r="I281" i="2"/>
  <c r="J281" i="2"/>
  <c r="K281" i="2"/>
  <c r="L281" i="2"/>
  <c r="M281" i="2"/>
  <c r="N281" i="2"/>
  <c r="O281" i="2"/>
  <c r="P281" i="2"/>
  <c r="Q281" i="2"/>
  <c r="R281" i="2"/>
  <c r="S281" i="2"/>
  <c r="T281" i="2"/>
  <c r="U281" i="2"/>
  <c r="V281" i="2"/>
  <c r="W281" i="2"/>
  <c r="X281" i="2"/>
  <c r="Y281" i="2"/>
  <c r="Z281" i="2"/>
  <c r="AA281" i="2"/>
  <c r="I282" i="2"/>
  <c r="J282" i="2"/>
  <c r="K282" i="2"/>
  <c r="L282" i="2"/>
  <c r="M282" i="2"/>
  <c r="N282" i="2"/>
  <c r="O282" i="2"/>
  <c r="P282" i="2"/>
  <c r="Q282" i="2"/>
  <c r="R282" i="2"/>
  <c r="S282" i="2"/>
  <c r="T282" i="2"/>
  <c r="U282" i="2"/>
  <c r="V282" i="2"/>
  <c r="W282" i="2"/>
  <c r="X282" i="2"/>
  <c r="Y282" i="2"/>
  <c r="Z282" i="2"/>
  <c r="AA282" i="2"/>
  <c r="I283" i="2"/>
  <c r="J283" i="2"/>
  <c r="K283" i="2"/>
  <c r="L283" i="2"/>
  <c r="M283" i="2"/>
  <c r="N283" i="2"/>
  <c r="O283" i="2"/>
  <c r="P283" i="2"/>
  <c r="Q283" i="2"/>
  <c r="R283" i="2"/>
  <c r="S283" i="2"/>
  <c r="T283" i="2"/>
  <c r="U283" i="2"/>
  <c r="V283" i="2"/>
  <c r="W283" i="2"/>
  <c r="X283" i="2"/>
  <c r="Y283" i="2"/>
  <c r="Z283" i="2"/>
  <c r="AA283" i="2"/>
  <c r="H282" i="2"/>
  <c r="H283" i="2"/>
  <c r="H281" i="2"/>
  <c r="I276" i="2"/>
  <c r="J276" i="2"/>
  <c r="M276" i="2"/>
  <c r="N276" i="2"/>
  <c r="P276" i="2"/>
  <c r="Q276" i="2"/>
  <c r="R276" i="2"/>
  <c r="V276" i="2"/>
  <c r="X276" i="2"/>
  <c r="Y276" i="2"/>
  <c r="Z276" i="2"/>
  <c r="H276" i="2"/>
  <c r="D274" i="2"/>
  <c r="D273" i="2"/>
  <c r="D272" i="2"/>
  <c r="D265" i="2"/>
  <c r="D264" i="2"/>
  <c r="D263" i="2"/>
  <c r="AA252" i="2"/>
  <c r="Z252" i="2"/>
  <c r="Y252" i="2"/>
  <c r="X252" i="2"/>
  <c r="W252" i="2"/>
  <c r="V252" i="2"/>
  <c r="U252" i="2"/>
  <c r="T252" i="2"/>
  <c r="S252" i="2"/>
  <c r="R252" i="2"/>
  <c r="Q252" i="2"/>
  <c r="P252" i="2"/>
  <c r="O252" i="2"/>
  <c r="N252" i="2"/>
  <c r="M252" i="2"/>
  <c r="L252" i="2"/>
  <c r="K252" i="2"/>
  <c r="J252" i="2"/>
  <c r="I252" i="2"/>
  <c r="H252" i="2"/>
  <c r="AA251" i="2"/>
  <c r="Z251" i="2"/>
  <c r="Y251" i="2"/>
  <c r="X251" i="2"/>
  <c r="W251" i="2"/>
  <c r="V251" i="2"/>
  <c r="U251" i="2"/>
  <c r="T251" i="2"/>
  <c r="S251" i="2"/>
  <c r="R251" i="2"/>
  <c r="Q251" i="2"/>
  <c r="P251" i="2"/>
  <c r="O251" i="2"/>
  <c r="N251" i="2"/>
  <c r="M251" i="2"/>
  <c r="L251" i="2"/>
  <c r="K251" i="2"/>
  <c r="J251" i="2"/>
  <c r="I251" i="2"/>
  <c r="H251" i="2"/>
  <c r="AA250" i="2"/>
  <c r="Z250" i="2"/>
  <c r="Y250" i="2"/>
  <c r="X250" i="2"/>
  <c r="W250" i="2"/>
  <c r="V250" i="2"/>
  <c r="U250" i="2"/>
  <c r="T250" i="2"/>
  <c r="S250" i="2"/>
  <c r="R250" i="2"/>
  <c r="Q250" i="2"/>
  <c r="P250" i="2"/>
  <c r="O250" i="2"/>
  <c r="N250" i="2"/>
  <c r="M250" i="2"/>
  <c r="L250" i="2"/>
  <c r="K250" i="2"/>
  <c r="J250" i="2"/>
  <c r="I250" i="2"/>
  <c r="H250" i="2"/>
  <c r="AA249" i="2"/>
  <c r="Z249" i="2"/>
  <c r="Y249" i="2"/>
  <c r="X249" i="2"/>
  <c r="W249" i="2"/>
  <c r="V249" i="2"/>
  <c r="U249" i="2"/>
  <c r="T249" i="2"/>
  <c r="S249" i="2"/>
  <c r="R249" i="2"/>
  <c r="Q249" i="2"/>
  <c r="P249" i="2"/>
  <c r="O249" i="2"/>
  <c r="N249" i="2"/>
  <c r="M249" i="2"/>
  <c r="L249" i="2"/>
  <c r="K249" i="2"/>
  <c r="J249" i="2"/>
  <c r="I249" i="2"/>
  <c r="H249" i="2"/>
  <c r="AA248" i="2"/>
  <c r="Z248" i="2"/>
  <c r="Y248" i="2"/>
  <c r="X248" i="2"/>
  <c r="W248" i="2"/>
  <c r="V248" i="2"/>
  <c r="U248" i="2"/>
  <c r="T248" i="2"/>
  <c r="S248" i="2"/>
  <c r="R248" i="2"/>
  <c r="Q248" i="2"/>
  <c r="P248" i="2"/>
  <c r="O248" i="2"/>
  <c r="N248" i="2"/>
  <c r="M248" i="2"/>
  <c r="L248" i="2"/>
  <c r="K248" i="2"/>
  <c r="J248" i="2"/>
  <c r="I248" i="2"/>
  <c r="H248" i="2"/>
  <c r="AA247" i="2"/>
  <c r="Z247" i="2"/>
  <c r="Y247" i="2"/>
  <c r="X247" i="2"/>
  <c r="W247" i="2"/>
  <c r="V247" i="2"/>
  <c r="U247" i="2"/>
  <c r="T247" i="2"/>
  <c r="S247" i="2"/>
  <c r="R247" i="2"/>
  <c r="Q247" i="2"/>
  <c r="P247" i="2"/>
  <c r="O247" i="2"/>
  <c r="N247" i="2"/>
  <c r="M247" i="2"/>
  <c r="L247" i="2"/>
  <c r="K247" i="2"/>
  <c r="J247" i="2"/>
  <c r="I247" i="2"/>
  <c r="H247" i="2"/>
  <c r="AA246" i="2"/>
  <c r="Z246" i="2"/>
  <c r="Y246" i="2"/>
  <c r="X246" i="2"/>
  <c r="W246" i="2"/>
  <c r="V246" i="2"/>
  <c r="U246" i="2"/>
  <c r="T246" i="2"/>
  <c r="S246" i="2"/>
  <c r="R246" i="2"/>
  <c r="Q246" i="2"/>
  <c r="P246" i="2"/>
  <c r="O246" i="2"/>
  <c r="N246" i="2"/>
  <c r="M246" i="2"/>
  <c r="L246" i="2"/>
  <c r="K246" i="2"/>
  <c r="J246" i="2"/>
  <c r="I246" i="2"/>
  <c r="H246" i="2"/>
  <c r="AA245" i="2"/>
  <c r="Z245" i="2"/>
  <c r="Y245" i="2"/>
  <c r="X245" i="2"/>
  <c r="W245" i="2"/>
  <c r="V245" i="2"/>
  <c r="U245" i="2"/>
  <c r="T245" i="2"/>
  <c r="S245" i="2"/>
  <c r="R245" i="2"/>
  <c r="Q245" i="2"/>
  <c r="P245" i="2"/>
  <c r="O245" i="2"/>
  <c r="N245" i="2"/>
  <c r="M245" i="2"/>
  <c r="L245" i="2"/>
  <c r="K245" i="2"/>
  <c r="J245" i="2"/>
  <c r="I245" i="2"/>
  <c r="H245" i="2"/>
  <c r="AA244" i="2"/>
  <c r="Z244" i="2"/>
  <c r="Y244" i="2"/>
  <c r="X244" i="2"/>
  <c r="W244" i="2"/>
  <c r="V244" i="2"/>
  <c r="U244" i="2"/>
  <c r="T244" i="2"/>
  <c r="S244" i="2"/>
  <c r="R244" i="2"/>
  <c r="Q244" i="2"/>
  <c r="P244" i="2"/>
  <c r="O244" i="2"/>
  <c r="N244" i="2"/>
  <c r="M244" i="2"/>
  <c r="L244" i="2"/>
  <c r="K244" i="2"/>
  <c r="J244" i="2"/>
  <c r="I244" i="2"/>
  <c r="H244" i="2"/>
  <c r="AA243" i="2"/>
  <c r="Z243" i="2"/>
  <c r="Y243" i="2"/>
  <c r="X243" i="2"/>
  <c r="W243" i="2"/>
  <c r="V243" i="2"/>
  <c r="U243" i="2"/>
  <c r="T243" i="2"/>
  <c r="S243" i="2"/>
  <c r="R243" i="2"/>
  <c r="Q243" i="2"/>
  <c r="P243" i="2"/>
  <c r="O243" i="2"/>
  <c r="N243" i="2"/>
  <c r="M243" i="2"/>
  <c r="L243" i="2"/>
  <c r="K243" i="2"/>
  <c r="J243" i="2"/>
  <c r="I243" i="2"/>
  <c r="H243" i="2"/>
  <c r="AA242" i="2"/>
  <c r="Z242" i="2"/>
  <c r="Y242" i="2"/>
  <c r="X242" i="2"/>
  <c r="W242" i="2"/>
  <c r="V242" i="2"/>
  <c r="U242" i="2"/>
  <c r="T242" i="2"/>
  <c r="S242" i="2"/>
  <c r="R242" i="2"/>
  <c r="Q242" i="2"/>
  <c r="P242" i="2"/>
  <c r="O242" i="2"/>
  <c r="N242" i="2"/>
  <c r="M242" i="2"/>
  <c r="L242" i="2"/>
  <c r="K242" i="2"/>
  <c r="J242" i="2"/>
  <c r="I242" i="2"/>
  <c r="H242" i="2"/>
  <c r="AA241" i="2"/>
  <c r="Z241" i="2"/>
  <c r="Y241" i="2"/>
  <c r="X241" i="2"/>
  <c r="W241" i="2"/>
  <c r="V241" i="2"/>
  <c r="U241" i="2"/>
  <c r="T241" i="2"/>
  <c r="S241" i="2"/>
  <c r="R241" i="2"/>
  <c r="Q241" i="2"/>
  <c r="P241" i="2"/>
  <c r="O241" i="2"/>
  <c r="N241" i="2"/>
  <c r="M241" i="2"/>
  <c r="L241" i="2"/>
  <c r="K241" i="2"/>
  <c r="J241" i="2"/>
  <c r="I241" i="2"/>
  <c r="AA235" i="2"/>
  <c r="Z235" i="2"/>
  <c r="Y235" i="2"/>
  <c r="X235" i="2"/>
  <c r="W235" i="2"/>
  <c r="V235" i="2"/>
  <c r="U235" i="2"/>
  <c r="T235" i="2"/>
  <c r="S235" i="2"/>
  <c r="R235" i="2"/>
  <c r="Q235" i="2"/>
  <c r="P235" i="2"/>
  <c r="O235" i="2"/>
  <c r="N235" i="2"/>
  <c r="M235" i="2"/>
  <c r="L235" i="2"/>
  <c r="K235" i="2"/>
  <c r="J235" i="2"/>
  <c r="I235" i="2"/>
  <c r="H235" i="2"/>
  <c r="AA234" i="2"/>
  <c r="Z234" i="2"/>
  <c r="Y234" i="2"/>
  <c r="X234" i="2"/>
  <c r="W234" i="2"/>
  <c r="V234" i="2"/>
  <c r="U234" i="2"/>
  <c r="T234" i="2"/>
  <c r="S234" i="2"/>
  <c r="R234" i="2"/>
  <c r="Q234" i="2"/>
  <c r="P234" i="2"/>
  <c r="O234" i="2"/>
  <c r="N234" i="2"/>
  <c r="M234" i="2"/>
  <c r="L234" i="2"/>
  <c r="K234" i="2"/>
  <c r="J234" i="2"/>
  <c r="I234" i="2"/>
  <c r="H234" i="2"/>
  <c r="AA233" i="2"/>
  <c r="Z233" i="2"/>
  <c r="Y233" i="2"/>
  <c r="X233" i="2"/>
  <c r="W233" i="2"/>
  <c r="V233" i="2"/>
  <c r="U233" i="2"/>
  <c r="T233" i="2"/>
  <c r="S233" i="2"/>
  <c r="R233" i="2"/>
  <c r="Q233" i="2"/>
  <c r="P233" i="2"/>
  <c r="O233" i="2"/>
  <c r="N233" i="2"/>
  <c r="M233" i="2"/>
  <c r="L233" i="2"/>
  <c r="K233" i="2"/>
  <c r="J233" i="2"/>
  <c r="I233" i="2"/>
  <c r="H233" i="2"/>
  <c r="AA232" i="2"/>
  <c r="Z232" i="2"/>
  <c r="Y232" i="2"/>
  <c r="X232" i="2"/>
  <c r="W232" i="2"/>
  <c r="V232" i="2"/>
  <c r="U232" i="2"/>
  <c r="T232" i="2"/>
  <c r="S232" i="2"/>
  <c r="R232" i="2"/>
  <c r="Q232" i="2"/>
  <c r="P232" i="2"/>
  <c r="O232" i="2"/>
  <c r="N232" i="2"/>
  <c r="M232" i="2"/>
  <c r="L232" i="2"/>
  <c r="K232" i="2"/>
  <c r="J232" i="2"/>
  <c r="I232" i="2"/>
  <c r="H232" i="2"/>
  <c r="AA231" i="2"/>
  <c r="Z231" i="2"/>
  <c r="Y231" i="2"/>
  <c r="X231" i="2"/>
  <c r="W231" i="2"/>
  <c r="V231" i="2"/>
  <c r="U231" i="2"/>
  <c r="T231" i="2"/>
  <c r="S231" i="2"/>
  <c r="R231" i="2"/>
  <c r="Q231" i="2"/>
  <c r="P231" i="2"/>
  <c r="O231" i="2"/>
  <c r="N231" i="2"/>
  <c r="M231" i="2"/>
  <c r="L231" i="2"/>
  <c r="K231" i="2"/>
  <c r="J231" i="2"/>
  <c r="I231" i="2"/>
  <c r="H231" i="2"/>
  <c r="AA230" i="2"/>
  <c r="Z230" i="2"/>
  <c r="Y230" i="2"/>
  <c r="X230" i="2"/>
  <c r="W230" i="2"/>
  <c r="V230" i="2"/>
  <c r="U230" i="2"/>
  <c r="T230" i="2"/>
  <c r="S230" i="2"/>
  <c r="R230" i="2"/>
  <c r="Q230" i="2"/>
  <c r="P230" i="2"/>
  <c r="O230" i="2"/>
  <c r="N230" i="2"/>
  <c r="M230" i="2"/>
  <c r="L230" i="2"/>
  <c r="K230" i="2"/>
  <c r="J230" i="2"/>
  <c r="I230" i="2"/>
  <c r="H230" i="2"/>
  <c r="AA229" i="2"/>
  <c r="Z229" i="2"/>
  <c r="Y229" i="2"/>
  <c r="X229" i="2"/>
  <c r="W229" i="2"/>
  <c r="V229" i="2"/>
  <c r="U229" i="2"/>
  <c r="T229" i="2"/>
  <c r="S229" i="2"/>
  <c r="R229" i="2"/>
  <c r="Q229" i="2"/>
  <c r="P229" i="2"/>
  <c r="O229" i="2"/>
  <c r="N229" i="2"/>
  <c r="M229" i="2"/>
  <c r="L229" i="2"/>
  <c r="K229" i="2"/>
  <c r="J229" i="2"/>
  <c r="I229" i="2"/>
  <c r="H229" i="2"/>
  <c r="AA228" i="2"/>
  <c r="Z228" i="2"/>
  <c r="Y228" i="2"/>
  <c r="X228" i="2"/>
  <c r="W228" i="2"/>
  <c r="V228" i="2"/>
  <c r="U228" i="2"/>
  <c r="T228" i="2"/>
  <c r="S228" i="2"/>
  <c r="R228" i="2"/>
  <c r="Q228" i="2"/>
  <c r="P228" i="2"/>
  <c r="O228" i="2"/>
  <c r="N228" i="2"/>
  <c r="M228" i="2"/>
  <c r="L228" i="2"/>
  <c r="K228" i="2"/>
  <c r="J228" i="2"/>
  <c r="I228" i="2"/>
  <c r="H228" i="2"/>
  <c r="AA227" i="2"/>
  <c r="Z227" i="2"/>
  <c r="Y227" i="2"/>
  <c r="X227" i="2"/>
  <c r="W227" i="2"/>
  <c r="V227" i="2"/>
  <c r="U227" i="2"/>
  <c r="T227" i="2"/>
  <c r="S227" i="2"/>
  <c r="R227" i="2"/>
  <c r="Q227" i="2"/>
  <c r="P227" i="2"/>
  <c r="O227" i="2"/>
  <c r="N227" i="2"/>
  <c r="M227" i="2"/>
  <c r="L227" i="2"/>
  <c r="K227" i="2"/>
  <c r="J227" i="2"/>
  <c r="I227" i="2"/>
  <c r="H227" i="2"/>
  <c r="AA226" i="2"/>
  <c r="Z226" i="2"/>
  <c r="Y226" i="2"/>
  <c r="X226" i="2"/>
  <c r="W226" i="2"/>
  <c r="V226" i="2"/>
  <c r="U226" i="2"/>
  <c r="T226" i="2"/>
  <c r="S226" i="2"/>
  <c r="R226" i="2"/>
  <c r="Q226" i="2"/>
  <c r="P226" i="2"/>
  <c r="O226" i="2"/>
  <c r="N226" i="2"/>
  <c r="M226" i="2"/>
  <c r="L226" i="2"/>
  <c r="K226" i="2"/>
  <c r="J226" i="2"/>
  <c r="I226" i="2"/>
  <c r="H226" i="2"/>
  <c r="AA225" i="2"/>
  <c r="Z225" i="2"/>
  <c r="Y225" i="2"/>
  <c r="X225" i="2"/>
  <c r="W225" i="2"/>
  <c r="V225" i="2"/>
  <c r="U225" i="2"/>
  <c r="T225" i="2"/>
  <c r="S225" i="2"/>
  <c r="R225" i="2"/>
  <c r="Q225" i="2"/>
  <c r="P225" i="2"/>
  <c r="O225" i="2"/>
  <c r="N225" i="2"/>
  <c r="M225" i="2"/>
  <c r="L225" i="2"/>
  <c r="K225" i="2"/>
  <c r="J225" i="2"/>
  <c r="I225" i="2"/>
  <c r="H225" i="2"/>
  <c r="AA224" i="2"/>
  <c r="Z224" i="2"/>
  <c r="Y224" i="2"/>
  <c r="X224" i="2"/>
  <c r="W224" i="2"/>
  <c r="V224" i="2"/>
  <c r="U224" i="2"/>
  <c r="T224" i="2"/>
  <c r="S224" i="2"/>
  <c r="R224" i="2"/>
  <c r="Q224" i="2"/>
  <c r="P224" i="2"/>
  <c r="O224" i="2"/>
  <c r="N224" i="2"/>
  <c r="M224" i="2"/>
  <c r="L224" i="2"/>
  <c r="K224" i="2"/>
  <c r="J224" i="2"/>
  <c r="I224" i="2"/>
  <c r="H224" i="2"/>
  <c r="I207" i="2"/>
  <c r="J207" i="2"/>
  <c r="K207" i="2"/>
  <c r="L207" i="2"/>
  <c r="M207" i="2"/>
  <c r="N207" i="2"/>
  <c r="O207" i="2"/>
  <c r="P207" i="2"/>
  <c r="Q207" i="2"/>
  <c r="R207" i="2"/>
  <c r="S207" i="2"/>
  <c r="T207" i="2"/>
  <c r="U207" i="2"/>
  <c r="V207" i="2"/>
  <c r="W207" i="2"/>
  <c r="X207" i="2"/>
  <c r="Y207" i="2"/>
  <c r="Z207" i="2"/>
  <c r="AA207" i="2"/>
  <c r="I208" i="2"/>
  <c r="J208" i="2"/>
  <c r="K208" i="2"/>
  <c r="L208" i="2"/>
  <c r="M208" i="2"/>
  <c r="N208" i="2"/>
  <c r="O208" i="2"/>
  <c r="P208" i="2"/>
  <c r="Q208" i="2"/>
  <c r="R208" i="2"/>
  <c r="S208" i="2"/>
  <c r="T208" i="2"/>
  <c r="U208" i="2"/>
  <c r="V208" i="2"/>
  <c r="W208" i="2"/>
  <c r="X208" i="2"/>
  <c r="Y208" i="2"/>
  <c r="Z208" i="2"/>
  <c r="AA208" i="2"/>
  <c r="I209" i="2"/>
  <c r="J209" i="2"/>
  <c r="K209" i="2"/>
  <c r="L209" i="2"/>
  <c r="M209" i="2"/>
  <c r="N209" i="2"/>
  <c r="O209" i="2"/>
  <c r="P209" i="2"/>
  <c r="Q209" i="2"/>
  <c r="R209" i="2"/>
  <c r="S209" i="2"/>
  <c r="T209" i="2"/>
  <c r="U209" i="2"/>
  <c r="V209" i="2"/>
  <c r="W209" i="2"/>
  <c r="X209" i="2"/>
  <c r="Y209" i="2"/>
  <c r="Z209" i="2"/>
  <c r="AA209" i="2"/>
  <c r="I210" i="2"/>
  <c r="J210" i="2"/>
  <c r="K210" i="2"/>
  <c r="L210" i="2"/>
  <c r="M210" i="2"/>
  <c r="N210" i="2"/>
  <c r="O210" i="2"/>
  <c r="P210" i="2"/>
  <c r="Q210" i="2"/>
  <c r="R210" i="2"/>
  <c r="S210" i="2"/>
  <c r="T210" i="2"/>
  <c r="U210" i="2"/>
  <c r="V210" i="2"/>
  <c r="W210" i="2"/>
  <c r="X210" i="2"/>
  <c r="Y210" i="2"/>
  <c r="Z210" i="2"/>
  <c r="AA210" i="2"/>
  <c r="I211" i="2"/>
  <c r="J211" i="2"/>
  <c r="K211" i="2"/>
  <c r="L211" i="2"/>
  <c r="M211" i="2"/>
  <c r="N211" i="2"/>
  <c r="O211" i="2"/>
  <c r="P211" i="2"/>
  <c r="Q211" i="2"/>
  <c r="R211" i="2"/>
  <c r="S211" i="2"/>
  <c r="T211" i="2"/>
  <c r="U211" i="2"/>
  <c r="V211" i="2"/>
  <c r="W211" i="2"/>
  <c r="X211" i="2"/>
  <c r="Y211" i="2"/>
  <c r="Z211" i="2"/>
  <c r="AA211" i="2"/>
  <c r="I212" i="2"/>
  <c r="J212" i="2"/>
  <c r="K212" i="2"/>
  <c r="L212" i="2"/>
  <c r="M212" i="2"/>
  <c r="N212" i="2"/>
  <c r="O212" i="2"/>
  <c r="P212" i="2"/>
  <c r="Q212" i="2"/>
  <c r="R212" i="2"/>
  <c r="S212" i="2"/>
  <c r="T212" i="2"/>
  <c r="U212" i="2"/>
  <c r="V212" i="2"/>
  <c r="W212" i="2"/>
  <c r="X212" i="2"/>
  <c r="Y212" i="2"/>
  <c r="Z212" i="2"/>
  <c r="AA212" i="2"/>
  <c r="I213" i="2"/>
  <c r="J213" i="2"/>
  <c r="K213" i="2"/>
  <c r="L213" i="2"/>
  <c r="M213" i="2"/>
  <c r="N213" i="2"/>
  <c r="O213" i="2"/>
  <c r="P213" i="2"/>
  <c r="Q213" i="2"/>
  <c r="R213" i="2"/>
  <c r="S213" i="2"/>
  <c r="T213" i="2"/>
  <c r="U213" i="2"/>
  <c r="V213" i="2"/>
  <c r="W213" i="2"/>
  <c r="X213" i="2"/>
  <c r="Y213" i="2"/>
  <c r="Z213" i="2"/>
  <c r="AA213" i="2"/>
  <c r="I214" i="2"/>
  <c r="J214" i="2"/>
  <c r="K214" i="2"/>
  <c r="L214" i="2"/>
  <c r="M214" i="2"/>
  <c r="N214" i="2"/>
  <c r="O214" i="2"/>
  <c r="P214" i="2"/>
  <c r="Q214" i="2"/>
  <c r="R214" i="2"/>
  <c r="S214" i="2"/>
  <c r="T214" i="2"/>
  <c r="U214" i="2"/>
  <c r="V214" i="2"/>
  <c r="W214" i="2"/>
  <c r="X214" i="2"/>
  <c r="Y214" i="2"/>
  <c r="Z214" i="2"/>
  <c r="AA214" i="2"/>
  <c r="I215" i="2"/>
  <c r="J215" i="2"/>
  <c r="K215" i="2"/>
  <c r="L215" i="2"/>
  <c r="M215" i="2"/>
  <c r="N215" i="2"/>
  <c r="O215" i="2"/>
  <c r="P215" i="2"/>
  <c r="Q215" i="2"/>
  <c r="R215" i="2"/>
  <c r="S215" i="2"/>
  <c r="T215" i="2"/>
  <c r="U215" i="2"/>
  <c r="V215" i="2"/>
  <c r="W215" i="2"/>
  <c r="X215" i="2"/>
  <c r="Y215" i="2"/>
  <c r="Z215" i="2"/>
  <c r="AA215" i="2"/>
  <c r="I216" i="2"/>
  <c r="J216" i="2"/>
  <c r="K216" i="2"/>
  <c r="L216" i="2"/>
  <c r="M216" i="2"/>
  <c r="N216" i="2"/>
  <c r="O216" i="2"/>
  <c r="P216" i="2"/>
  <c r="Q216" i="2"/>
  <c r="R216" i="2"/>
  <c r="S216" i="2"/>
  <c r="T216" i="2"/>
  <c r="U216" i="2"/>
  <c r="V216" i="2"/>
  <c r="W216" i="2"/>
  <c r="X216" i="2"/>
  <c r="Y216" i="2"/>
  <c r="Z216" i="2"/>
  <c r="AA216" i="2"/>
  <c r="I217" i="2"/>
  <c r="J217" i="2"/>
  <c r="K217" i="2"/>
  <c r="L217" i="2"/>
  <c r="M217" i="2"/>
  <c r="N217" i="2"/>
  <c r="O217" i="2"/>
  <c r="P217" i="2"/>
  <c r="Q217" i="2"/>
  <c r="R217" i="2"/>
  <c r="S217" i="2"/>
  <c r="T217" i="2"/>
  <c r="U217" i="2"/>
  <c r="V217" i="2"/>
  <c r="W217" i="2"/>
  <c r="X217" i="2"/>
  <c r="Y217" i="2"/>
  <c r="Z217" i="2"/>
  <c r="AA217" i="2"/>
  <c r="I218" i="2"/>
  <c r="J218" i="2"/>
  <c r="K218" i="2"/>
  <c r="L218" i="2"/>
  <c r="M218" i="2"/>
  <c r="N218" i="2"/>
  <c r="O218" i="2"/>
  <c r="P218" i="2"/>
  <c r="Q218" i="2"/>
  <c r="R218" i="2"/>
  <c r="S218" i="2"/>
  <c r="T218" i="2"/>
  <c r="U218" i="2"/>
  <c r="V218" i="2"/>
  <c r="W218" i="2"/>
  <c r="X218" i="2"/>
  <c r="Y218" i="2"/>
  <c r="Z218" i="2"/>
  <c r="AA218" i="2"/>
  <c r="H208" i="2"/>
  <c r="H209" i="2"/>
  <c r="H210" i="2"/>
  <c r="H211" i="2"/>
  <c r="H212" i="2"/>
  <c r="H213" i="2"/>
  <c r="H214" i="2"/>
  <c r="H215" i="2"/>
  <c r="H216" i="2"/>
  <c r="H217" i="2"/>
  <c r="H218" i="2"/>
  <c r="H207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01" i="2"/>
  <c r="D102" i="2"/>
  <c r="D95" i="2"/>
  <c r="D96" i="2"/>
  <c r="D97" i="2"/>
  <c r="D98" i="2"/>
  <c r="D99" i="2"/>
  <c r="D100" i="2"/>
  <c r="D103" i="2"/>
  <c r="D104" i="2"/>
  <c r="D94" i="2"/>
  <c r="X256" i="2" l="1"/>
  <c r="Y238" i="2"/>
  <c r="V256" i="2"/>
  <c r="T256" i="2"/>
  <c r="U256" i="2"/>
  <c r="V238" i="2"/>
  <c r="S256" i="2"/>
  <c r="H238" i="2"/>
  <c r="D241" i="2"/>
  <c r="D120" i="7"/>
  <c r="W60" i="7"/>
  <c r="W10" i="7"/>
  <c r="W23" i="7" s="1"/>
  <c r="M60" i="7"/>
  <c r="M10" i="7"/>
  <c r="M23" i="7" s="1"/>
  <c r="G60" i="7"/>
  <c r="G180" i="7" s="1"/>
  <c r="G196" i="7" s="1"/>
  <c r="G10" i="7"/>
  <c r="G23" i="7" s="1"/>
  <c r="T10" i="7"/>
  <c r="T23" i="7" s="1"/>
  <c r="T60" i="7"/>
  <c r="L10" i="7"/>
  <c r="L23" i="7" s="1"/>
  <c r="L60" i="7"/>
  <c r="U60" i="7"/>
  <c r="U10" i="7"/>
  <c r="U23" i="7" s="1"/>
  <c r="S10" i="7"/>
  <c r="S23" i="7" s="1"/>
  <c r="S60" i="7"/>
  <c r="K10" i="7"/>
  <c r="K23" i="7" s="1"/>
  <c r="K60" i="7"/>
  <c r="V60" i="7"/>
  <c r="V10" i="7"/>
  <c r="V23" i="7" s="1"/>
  <c r="Z10" i="7"/>
  <c r="Z23" i="7" s="1"/>
  <c r="Z60" i="7"/>
  <c r="R10" i="7"/>
  <c r="R23" i="7" s="1"/>
  <c r="R60" i="7"/>
  <c r="J10" i="7"/>
  <c r="J23" i="7" s="1"/>
  <c r="J60" i="7"/>
  <c r="O60" i="7"/>
  <c r="O10" i="7"/>
  <c r="O23" i="7" s="1"/>
  <c r="Y10" i="7"/>
  <c r="Y23" i="7" s="1"/>
  <c r="Y60" i="7"/>
  <c r="Q10" i="7"/>
  <c r="Q23" i="7" s="1"/>
  <c r="Q60" i="7"/>
  <c r="I10" i="7"/>
  <c r="I23" i="7" s="1"/>
  <c r="I60" i="7"/>
  <c r="N60" i="7"/>
  <c r="N10" i="7"/>
  <c r="N23" i="7" s="1"/>
  <c r="X10" i="7"/>
  <c r="X23" i="7" s="1"/>
  <c r="X60" i="7"/>
  <c r="P10" i="7"/>
  <c r="P23" i="7" s="1"/>
  <c r="P60" i="7"/>
  <c r="H10" i="7"/>
  <c r="H23" i="7" s="1"/>
  <c r="H60" i="7"/>
  <c r="I374" i="2"/>
  <c r="T374" i="2"/>
  <c r="Z374" i="2"/>
  <c r="J374" i="2"/>
  <c r="X374" i="2"/>
  <c r="R374" i="2"/>
  <c r="AA374" i="2"/>
  <c r="W284" i="2"/>
  <c r="W285" i="2" s="1"/>
  <c r="O284" i="2"/>
  <c r="O285" i="2" s="1"/>
  <c r="U284" i="2"/>
  <c r="U285" i="2" s="1"/>
  <c r="P374" i="2"/>
  <c r="S374" i="2"/>
  <c r="K374" i="2"/>
  <c r="W374" i="2"/>
  <c r="O374" i="2"/>
  <c r="AA325" i="2"/>
  <c r="S325" i="2"/>
  <c r="K325" i="2"/>
  <c r="W276" i="2"/>
  <c r="D365" i="2"/>
  <c r="M325" i="2"/>
  <c r="T284" i="2"/>
  <c r="T285" i="2" s="1"/>
  <c r="L284" i="2"/>
  <c r="L285" i="2" s="1"/>
  <c r="O276" i="2"/>
  <c r="W325" i="2"/>
  <c r="O325" i="2"/>
  <c r="Y374" i="2"/>
  <c r="L374" i="2"/>
  <c r="D371" i="2"/>
  <c r="O253" i="2"/>
  <c r="O256" i="2" s="1"/>
  <c r="Q374" i="2"/>
  <c r="T219" i="2"/>
  <c r="T221" i="2" s="1"/>
  <c r="Q284" i="2"/>
  <c r="Q285" i="2" s="1"/>
  <c r="D312" i="2"/>
  <c r="D358" i="2"/>
  <c r="L276" i="2"/>
  <c r="W253" i="2"/>
  <c r="W256" i="2" s="1"/>
  <c r="H374" i="2"/>
  <c r="D370" i="2"/>
  <c r="D368" i="2"/>
  <c r="D366" i="2"/>
  <c r="U374" i="2"/>
  <c r="M374" i="2"/>
  <c r="D363" i="2"/>
  <c r="P325" i="2"/>
  <c r="V374" i="2"/>
  <c r="N374" i="2"/>
  <c r="D381" i="2"/>
  <c r="D373" i="2"/>
  <c r="D369" i="2"/>
  <c r="D367" i="2"/>
  <c r="D364" i="2"/>
  <c r="T325" i="2"/>
  <c r="L325" i="2"/>
  <c r="X325" i="2"/>
  <c r="D320" i="2"/>
  <c r="V325" i="2"/>
  <c r="U325" i="2"/>
  <c r="D319" i="2"/>
  <c r="D321" i="2"/>
  <c r="N325" i="2"/>
  <c r="Z325" i="2"/>
  <c r="R325" i="2"/>
  <c r="J325" i="2"/>
  <c r="D322" i="2"/>
  <c r="D318" i="2"/>
  <c r="Y325" i="2"/>
  <c r="Q325" i="2"/>
  <c r="I325" i="2"/>
  <c r="D317" i="2"/>
  <c r="D324" i="2"/>
  <c r="H325" i="2"/>
  <c r="D300" i="2"/>
  <c r="X284" i="2"/>
  <c r="X285" i="2" s="1"/>
  <c r="T276" i="2"/>
  <c r="U276" i="2"/>
  <c r="V284" i="2"/>
  <c r="V285" i="2" s="1"/>
  <c r="X267" i="2"/>
  <c r="M284" i="2"/>
  <c r="M285" i="2" s="1"/>
  <c r="AA284" i="2"/>
  <c r="AA285" i="2" s="1"/>
  <c r="S284" i="2"/>
  <c r="S285" i="2" s="1"/>
  <c r="K284" i="2"/>
  <c r="K285" i="2" s="1"/>
  <c r="M267" i="2"/>
  <c r="S276" i="2"/>
  <c r="K276" i="2"/>
  <c r="AA276" i="2"/>
  <c r="P284" i="2"/>
  <c r="P285" i="2" s="1"/>
  <c r="V267" i="2"/>
  <c r="Z284" i="2"/>
  <c r="Z285" i="2" s="1"/>
  <c r="R284" i="2"/>
  <c r="R285" i="2" s="1"/>
  <c r="J284" i="2"/>
  <c r="J285" i="2" s="1"/>
  <c r="J267" i="2"/>
  <c r="N284" i="2"/>
  <c r="N285" i="2" s="1"/>
  <c r="H284" i="2"/>
  <c r="H285" i="2" s="1"/>
  <c r="D282" i="2"/>
  <c r="Z267" i="2"/>
  <c r="Y284" i="2"/>
  <c r="Y285" i="2" s="1"/>
  <c r="I284" i="2"/>
  <c r="D281" i="2"/>
  <c r="H267" i="2"/>
  <c r="D283" i="2"/>
  <c r="R219" i="2"/>
  <c r="R221" i="2" s="1"/>
  <c r="D108" i="2"/>
  <c r="D275" i="2"/>
  <c r="M236" i="2"/>
  <c r="M238" i="2" s="1"/>
  <c r="U236" i="2"/>
  <c r="U238" i="2" s="1"/>
  <c r="U253" i="2"/>
  <c r="S219" i="2"/>
  <c r="S221" i="2" s="1"/>
  <c r="X253" i="2"/>
  <c r="N219" i="2"/>
  <c r="N221" i="2" s="1"/>
  <c r="Z236" i="2"/>
  <c r="Z238" i="2" s="1"/>
  <c r="M253" i="2"/>
  <c r="M256" i="2" s="1"/>
  <c r="D215" i="2"/>
  <c r="D125" i="2"/>
  <c r="V219" i="2"/>
  <c r="V221" i="2" s="1"/>
  <c r="D233" i="2"/>
  <c r="D207" i="2"/>
  <c r="D224" i="2"/>
  <c r="D212" i="2"/>
  <c r="D232" i="2"/>
  <c r="D218" i="2"/>
  <c r="D210" i="2"/>
  <c r="D248" i="2"/>
  <c r="D214" i="2"/>
  <c r="N236" i="2"/>
  <c r="N238" i="2" s="1"/>
  <c r="U219" i="2"/>
  <c r="U221" i="2" s="1"/>
  <c r="M219" i="2"/>
  <c r="M221" i="2" s="1"/>
  <c r="O236" i="2"/>
  <c r="O238" i="2" s="1"/>
  <c r="W236" i="2"/>
  <c r="W238" i="2" s="1"/>
  <c r="N253" i="2"/>
  <c r="N256" i="2" s="1"/>
  <c r="V253" i="2"/>
  <c r="V236" i="2"/>
  <c r="D213" i="2"/>
  <c r="L219" i="2"/>
  <c r="L221" i="2" s="1"/>
  <c r="D211" i="2"/>
  <c r="D226" i="2"/>
  <c r="D228" i="2"/>
  <c r="D229" i="2"/>
  <c r="D231" i="2"/>
  <c r="D234" i="2"/>
  <c r="H236" i="2"/>
  <c r="P236" i="2"/>
  <c r="P238" i="2" s="1"/>
  <c r="X236" i="2"/>
  <c r="X238" i="2" s="1"/>
  <c r="AA219" i="2"/>
  <c r="AA221" i="2" s="1"/>
  <c r="K219" i="2"/>
  <c r="K221" i="2" s="1"/>
  <c r="I236" i="2"/>
  <c r="I238" i="2" s="1"/>
  <c r="Q236" i="2"/>
  <c r="Q238" i="2" s="1"/>
  <c r="Y236" i="2"/>
  <c r="H253" i="2"/>
  <c r="H256" i="2" s="1"/>
  <c r="P253" i="2"/>
  <c r="P256" i="2" s="1"/>
  <c r="D266" i="2"/>
  <c r="H219" i="2"/>
  <c r="H221" i="2" s="1"/>
  <c r="Z219" i="2"/>
  <c r="Z221" i="2" s="1"/>
  <c r="J219" i="2"/>
  <c r="J221" i="2" s="1"/>
  <c r="J236" i="2"/>
  <c r="J238" i="2" s="1"/>
  <c r="R236" i="2"/>
  <c r="R238" i="2" s="1"/>
  <c r="I253" i="2"/>
  <c r="I256" i="2" s="1"/>
  <c r="Q253" i="2"/>
  <c r="Q256" i="2" s="1"/>
  <c r="Y253" i="2"/>
  <c r="Y256" i="2" s="1"/>
  <c r="Y219" i="2"/>
  <c r="Y221" i="2" s="1"/>
  <c r="I219" i="2"/>
  <c r="I221" i="2" s="1"/>
  <c r="K236" i="2"/>
  <c r="K238" i="2" s="1"/>
  <c r="S236" i="2"/>
  <c r="S238" i="2" s="1"/>
  <c r="AA236" i="2"/>
  <c r="AA238" i="2" s="1"/>
  <c r="D242" i="2"/>
  <c r="D243" i="2"/>
  <c r="D244" i="2"/>
  <c r="D245" i="2"/>
  <c r="D246" i="2"/>
  <c r="D247" i="2"/>
  <c r="D249" i="2"/>
  <c r="D250" i="2"/>
  <c r="D251" i="2"/>
  <c r="D252" i="2"/>
  <c r="J253" i="2"/>
  <c r="J256" i="2" s="1"/>
  <c r="R253" i="2"/>
  <c r="R256" i="2" s="1"/>
  <c r="Z253" i="2"/>
  <c r="Z256" i="2" s="1"/>
  <c r="Q219" i="2"/>
  <c r="Q221" i="2" s="1"/>
  <c r="X219" i="2"/>
  <c r="X221" i="2" s="1"/>
  <c r="P219" i="2"/>
  <c r="P221" i="2" s="1"/>
  <c r="D227" i="2"/>
  <c r="D230" i="2"/>
  <c r="D235" i="2"/>
  <c r="L236" i="2"/>
  <c r="L238" i="2" s="1"/>
  <c r="T236" i="2"/>
  <c r="T238" i="2" s="1"/>
  <c r="K253" i="2"/>
  <c r="K256" i="2" s="1"/>
  <c r="S253" i="2"/>
  <c r="AA253" i="2"/>
  <c r="AA256" i="2" s="1"/>
  <c r="D142" i="2"/>
  <c r="W219" i="2"/>
  <c r="W221" i="2" s="1"/>
  <c r="O219" i="2"/>
  <c r="O221" i="2" s="1"/>
  <c r="L253" i="2"/>
  <c r="L256" i="2" s="1"/>
  <c r="T253" i="2"/>
  <c r="D225" i="2"/>
  <c r="D217" i="2"/>
  <c r="D209" i="2"/>
  <c r="D216" i="2"/>
  <c r="D208" i="2"/>
  <c r="G56" i="7" l="1"/>
  <c r="G176" i="7" s="1"/>
  <c r="G192" i="7" s="1"/>
  <c r="P180" i="7"/>
  <c r="Q180" i="7"/>
  <c r="Q196" i="7" s="1"/>
  <c r="R180" i="7"/>
  <c r="R196" i="7" s="1"/>
  <c r="S180" i="7"/>
  <c r="S196" i="7" s="1"/>
  <c r="X180" i="7"/>
  <c r="X196" i="7" s="1"/>
  <c r="Y180" i="7"/>
  <c r="Y196" i="7" s="1"/>
  <c r="Z180" i="7"/>
  <c r="Z196" i="7" s="1"/>
  <c r="U180" i="7"/>
  <c r="U196" i="7" s="1"/>
  <c r="M180" i="7"/>
  <c r="M196" i="7" s="1"/>
  <c r="L180" i="7"/>
  <c r="L196" i="7" s="1"/>
  <c r="N180" i="7"/>
  <c r="N196" i="7" s="1"/>
  <c r="O180" i="7"/>
  <c r="O196" i="7" s="1"/>
  <c r="V180" i="7"/>
  <c r="V196" i="7" s="1"/>
  <c r="W180" i="7"/>
  <c r="W196" i="7" s="1"/>
  <c r="H180" i="7"/>
  <c r="H196" i="7" s="1"/>
  <c r="I180" i="7"/>
  <c r="I196" i="7" s="1"/>
  <c r="J180" i="7"/>
  <c r="J196" i="7" s="1"/>
  <c r="K180" i="7"/>
  <c r="K196" i="7" s="1"/>
  <c r="T180" i="7"/>
  <c r="T196" i="7" s="1"/>
  <c r="I8" i="7"/>
  <c r="I21" i="7" s="1"/>
  <c r="I58" i="7"/>
  <c r="L7" i="7"/>
  <c r="L20" i="7" s="1"/>
  <c r="L57" i="7"/>
  <c r="Q8" i="7"/>
  <c r="Q21" i="7" s="1"/>
  <c r="Q58" i="7"/>
  <c r="W8" i="7"/>
  <c r="W21" i="7" s="1"/>
  <c r="W58" i="7"/>
  <c r="K57" i="7"/>
  <c r="K7" i="7"/>
  <c r="K20" i="7" s="1"/>
  <c r="G57" i="7"/>
  <c r="G177" i="7" s="1"/>
  <c r="G7" i="7"/>
  <c r="G20" i="7" s="1"/>
  <c r="Y8" i="7"/>
  <c r="Y21" i="7" s="1"/>
  <c r="Y58" i="7"/>
  <c r="K58" i="7"/>
  <c r="K8" i="7"/>
  <c r="K21" i="7" s="1"/>
  <c r="S57" i="7"/>
  <c r="S7" i="7"/>
  <c r="S20" i="7" s="1"/>
  <c r="M7" i="7"/>
  <c r="M20" i="7" s="1"/>
  <c r="M57" i="7"/>
  <c r="U7" i="7"/>
  <c r="U20" i="7" s="1"/>
  <c r="U57" i="7"/>
  <c r="H8" i="7"/>
  <c r="H21" i="7" s="1"/>
  <c r="H58" i="7"/>
  <c r="M58" i="7"/>
  <c r="M8" i="7"/>
  <c r="M21" i="7" s="1"/>
  <c r="S58" i="7"/>
  <c r="S178" i="7" s="1"/>
  <c r="S8" i="7"/>
  <c r="S21" i="7" s="1"/>
  <c r="O58" i="7"/>
  <c r="O8" i="7"/>
  <c r="O21" i="7" s="1"/>
  <c r="L58" i="7"/>
  <c r="L8" i="7"/>
  <c r="L21" i="7" s="1"/>
  <c r="P8" i="7"/>
  <c r="P21" i="7" s="1"/>
  <c r="P58" i="7"/>
  <c r="X8" i="7"/>
  <c r="X21" i="7" s="1"/>
  <c r="X58" i="7"/>
  <c r="J58" i="7"/>
  <c r="J8" i="7"/>
  <c r="J21" i="7" s="1"/>
  <c r="I57" i="7"/>
  <c r="I7" i="7"/>
  <c r="I20" i="7" s="1"/>
  <c r="Q57" i="7"/>
  <c r="Q7" i="7"/>
  <c r="Q20" i="7" s="1"/>
  <c r="J57" i="7"/>
  <c r="J7" i="7"/>
  <c r="J20" i="7" s="1"/>
  <c r="T58" i="7"/>
  <c r="T8" i="7"/>
  <c r="T21" i="7" s="1"/>
  <c r="N8" i="7"/>
  <c r="N21" i="7" s="1"/>
  <c r="N58" i="7"/>
  <c r="T57" i="7"/>
  <c r="T7" i="7"/>
  <c r="T20" i="7" s="1"/>
  <c r="R57" i="7"/>
  <c r="R7" i="7"/>
  <c r="R20" i="7" s="1"/>
  <c r="U58" i="7"/>
  <c r="U8" i="7"/>
  <c r="U21" i="7" s="1"/>
  <c r="P57" i="7"/>
  <c r="P7" i="7"/>
  <c r="P20" i="7" s="1"/>
  <c r="V58" i="7"/>
  <c r="V8" i="7"/>
  <c r="V21" i="7" s="1"/>
  <c r="R58" i="7"/>
  <c r="R8" i="7"/>
  <c r="R21" i="7" s="1"/>
  <c r="N7" i="7"/>
  <c r="N20" i="7" s="1"/>
  <c r="N57" i="7"/>
  <c r="G58" i="7"/>
  <c r="G178" i="7" s="1"/>
  <c r="G8" i="7"/>
  <c r="G21" i="7" s="1"/>
  <c r="Z58" i="7"/>
  <c r="Z8" i="7"/>
  <c r="Z21" i="7" s="1"/>
  <c r="O7" i="7"/>
  <c r="O20" i="7" s="1"/>
  <c r="O57" i="7"/>
  <c r="Q56" i="7"/>
  <c r="Q176" i="7" s="1"/>
  <c r="Q6" i="7"/>
  <c r="Q19" i="7" s="1"/>
  <c r="W56" i="7"/>
  <c r="W176" i="7" s="1"/>
  <c r="W6" i="7"/>
  <c r="W19" i="7" s="1"/>
  <c r="V56" i="7"/>
  <c r="V176" i="7" s="1"/>
  <c r="V6" i="7"/>
  <c r="V19" i="7" s="1"/>
  <c r="I56" i="7"/>
  <c r="I176" i="7" s="1"/>
  <c r="I6" i="7"/>
  <c r="I19" i="7" s="1"/>
  <c r="O56" i="7"/>
  <c r="O176" i="7" s="1"/>
  <c r="O6" i="7"/>
  <c r="O19" i="7" s="1"/>
  <c r="L6" i="7"/>
  <c r="L19" i="7" s="1"/>
  <c r="L56" i="7"/>
  <c r="L176" i="7" s="1"/>
  <c r="W57" i="7"/>
  <c r="W7" i="7"/>
  <c r="W20" i="7" s="1"/>
  <c r="T6" i="7"/>
  <c r="T19" i="7" s="1"/>
  <c r="T56" i="7"/>
  <c r="T176" i="7" s="1"/>
  <c r="Z56" i="7"/>
  <c r="Z176" i="7" s="1"/>
  <c r="Z6" i="7"/>
  <c r="Z19" i="7" s="1"/>
  <c r="G6" i="7"/>
  <c r="X7" i="7"/>
  <c r="X20" i="7" s="1"/>
  <c r="X57" i="7"/>
  <c r="Y7" i="7"/>
  <c r="Y20" i="7" s="1"/>
  <c r="Y57" i="7"/>
  <c r="X56" i="7"/>
  <c r="X176" i="7" s="1"/>
  <c r="X6" i="7"/>
  <c r="X19" i="7" s="1"/>
  <c r="R56" i="7"/>
  <c r="R176" i="7" s="1"/>
  <c r="R6" i="7"/>
  <c r="R19" i="7" s="1"/>
  <c r="J56" i="7"/>
  <c r="J176" i="7" s="1"/>
  <c r="J6" i="7"/>
  <c r="J19" i="7" s="1"/>
  <c r="Z7" i="7"/>
  <c r="Z20" i="7" s="1"/>
  <c r="Z57" i="7"/>
  <c r="V57" i="7"/>
  <c r="V7" i="7"/>
  <c r="V20" i="7" s="1"/>
  <c r="H56" i="7"/>
  <c r="H176" i="7" s="1"/>
  <c r="H6" i="7"/>
  <c r="H19" i="7" s="1"/>
  <c r="S6" i="7"/>
  <c r="S19" i="7" s="1"/>
  <c r="S56" i="7"/>
  <c r="S176" i="7" s="1"/>
  <c r="U56" i="7"/>
  <c r="U176" i="7" s="1"/>
  <c r="U6" i="7"/>
  <c r="U19" i="7" s="1"/>
  <c r="P56" i="7"/>
  <c r="P176" i="7" s="1"/>
  <c r="P6" i="7"/>
  <c r="P19" i="7" s="1"/>
  <c r="K6" i="7"/>
  <c r="K19" i="7" s="1"/>
  <c r="K56" i="7"/>
  <c r="K176" i="7" s="1"/>
  <c r="Y56" i="7"/>
  <c r="Y176" i="7" s="1"/>
  <c r="Y6" i="7"/>
  <c r="Y19" i="7" s="1"/>
  <c r="M6" i="7"/>
  <c r="M19" i="7" s="1"/>
  <c r="M56" i="7"/>
  <c r="M176" i="7" s="1"/>
  <c r="N56" i="7"/>
  <c r="N176" i="7" s="1"/>
  <c r="N6" i="7"/>
  <c r="N19" i="7" s="1"/>
  <c r="P196" i="7"/>
  <c r="J59" i="7"/>
  <c r="J179" i="7" s="1"/>
  <c r="J9" i="7"/>
  <c r="J22" i="7" s="1"/>
  <c r="D10" i="7"/>
  <c r="M9" i="7"/>
  <c r="M22" i="7" s="1"/>
  <c r="M59" i="7"/>
  <c r="M179" i="7" s="1"/>
  <c r="X9" i="7"/>
  <c r="X22" i="7" s="1"/>
  <c r="X59" i="7"/>
  <c r="X179" i="7" s="1"/>
  <c r="Y59" i="7"/>
  <c r="Y179" i="7" s="1"/>
  <c r="Y9" i="7"/>
  <c r="Y22" i="7" s="1"/>
  <c r="G59" i="7"/>
  <c r="G179" i="7" s="1"/>
  <c r="G9" i="7"/>
  <c r="G22" i="7" s="1"/>
  <c r="P59" i="7"/>
  <c r="P179" i="7" s="1"/>
  <c r="P9" i="7"/>
  <c r="P22" i="7" s="1"/>
  <c r="R59" i="7"/>
  <c r="R179" i="7" s="1"/>
  <c r="R9" i="7"/>
  <c r="R22" i="7" s="1"/>
  <c r="Z59" i="7"/>
  <c r="Z179" i="7" s="1"/>
  <c r="Z9" i="7"/>
  <c r="Z22" i="7" s="1"/>
  <c r="S59" i="7"/>
  <c r="S179" i="7" s="1"/>
  <c r="S9" i="7"/>
  <c r="S22" i="7" s="1"/>
  <c r="D60" i="7"/>
  <c r="N9" i="7"/>
  <c r="N22" i="7" s="1"/>
  <c r="N59" i="7"/>
  <c r="N179" i="7" s="1"/>
  <c r="L9" i="7"/>
  <c r="L22" i="7" s="1"/>
  <c r="L59" i="7"/>
  <c r="L179" i="7" s="1"/>
  <c r="O9" i="7"/>
  <c r="O22" i="7" s="1"/>
  <c r="O59" i="7"/>
  <c r="O179" i="7" s="1"/>
  <c r="Q59" i="7"/>
  <c r="Q179" i="7" s="1"/>
  <c r="Q9" i="7"/>
  <c r="Q22" i="7" s="1"/>
  <c r="H9" i="7"/>
  <c r="H22" i="7" s="1"/>
  <c r="H59" i="7"/>
  <c r="H179" i="7" s="1"/>
  <c r="V9" i="7"/>
  <c r="V22" i="7" s="1"/>
  <c r="V59" i="7"/>
  <c r="V179" i="7" s="1"/>
  <c r="T9" i="7"/>
  <c r="T22" i="7" s="1"/>
  <c r="T59" i="7"/>
  <c r="T179" i="7" s="1"/>
  <c r="W9" i="7"/>
  <c r="W22" i="7" s="1"/>
  <c r="W59" i="7"/>
  <c r="W179" i="7" s="1"/>
  <c r="U9" i="7"/>
  <c r="U22" i="7" s="1"/>
  <c r="U59" i="7"/>
  <c r="U179" i="7" s="1"/>
  <c r="K59" i="7"/>
  <c r="K179" i="7" s="1"/>
  <c r="K9" i="7"/>
  <c r="K22" i="7" s="1"/>
  <c r="I59" i="7"/>
  <c r="I179" i="7" s="1"/>
  <c r="I9" i="7"/>
  <c r="I22" i="7" s="1"/>
  <c r="D374" i="2"/>
  <c r="D325" i="2"/>
  <c r="D276" i="2"/>
  <c r="D284" i="2"/>
  <c r="D267" i="2"/>
  <c r="I285" i="2"/>
  <c r="D145" i="2"/>
  <c r="D127" i="2"/>
  <c r="D238" i="2"/>
  <c r="F27" i="5" s="1"/>
  <c r="D256" i="2"/>
  <c r="D174" i="7" s="1"/>
  <c r="D253" i="2"/>
  <c r="D221" i="2"/>
  <c r="D219" i="2"/>
  <c r="D236" i="2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13" i="6"/>
  <c r="G184" i="7" l="1"/>
  <c r="G182" i="7"/>
  <c r="G198" i="7" s="1"/>
  <c r="D43" i="7"/>
  <c r="P178" i="7"/>
  <c r="P194" i="7" s="1"/>
  <c r="I178" i="7"/>
  <c r="I194" i="7" s="1"/>
  <c r="W177" i="7"/>
  <c r="W193" i="7" s="1"/>
  <c r="T177" i="7"/>
  <c r="T193" i="7" s="1"/>
  <c r="S177" i="7"/>
  <c r="N178" i="7"/>
  <c r="N194" i="7" s="1"/>
  <c r="H178" i="7"/>
  <c r="H194" i="7" s="1"/>
  <c r="W178" i="7"/>
  <c r="W194" i="7" s="1"/>
  <c r="P177" i="7"/>
  <c r="P193" i="7" s="1"/>
  <c r="I177" i="7"/>
  <c r="I193" i="7" s="1"/>
  <c r="L178" i="7"/>
  <c r="K178" i="7"/>
  <c r="K194" i="7" s="1"/>
  <c r="N177" i="7"/>
  <c r="N193" i="7" s="1"/>
  <c r="U177" i="7"/>
  <c r="Y178" i="7"/>
  <c r="Y194" i="7" s="1"/>
  <c r="Q178" i="7"/>
  <c r="Z178" i="7"/>
  <c r="Z194" i="7" s="1"/>
  <c r="S182" i="7"/>
  <c r="S198" i="7" s="1"/>
  <c r="G183" i="7"/>
  <c r="U178" i="7"/>
  <c r="U194" i="7" s="1"/>
  <c r="T178" i="7"/>
  <c r="T194" i="7" s="1"/>
  <c r="J178" i="7"/>
  <c r="J194" i="7" s="1"/>
  <c r="O178" i="7"/>
  <c r="M178" i="7"/>
  <c r="V177" i="7"/>
  <c r="V193" i="7" s="1"/>
  <c r="O177" i="7"/>
  <c r="O193" i="7" s="1"/>
  <c r="X178" i="7"/>
  <c r="X194" i="7" s="1"/>
  <c r="M177" i="7"/>
  <c r="M193" i="7" s="1"/>
  <c r="L177" i="7"/>
  <c r="L193" i="7" s="1"/>
  <c r="X177" i="7"/>
  <c r="X193" i="7" s="1"/>
  <c r="V178" i="7"/>
  <c r="Q177" i="7"/>
  <c r="Q193" i="7" s="1"/>
  <c r="K177" i="7"/>
  <c r="K193" i="7" s="1"/>
  <c r="Z177" i="7"/>
  <c r="Z193" i="7" s="1"/>
  <c r="Y177" i="7"/>
  <c r="Y193" i="7" s="1"/>
  <c r="R178" i="7"/>
  <c r="R194" i="7" s="1"/>
  <c r="R177" i="7"/>
  <c r="R193" i="7" s="1"/>
  <c r="J177" i="7"/>
  <c r="J193" i="7" s="1"/>
  <c r="G19" i="7"/>
  <c r="G24" i="7" s="1"/>
  <c r="G61" i="7"/>
  <c r="D8" i="7"/>
  <c r="H57" i="7"/>
  <c r="H7" i="7"/>
  <c r="H20" i="7" s="1"/>
  <c r="X182" i="7"/>
  <c r="X198" i="7" s="1"/>
  <c r="D6" i="7"/>
  <c r="O182" i="7"/>
  <c r="O198" i="7" s="1"/>
  <c r="Z182" i="7"/>
  <c r="Z198" i="7" s="1"/>
  <c r="W182" i="7"/>
  <c r="W198" i="7" s="1"/>
  <c r="Q182" i="7"/>
  <c r="Q198" i="7" s="1"/>
  <c r="K182" i="7"/>
  <c r="K198" i="7" s="1"/>
  <c r="P182" i="7"/>
  <c r="P198" i="7" s="1"/>
  <c r="H182" i="7"/>
  <c r="H198" i="7" s="1"/>
  <c r="M182" i="7"/>
  <c r="M198" i="7" s="1"/>
  <c r="R182" i="7"/>
  <c r="R198" i="7" s="1"/>
  <c r="U182" i="7"/>
  <c r="U198" i="7" s="1"/>
  <c r="T182" i="7"/>
  <c r="T198" i="7" s="1"/>
  <c r="V182" i="7"/>
  <c r="V198" i="7" s="1"/>
  <c r="J182" i="7"/>
  <c r="J198" i="7" s="1"/>
  <c r="G11" i="7"/>
  <c r="N182" i="7"/>
  <c r="N198" i="7" s="1"/>
  <c r="O183" i="7"/>
  <c r="Q183" i="7"/>
  <c r="W183" i="7"/>
  <c r="M184" i="7"/>
  <c r="M200" i="7" s="1"/>
  <c r="S184" i="7"/>
  <c r="S200" i="7" s="1"/>
  <c r="Q184" i="7"/>
  <c r="Q200" i="7" s="1"/>
  <c r="L183" i="7"/>
  <c r="O184" i="7"/>
  <c r="O200" i="7" s="1"/>
  <c r="U183" i="7"/>
  <c r="T184" i="7"/>
  <c r="T200" i="7" s="1"/>
  <c r="R183" i="7"/>
  <c r="N183" i="7"/>
  <c r="K184" i="7"/>
  <c r="K200" i="7" s="1"/>
  <c r="X184" i="7"/>
  <c r="X200" i="7" s="1"/>
  <c r="R184" i="7"/>
  <c r="R200" i="7" s="1"/>
  <c r="L184" i="7"/>
  <c r="L200" i="7" s="1"/>
  <c r="J184" i="7"/>
  <c r="J200" i="7" s="1"/>
  <c r="P183" i="7"/>
  <c r="K183" i="7"/>
  <c r="P184" i="7"/>
  <c r="P200" i="7" s="1"/>
  <c r="H183" i="7"/>
  <c r="N184" i="7"/>
  <c r="N200" i="7" s="1"/>
  <c r="J183" i="7"/>
  <c r="Z183" i="7"/>
  <c r="M183" i="7"/>
  <c r="S183" i="7"/>
  <c r="Z184" i="7"/>
  <c r="Z200" i="7" s="1"/>
  <c r="I183" i="7"/>
  <c r="I184" i="7"/>
  <c r="I200" i="7" s="1"/>
  <c r="T183" i="7"/>
  <c r="V184" i="7"/>
  <c r="V200" i="7" s="1"/>
  <c r="U184" i="7"/>
  <c r="U200" i="7" s="1"/>
  <c r="V183" i="7"/>
  <c r="H184" i="7"/>
  <c r="H200" i="7" s="1"/>
  <c r="X183" i="7"/>
  <c r="Y184" i="7"/>
  <c r="Y200" i="7" s="1"/>
  <c r="Y183" i="7"/>
  <c r="W184" i="7"/>
  <c r="W200" i="7" s="1"/>
  <c r="L182" i="7"/>
  <c r="L198" i="7" s="1"/>
  <c r="I182" i="7"/>
  <c r="I198" i="7" s="1"/>
  <c r="Y182" i="7"/>
  <c r="Y198" i="7" s="1"/>
  <c r="T11" i="7"/>
  <c r="L11" i="7"/>
  <c r="M11" i="7"/>
  <c r="S11" i="7"/>
  <c r="V11" i="7"/>
  <c r="W11" i="7"/>
  <c r="P195" i="7"/>
  <c r="P61" i="7"/>
  <c r="Q11" i="7"/>
  <c r="N195" i="7"/>
  <c r="N61" i="7"/>
  <c r="N11" i="7"/>
  <c r="Z195" i="7"/>
  <c r="Z61" i="7"/>
  <c r="Y195" i="7"/>
  <c r="Y61" i="7"/>
  <c r="J195" i="7"/>
  <c r="J61" i="7"/>
  <c r="I195" i="7"/>
  <c r="I61" i="7"/>
  <c r="W195" i="7"/>
  <c r="W61" i="7"/>
  <c r="L195" i="7"/>
  <c r="L61" i="7"/>
  <c r="P11" i="7"/>
  <c r="S195" i="7"/>
  <c r="S61" i="7"/>
  <c r="Y11" i="7"/>
  <c r="Q195" i="7"/>
  <c r="Q61" i="7"/>
  <c r="K11" i="7"/>
  <c r="U195" i="7"/>
  <c r="U61" i="7"/>
  <c r="O195" i="7"/>
  <c r="O61" i="7"/>
  <c r="R11" i="7"/>
  <c r="X195" i="7"/>
  <c r="X61" i="7"/>
  <c r="H195" i="7"/>
  <c r="Z11" i="7"/>
  <c r="K195" i="7"/>
  <c r="K61" i="7"/>
  <c r="U11" i="7"/>
  <c r="O11" i="7"/>
  <c r="R195" i="7"/>
  <c r="R61" i="7"/>
  <c r="X11" i="7"/>
  <c r="J11" i="7"/>
  <c r="I11" i="7"/>
  <c r="T195" i="7"/>
  <c r="T61" i="7"/>
  <c r="V195" i="7"/>
  <c r="V61" i="7"/>
  <c r="M195" i="7"/>
  <c r="M61" i="7"/>
  <c r="S194" i="7"/>
  <c r="D23" i="7"/>
  <c r="D38" i="7" s="1"/>
  <c r="D9" i="7"/>
  <c r="D285" i="2"/>
  <c r="D59" i="7"/>
  <c r="D56" i="7"/>
  <c r="D58" i="7"/>
  <c r="F19" i="5" l="1"/>
  <c r="F29" i="5" s="1"/>
  <c r="I185" i="7"/>
  <c r="H61" i="7"/>
  <c r="D61" i="7" s="1"/>
  <c r="H177" i="7"/>
  <c r="D179" i="7"/>
  <c r="G195" i="7"/>
  <c r="D195" i="7" s="1"/>
  <c r="L185" i="7"/>
  <c r="V185" i="7"/>
  <c r="O185" i="7"/>
  <c r="U185" i="7"/>
  <c r="D7" i="7"/>
  <c r="R185" i="7"/>
  <c r="H11" i="7"/>
  <c r="D11" i="7" s="1"/>
  <c r="N185" i="7"/>
  <c r="X185" i="7"/>
  <c r="T185" i="7"/>
  <c r="S185" i="7"/>
  <c r="K185" i="7"/>
  <c r="M185" i="7"/>
  <c r="P185" i="7"/>
  <c r="Q185" i="7"/>
  <c r="J185" i="7"/>
  <c r="W185" i="7"/>
  <c r="Y185" i="7"/>
  <c r="Z185" i="7"/>
  <c r="N24" i="7"/>
  <c r="H192" i="7"/>
  <c r="V24" i="7"/>
  <c r="K24" i="7"/>
  <c r="D182" i="7"/>
  <c r="D184" i="7"/>
  <c r="G200" i="7"/>
  <c r="D198" i="7"/>
  <c r="O194" i="7"/>
  <c r="V194" i="7"/>
  <c r="M194" i="7"/>
  <c r="Q194" i="7"/>
  <c r="L194" i="7"/>
  <c r="S193" i="7"/>
  <c r="U193" i="7"/>
  <c r="D180" i="7"/>
  <c r="D196" i="7"/>
  <c r="S24" i="7"/>
  <c r="D57" i="7"/>
  <c r="M24" i="7"/>
  <c r="J24" i="7"/>
  <c r="T24" i="7"/>
  <c r="U24" i="7"/>
  <c r="R24" i="7"/>
  <c r="X24" i="7"/>
  <c r="D20" i="7"/>
  <c r="D35" i="7" s="1"/>
  <c r="W24" i="7"/>
  <c r="Q24" i="7"/>
  <c r="Y24" i="7"/>
  <c r="D22" i="7"/>
  <c r="D37" i="7" s="1"/>
  <c r="H24" i="7"/>
  <c r="Z24" i="7"/>
  <c r="D21" i="7"/>
  <c r="D36" i="7" s="1"/>
  <c r="P24" i="7"/>
  <c r="O24" i="7"/>
  <c r="L24" i="7"/>
  <c r="I24" i="7"/>
  <c r="D28" i="7" l="1"/>
  <c r="H185" i="7"/>
  <c r="D29" i="7"/>
  <c r="F39" i="5" s="1"/>
  <c r="D39" i="7"/>
  <c r="H193" i="7"/>
  <c r="G193" i="7"/>
  <c r="D177" i="7"/>
  <c r="L192" i="7"/>
  <c r="N192" i="7"/>
  <c r="R192" i="7"/>
  <c r="I192" i="7"/>
  <c r="D178" i="7"/>
  <c r="G194" i="7"/>
  <c r="D194" i="7" s="1"/>
  <c r="J192" i="7"/>
  <c r="O192" i="7"/>
  <c r="V192" i="7"/>
  <c r="Z192" i="7"/>
  <c r="U192" i="7"/>
  <c r="Q192" i="7"/>
  <c r="W192" i="7"/>
  <c r="T192" i="7"/>
  <c r="X192" i="7"/>
  <c r="P192" i="7"/>
  <c r="S192" i="7"/>
  <c r="M192" i="7"/>
  <c r="K192" i="7"/>
  <c r="Y192" i="7"/>
  <c r="D176" i="7"/>
  <c r="D19" i="7"/>
  <c r="D33" i="7" s="1"/>
  <c r="D342" i="2"/>
  <c r="D340" i="2"/>
  <c r="D339" i="2"/>
  <c r="D338" i="2"/>
  <c r="D337" i="2"/>
  <c r="D336" i="2"/>
  <c r="D335" i="2"/>
  <c r="D334" i="2"/>
  <c r="D333" i="2"/>
  <c r="D332" i="2"/>
  <c r="I343" i="2"/>
  <c r="K343" i="2"/>
  <c r="L343" i="2"/>
  <c r="M343" i="2"/>
  <c r="N343" i="2"/>
  <c r="O343" i="2"/>
  <c r="P343" i="2"/>
  <c r="Q343" i="2"/>
  <c r="R343" i="2"/>
  <c r="S343" i="2"/>
  <c r="T343" i="2"/>
  <c r="U343" i="2"/>
  <c r="V343" i="2"/>
  <c r="W343" i="2"/>
  <c r="X343" i="2"/>
  <c r="Y343" i="2"/>
  <c r="Z343" i="2"/>
  <c r="AA343" i="2"/>
  <c r="H343" i="2"/>
  <c r="D41" i="7" l="1"/>
  <c r="D47" i="7" s="1"/>
  <c r="D193" i="7"/>
  <c r="D192" i="7"/>
  <c r="D24" i="7"/>
  <c r="F37" i="5"/>
  <c r="D343" i="2"/>
  <c r="D48" i="7" l="1"/>
  <c r="F7" i="5" s="1"/>
  <c r="F33" i="5"/>
  <c r="F13" i="5" s="1"/>
  <c r="F41" i="5"/>
  <c r="F35" i="5" s="1"/>
  <c r="F31" i="5"/>
  <c r="F15" i="5" s="1"/>
  <c r="G185" i="7"/>
  <c r="D206" i="7" s="1"/>
  <c r="Y199" i="7"/>
  <c r="Y201" i="7" s="1"/>
  <c r="P199" i="7"/>
  <c r="P201" i="7" s="1"/>
  <c r="J199" i="7"/>
  <c r="J201" i="7" s="1"/>
  <c r="X199" i="7"/>
  <c r="X201" i="7" s="1"/>
  <c r="N199" i="7"/>
  <c r="N201" i="7" s="1"/>
  <c r="R199" i="7"/>
  <c r="R201" i="7" s="1"/>
  <c r="U199" i="7"/>
  <c r="U201" i="7" s="1"/>
  <c r="O199" i="7"/>
  <c r="O201" i="7" s="1"/>
  <c r="W199" i="7"/>
  <c r="W201" i="7" s="1"/>
  <c r="Z199" i="7"/>
  <c r="Z201" i="7" s="1"/>
  <c r="M199" i="7"/>
  <c r="M201" i="7" s="1"/>
  <c r="I199" i="7"/>
  <c r="I201" i="7" s="1"/>
  <c r="H199" i="7"/>
  <c r="H201" i="7" s="1"/>
  <c r="L199" i="7"/>
  <c r="L201" i="7" s="1"/>
  <c r="Q199" i="7"/>
  <c r="Q201" i="7" s="1"/>
  <c r="S199" i="7"/>
  <c r="S201" i="7" s="1"/>
  <c r="K199" i="7"/>
  <c r="K201" i="7" s="1"/>
  <c r="T199" i="7"/>
  <c r="T201" i="7" s="1"/>
  <c r="V199" i="7"/>
  <c r="V201" i="7" s="1"/>
  <c r="F45" i="5" l="1"/>
  <c r="D185" i="7"/>
  <c r="D183" i="7"/>
  <c r="G199" i="7"/>
  <c r="G201" i="7" s="1"/>
  <c r="D205" i="7" s="1"/>
  <c r="F43" i="5" l="1"/>
  <c r="D199" i="7"/>
  <c r="D201" i="7"/>
  <c r="D200" i="7"/>
  <c r="D207" i="7" l="1"/>
  <c r="F3" i="5" l="1"/>
</calcChain>
</file>

<file path=xl/sharedStrings.xml><?xml version="1.0" encoding="utf-8"?>
<sst xmlns="http://schemas.openxmlformats.org/spreadsheetml/2006/main" count="975" uniqueCount="340">
  <si>
    <t>OSNOVNI ULAZNI PODACI</t>
  </si>
  <si>
    <t>1.</t>
  </si>
  <si>
    <t>Realna financijska diskontna stopa</t>
  </si>
  <si>
    <t>Realna društvena diskontna stopa</t>
  </si>
  <si>
    <t>%</t>
  </si>
  <si>
    <t>2.</t>
  </si>
  <si>
    <t>Investicijski troškovi - konverzijski faktori zbog fisklanih prilagodba / cijena u sjeni</t>
  </si>
  <si>
    <t>Operativni troškovi - konverzijski faktori zbog fisklanih prilagodba / cijena u sjeni</t>
  </si>
  <si>
    <t>#</t>
  </si>
  <si>
    <t>KONVERZIJSKI FAKTORI</t>
  </si>
  <si>
    <t>VRIJEDNOST</t>
  </si>
  <si>
    <t>JEDINICA</t>
  </si>
  <si>
    <t>3.</t>
  </si>
  <si>
    <t>Troškovi upravljanja projektom</t>
  </si>
  <si>
    <t>4.</t>
  </si>
  <si>
    <t>4.1.</t>
  </si>
  <si>
    <t>HRK</t>
  </si>
  <si>
    <t>Troškovi projektiranja širokopojasne mreže sljedeće generacije</t>
  </si>
  <si>
    <t>Troškovi pribavljanja svih potrebnih dozvola i odobrenja te upisa u katastar infrastrukturnih objekata</t>
  </si>
  <si>
    <t>Troškovi gradnje infrastrukture širokopojasne mreže sljedeće generacije</t>
  </si>
  <si>
    <t>Troškovi stručnog nadzora gradnje infrastrukture širokopojasne mreže sljedeće generacije</t>
  </si>
  <si>
    <t xml:space="preserve">Troškovi obavljanja poslova i djelatnosti upravljanja projektom gradnje </t>
  </si>
  <si>
    <t>Troškovi službenih putovanja</t>
  </si>
  <si>
    <t xml:space="preserve">Troškovi povezani s uslugom revizije projekta </t>
  </si>
  <si>
    <t>Troškovi ispunjavanja uvjeta informiranja i vidljivosti</t>
  </si>
  <si>
    <t xml:space="preserve">Troškovi povezani s aktivnostima promicanja horizontalnih načela </t>
  </si>
  <si>
    <t xml:space="preserve">Nenadoknadivi porez na dodanu vrijednost </t>
  </si>
  <si>
    <t>OPERATOR</t>
  </si>
  <si>
    <t>4.1.1.</t>
  </si>
  <si>
    <t>4.1.2.</t>
  </si>
  <si>
    <t>JEDINICA LOKALNE/REGIONALNE SAMOUPRAVE</t>
  </si>
  <si>
    <t>DA/NE</t>
  </si>
  <si>
    <t>Subjekt ima pravo na povrat PDV-a za stavke investicijskih troškova</t>
  </si>
  <si>
    <t>4.2.</t>
  </si>
  <si>
    <t>OPERATIVNI TROŠKOVI</t>
  </si>
  <si>
    <t>4.2.1.</t>
  </si>
  <si>
    <t>4.2.2.</t>
  </si>
  <si>
    <t>Troškovi izvanrednog održavanja i popravka mreže</t>
  </si>
  <si>
    <t>Troškovi rada i administrativni troškovi</t>
  </si>
  <si>
    <t>Troškovi energije</t>
  </si>
  <si>
    <t>UKUPNO</t>
  </si>
  <si>
    <t>OPERATIVNI PRIHODI</t>
  </si>
  <si>
    <t>Prihodi od korisničkih naknada privatnih korisnika</t>
  </si>
  <si>
    <t>Prihodi od korisničkih naknada poslovnih korisnika</t>
  </si>
  <si>
    <t>Prihodi od korisničkih naknada javnih korisnika</t>
  </si>
  <si>
    <t>4.2.3.</t>
  </si>
  <si>
    <t>Koristi za javni sektor</t>
  </si>
  <si>
    <t>TROŠKOVI ZAMJENE</t>
  </si>
  <si>
    <t>Brodsko-posavska županija</t>
  </si>
  <si>
    <r>
      <t>Bjelovarsko-bilogorska županija</t>
    </r>
    <r>
      <rPr>
        <sz val="11"/>
        <color rgb="FF222222"/>
        <rFont val="Arial"/>
        <family val="2"/>
        <charset val="238"/>
      </rPr>
      <t/>
    </r>
  </si>
  <si>
    <r>
      <t>Dubrovačko-neretvanska županija</t>
    </r>
    <r>
      <rPr>
        <sz val="11"/>
        <color rgb="FF222222"/>
        <rFont val="Arial"/>
        <family val="2"/>
        <charset val="238"/>
      </rPr>
      <t/>
    </r>
  </si>
  <si>
    <r>
      <t>Istarska županija</t>
    </r>
    <r>
      <rPr>
        <sz val="11"/>
        <color rgb="FF222222"/>
        <rFont val="Arial"/>
        <family val="2"/>
        <charset val="238"/>
      </rPr>
      <t/>
    </r>
  </si>
  <si>
    <r>
      <t>Karlovačka županija</t>
    </r>
    <r>
      <rPr>
        <sz val="11"/>
        <color rgb="FF222222"/>
        <rFont val="Arial"/>
        <family val="2"/>
        <charset val="238"/>
      </rPr>
      <t/>
    </r>
  </si>
  <si>
    <r>
      <t>Koprivničko-križevačka županija</t>
    </r>
    <r>
      <rPr>
        <sz val="11"/>
        <color rgb="FF222222"/>
        <rFont val="Arial"/>
        <family val="2"/>
        <charset val="238"/>
      </rPr>
      <t/>
    </r>
  </si>
  <si>
    <r>
      <t>Krapinsko-zagorska županija</t>
    </r>
    <r>
      <rPr>
        <sz val="11"/>
        <color rgb="FF222222"/>
        <rFont val="Arial"/>
        <family val="2"/>
        <charset val="238"/>
      </rPr>
      <t/>
    </r>
  </si>
  <si>
    <r>
      <t>Ličko-senjska županija</t>
    </r>
    <r>
      <rPr>
        <sz val="11"/>
        <color rgb="FF222222"/>
        <rFont val="Arial"/>
        <family val="2"/>
        <charset val="238"/>
      </rPr>
      <t/>
    </r>
  </si>
  <si>
    <r>
      <t>Međimurska županija</t>
    </r>
    <r>
      <rPr>
        <sz val="11"/>
        <color rgb="FF222222"/>
        <rFont val="Arial"/>
        <family val="2"/>
        <charset val="238"/>
      </rPr>
      <t/>
    </r>
  </si>
  <si>
    <r>
      <t>Osječko-baranjska županija</t>
    </r>
    <r>
      <rPr>
        <sz val="11"/>
        <color rgb="FF222222"/>
        <rFont val="Arial"/>
        <family val="2"/>
        <charset val="238"/>
      </rPr>
      <t/>
    </r>
  </si>
  <si>
    <r>
      <t>Požeško-slavonska županija</t>
    </r>
    <r>
      <rPr>
        <sz val="11"/>
        <color rgb="FF222222"/>
        <rFont val="Arial"/>
        <family val="2"/>
        <charset val="238"/>
      </rPr>
      <t/>
    </r>
  </si>
  <si>
    <r>
      <t>Primorsko-goranska županija</t>
    </r>
    <r>
      <rPr>
        <sz val="11"/>
        <color rgb="FF222222"/>
        <rFont val="Arial"/>
        <family val="2"/>
        <charset val="238"/>
      </rPr>
      <t/>
    </r>
  </si>
  <si>
    <r>
      <t>Sisačko-moslavačka županija</t>
    </r>
    <r>
      <rPr>
        <sz val="11"/>
        <color rgb="FF222222"/>
        <rFont val="Arial"/>
        <family val="2"/>
        <charset val="238"/>
      </rPr>
      <t/>
    </r>
  </si>
  <si>
    <r>
      <t>Splitsko-dalmatinska županija</t>
    </r>
    <r>
      <rPr>
        <sz val="11"/>
        <color rgb="FF222222"/>
        <rFont val="Arial"/>
        <family val="2"/>
        <charset val="238"/>
      </rPr>
      <t/>
    </r>
  </si>
  <si>
    <r>
      <t>Varaždinska županija</t>
    </r>
    <r>
      <rPr>
        <sz val="11"/>
        <color rgb="FF222222"/>
        <rFont val="Arial"/>
        <family val="2"/>
        <charset val="238"/>
      </rPr>
      <t/>
    </r>
  </si>
  <si>
    <r>
      <t>Virovitičko-podravska županija</t>
    </r>
    <r>
      <rPr>
        <sz val="11"/>
        <color rgb="FF222222"/>
        <rFont val="Arial"/>
        <family val="2"/>
        <charset val="238"/>
      </rPr>
      <t/>
    </r>
  </si>
  <si>
    <r>
      <t>Vukovarsko-srijemska županija</t>
    </r>
    <r>
      <rPr>
        <sz val="11"/>
        <color rgb="FF222222"/>
        <rFont val="Arial"/>
        <family val="2"/>
        <charset val="238"/>
      </rPr>
      <t/>
    </r>
  </si>
  <si>
    <r>
      <t>Zadarska županija</t>
    </r>
    <r>
      <rPr>
        <sz val="11"/>
        <color rgb="FF222222"/>
        <rFont val="Arial"/>
        <family val="2"/>
        <charset val="238"/>
      </rPr>
      <t/>
    </r>
  </si>
  <si>
    <r>
      <t>Zagrebačka županija</t>
    </r>
    <r>
      <rPr>
        <sz val="11"/>
        <color rgb="FF222222"/>
        <rFont val="Arial"/>
        <family val="2"/>
        <charset val="238"/>
      </rPr>
      <t/>
    </r>
  </si>
  <si>
    <r>
      <t>Šibensko-kninska županija</t>
    </r>
    <r>
      <rPr>
        <sz val="11"/>
        <color rgb="FF222222"/>
        <rFont val="Arial"/>
        <family val="2"/>
        <charset val="238"/>
      </rPr>
      <t/>
    </r>
  </si>
  <si>
    <r>
      <t>Grad Zagreb</t>
    </r>
    <r>
      <rPr>
        <sz val="11"/>
        <color rgb="FF222222"/>
        <rFont val="Arial"/>
        <family val="2"/>
        <charset val="238"/>
      </rPr>
      <t/>
    </r>
  </si>
  <si>
    <t>POPIS ŽUPANIJA</t>
  </si>
  <si>
    <t>Kućanstva</t>
  </si>
  <si>
    <t>Poslovni korisnici</t>
  </si>
  <si>
    <t>ODABIR</t>
  </si>
  <si>
    <t>BDV (2015)</t>
  </si>
  <si>
    <t>Zaposleni (2015)</t>
  </si>
  <si>
    <t>BDV/zaposleni (2015)</t>
  </si>
  <si>
    <t>Stavke investicijskih troškova</t>
  </si>
  <si>
    <t>Ukupni investicijski troškovi</t>
  </si>
  <si>
    <t>Stavke prihvatjivih investicijskih troškova</t>
  </si>
  <si>
    <t>Stavke neprihvatjivih investicijskih troškova</t>
  </si>
  <si>
    <t>Ukupni prihvatljivi investicijski troškovi</t>
  </si>
  <si>
    <t>Ukupni neprihvatljivi investicijski troškovi</t>
  </si>
  <si>
    <t>INVESTICIJSKI TROŠKOVI PROJEKTA</t>
  </si>
  <si>
    <t>4.1.3.</t>
  </si>
  <si>
    <t>UKUPNI INVESTICIJSKI TROŠKOVI PROJEKTA</t>
  </si>
  <si>
    <t>Stavke troškova zamjene</t>
  </si>
  <si>
    <t>Oprema širokopojasne mreže sljedeće generacije</t>
  </si>
  <si>
    <t>Ostala imovina</t>
  </si>
  <si>
    <t>Ukupni troškovi zamjene</t>
  </si>
  <si>
    <t>4.3.</t>
  </si>
  <si>
    <t>Troškovi održavanje pasivne mrežne infrastrukture</t>
  </si>
  <si>
    <t>Troškovi održavanje aktivne mrežne opreme</t>
  </si>
  <si>
    <t>Stavke operativnih troškova</t>
  </si>
  <si>
    <t>4.3.1.</t>
  </si>
  <si>
    <t>4.3.2.</t>
  </si>
  <si>
    <t>4.3.3.</t>
  </si>
  <si>
    <t>UKUPNI OPERATIVNI TROŠKOVI</t>
  </si>
  <si>
    <t>4.4.</t>
  </si>
  <si>
    <t xml:space="preserve">Prihodi od pristupa kabelskoj kanalizaciji / nadzemnoj mreži </t>
  </si>
  <si>
    <t xml:space="preserve">Prihodi od pristupa neaktivnim vlaknima (dark fiber) </t>
  </si>
  <si>
    <t xml:space="preserve">Prihodi od pristupa izdvojenim lokalnim potpetljama </t>
  </si>
  <si>
    <t>Prihodi od pristupa izdvojenim lokalnim petljama</t>
  </si>
  <si>
    <t>Prihodi od Bitstream pristupa (uključujući VULA )</t>
  </si>
  <si>
    <t>Prihodi od pristupa antenskim stupovima</t>
  </si>
  <si>
    <t>4.4.1.</t>
  </si>
  <si>
    <t>Stavke prihoda</t>
  </si>
  <si>
    <t>UKUPNI PRIHODI</t>
  </si>
  <si>
    <t>4.4.2.</t>
  </si>
  <si>
    <t>4.4.3.</t>
  </si>
  <si>
    <t>4.5.</t>
  </si>
  <si>
    <t>OSTATAK VRIJEDNOSTI</t>
  </si>
  <si>
    <t>Ostatak vrijednosti</t>
  </si>
  <si>
    <t>Jedinica lokalne/regionalne samouprave</t>
  </si>
  <si>
    <t>Operator</t>
  </si>
  <si>
    <t>Ukupni prihodi</t>
  </si>
  <si>
    <t>5.</t>
  </si>
  <si>
    <t>Ukupni operativni troškovi</t>
  </si>
  <si>
    <t>Ukupni ostatak vrijednosti</t>
  </si>
  <si>
    <t>KRAJ RADNOG LISTA</t>
  </si>
  <si>
    <t>Investicijski model</t>
  </si>
  <si>
    <t>Prijavitelj</t>
  </si>
  <si>
    <t>datum [dd.mm.gggg]</t>
  </si>
  <si>
    <t>TEHNIČKE PRETPOSTAVKE</t>
  </si>
  <si>
    <t>ODABIR 2</t>
  </si>
  <si>
    <t>Investicijski model A</t>
  </si>
  <si>
    <t>Investicijski model B</t>
  </si>
  <si>
    <t>Investicijski model C</t>
  </si>
  <si>
    <t>5.1.</t>
  </si>
  <si>
    <t>5.1.1.</t>
  </si>
  <si>
    <t>Neto novčani tok</t>
  </si>
  <si>
    <t>Diskontna stopa</t>
  </si>
  <si>
    <t>Diskontni faktor</t>
  </si>
  <si>
    <t>POKAZATELJI FINANCIJSKOG UČINKA</t>
  </si>
  <si>
    <t>Financijska neto sadašnja vrijednost</t>
  </si>
  <si>
    <t>Interna stopa povrata</t>
  </si>
  <si>
    <t>6.</t>
  </si>
  <si>
    <t>Diskontirani troškovi zamjene</t>
  </si>
  <si>
    <t>Diskontirani operativni troškovi</t>
  </si>
  <si>
    <t>Diskontirani ostatak vrijednosti</t>
  </si>
  <si>
    <t>Diskontirana neto dobit</t>
  </si>
  <si>
    <t>Diskontirani prihodi</t>
  </si>
  <si>
    <t>Stopa financijskog jaza</t>
  </si>
  <si>
    <t>Prihvatljivi investicijski troškovi</t>
  </si>
  <si>
    <t>IZRAČUN FINANCIJSKOG JAZA I OČEKIVANI IZNOS SUFINANCIRANJA</t>
  </si>
  <si>
    <t>Maksimalni iznos za sufinanciranje</t>
  </si>
  <si>
    <t>županija</t>
  </si>
  <si>
    <t>3.1.</t>
  </si>
  <si>
    <t>3.2.</t>
  </si>
  <si>
    <t>3.3.</t>
  </si>
  <si>
    <t>Aktivna poduzeća (31.5.2015)</t>
  </si>
  <si>
    <t>3.4.</t>
  </si>
  <si>
    <t>Javni korisnici</t>
  </si>
  <si>
    <t>BDV/Aktivna poduzeća (2015)</t>
  </si>
  <si>
    <t>UŠTEDE ZA JAVNI SEKTOR</t>
  </si>
  <si>
    <t>BRUTO DODANA VRIJEDNOST</t>
  </si>
  <si>
    <t>Uštede na razini RH za javni sektor</t>
  </si>
  <si>
    <t>BDP po županijama (2015)</t>
  </si>
  <si>
    <t>Udio BDPa po županijama (2015)</t>
  </si>
  <si>
    <t>Očekivane godišnje koristi za javni sektor po županiji</t>
  </si>
  <si>
    <t>Raspodjela ušteda po županijama (EUR)</t>
  </si>
  <si>
    <t>Raspodjela ušteda po županijama (HRK)</t>
  </si>
  <si>
    <t>Prosječan tečaj HNB za 2015. godinu</t>
  </si>
  <si>
    <t>HRK/županija</t>
  </si>
  <si>
    <t>Redni broj</t>
  </si>
  <si>
    <t>Stavka</t>
  </si>
  <si>
    <t>PRETPOSTAVKE EKONOMSKE ANALIZE</t>
  </si>
  <si>
    <t>KORISTI ZA POSLOVNE SUBJEKTE, KUĆANSTVA I JAVNI SEKTOR</t>
  </si>
  <si>
    <t>Stavke ukupnih investicijskih troškova</t>
  </si>
  <si>
    <t>5.2.</t>
  </si>
  <si>
    <t>5.2.1.</t>
  </si>
  <si>
    <t>5.2.2.</t>
  </si>
  <si>
    <t>5.2.3.</t>
  </si>
  <si>
    <t>5.3.</t>
  </si>
  <si>
    <t>5.4.</t>
  </si>
  <si>
    <t>Diskontirani ukupni investicijski troškovi</t>
  </si>
  <si>
    <t>EKONOMSKA ANALIZA</t>
  </si>
  <si>
    <t>PRETVORBA FINANCIJSKIH NOVČANIH TOKOVA U EKONOMSKE NOVČANE TOKOVE</t>
  </si>
  <si>
    <t>KVANTIFIKACIJA EKONOMSKIH KORISTI PROJEKTA</t>
  </si>
  <si>
    <t>Koristi za poslovne subjekte</t>
  </si>
  <si>
    <t>HRK/poslovni subjekt</t>
  </si>
  <si>
    <t>Ukupno</t>
  </si>
  <si>
    <t>Koristi za kućanstva</t>
  </si>
  <si>
    <t>UKLJUČENOST PRIHODA PROJEKTA U EKONOMSKU ANALIZU</t>
  </si>
  <si>
    <t>Uključenost prihoda projekta u ekonomsku analizu</t>
  </si>
  <si>
    <t>NE</t>
  </si>
  <si>
    <t>DA</t>
  </si>
  <si>
    <t>Ekononmska neto sadašnja vrijednost</t>
  </si>
  <si>
    <t>Ekonomska interna stopa povrata</t>
  </si>
  <si>
    <t>Omjer koristi i troškova</t>
  </si>
  <si>
    <t>POKAZATELJI EKONOMSKOG UČINKA</t>
  </si>
  <si>
    <t>A/B/C</t>
  </si>
  <si>
    <t>naziv</t>
  </si>
  <si>
    <t>Godina</t>
  </si>
  <si>
    <t>BDV/poslovni subjekt</t>
  </si>
  <si>
    <t>kumulativan broj poslovnih subjekata</t>
  </si>
  <si>
    <t>kumulativan broj kućanstava</t>
  </si>
  <si>
    <t>BROJ KORISNIKA OBUHVAĆENIH PROJEKTOM</t>
  </si>
  <si>
    <t>broj poslovnih subjekata</t>
  </si>
  <si>
    <t>Broj poslovnih subjekata</t>
  </si>
  <si>
    <t>HRK/kućanstvo</t>
  </si>
  <si>
    <t>broj kućanstva</t>
  </si>
  <si>
    <t>Sažetak rezultata</t>
  </si>
  <si>
    <t>Financijska interna stopa povrata</t>
  </si>
  <si>
    <t>Ekonomska neto sadašnja vrijednost</t>
  </si>
  <si>
    <t>Ekonomski omjer koristi i troškova</t>
  </si>
  <si>
    <t>4.6.</t>
  </si>
  <si>
    <t>Udio troškova projekta (prihvatljivih i neprihvaltjivih) u ukupnim troškovima potrebnim za funkcionalnost projekta (troškovi projekta i troškovi izvan projekta)</t>
  </si>
  <si>
    <t>broj institucija</t>
  </si>
  <si>
    <t>kumulativan broj institucija</t>
  </si>
  <si>
    <t>broj kućanstava</t>
  </si>
  <si>
    <t>Županija u kojoj se projekt provodi</t>
  </si>
  <si>
    <t>Očekivani datum završetka investicijske faze projekta [najkasnije 31.12.2023]</t>
  </si>
  <si>
    <t>Popis županija</t>
  </si>
  <si>
    <t>BDP po stanovniku EU28</t>
  </si>
  <si>
    <t>BDP po stanovniku - Republika Hrvatska</t>
  </si>
  <si>
    <t>Stanovništvo - Republika Hrvatska</t>
  </si>
  <si>
    <t>7.</t>
  </si>
  <si>
    <t>8.</t>
  </si>
  <si>
    <t>9.</t>
  </si>
  <si>
    <t>10.</t>
  </si>
  <si>
    <t>11.</t>
  </si>
  <si>
    <t>12.</t>
  </si>
  <si>
    <t>13.</t>
  </si>
  <si>
    <t>Stanovništvo EU28</t>
  </si>
  <si>
    <t>Omjer 5. i 4.</t>
  </si>
  <si>
    <t>Umnožak 6. i 3.</t>
  </si>
  <si>
    <t>Faktor ušteda za javni sektor</t>
  </si>
  <si>
    <t>Uštede (EU28)</t>
  </si>
  <si>
    <t>Uštede (EU28) po stanovniku</t>
  </si>
  <si>
    <t>Uštede za RH prilagođene za BDP</t>
  </si>
  <si>
    <t>Iznos ušteda za javni sektor RH (9. x 10.)</t>
  </si>
  <si>
    <t>Iznos ušteda za javni sektor RH u područjima intervencija  (9. x 10.)</t>
  </si>
  <si>
    <t>Faktor uštede u područjima intervencija</t>
  </si>
  <si>
    <t>1.1.</t>
  </si>
  <si>
    <t>1.2.</t>
  </si>
  <si>
    <t>VODIČ KROZ KORIŠTENJE BOJA U MODELU</t>
  </si>
  <si>
    <t>Ćelije u koje je potrebno unijeti podatke</t>
  </si>
  <si>
    <t>Radni listovi informativnog karaktera</t>
  </si>
  <si>
    <t>Radni listovi koji zahtijevaju unos podataka</t>
  </si>
  <si>
    <t>Radni listovi koji sadrže izračune</t>
  </si>
  <si>
    <t>Radni listovi koji sadrže sažetak rezultata</t>
  </si>
  <si>
    <t>UREĐIVANJE ĆELIJA</t>
  </si>
  <si>
    <t>UREĐIVANJE RADNIH LISTOVA</t>
  </si>
  <si>
    <t>5.5.</t>
  </si>
  <si>
    <t>Procjena dodatnih investicijskih troškova koje je potrebno poduzeti kako bi se osigurala potpuna funkcionalnost projekta, a koji neće biti dio projekta (u slučaju da nije potrebno provesti dodatna ulaganja izvan opsega projekta kako bi se osigurala potpuna funkcionalnost, upisati 0,00)</t>
  </si>
  <si>
    <t>Broj kućanstava</t>
  </si>
  <si>
    <t>Koristi po kućanstvu</t>
  </si>
  <si>
    <t>Korist za javni sektor zbog provedbe projekta</t>
  </si>
  <si>
    <t>Ćelije koje su namjerno ostavljene prazne</t>
  </si>
  <si>
    <t>Ukupna korist za poslovne subjekte zbog provedbe projekta</t>
  </si>
  <si>
    <t>Ukupna korist za kućanstva zbog provedbe projekta</t>
  </si>
  <si>
    <t>Ukupna korist za javni sektor zbog provedbe projekta</t>
  </si>
  <si>
    <t>Ćelije koje sadrže podatke temeljene na izračunima</t>
  </si>
  <si>
    <t>Ćelije koje sadrže ulazne podatke koji nisu predviđeni za izmjene</t>
  </si>
  <si>
    <t>Stopa sufinanciranja</t>
  </si>
  <si>
    <t>Ostali veleprodajni prihodi</t>
  </si>
  <si>
    <t>Ostali maloprodajni prihodi</t>
  </si>
  <si>
    <t>Troškovi savjetodavnih usluga za izradu dokumentacije za pripremu projekta</t>
  </si>
  <si>
    <t>Troškovi nabave i postavljanja opreme (izuzev nabave korisničke opreme)</t>
  </si>
  <si>
    <t>Infrastruktura širokopojasne mreže sljedeće generacije</t>
  </si>
  <si>
    <t>Ukupan udio stanova u bijelim područjima, a kojima će se u okviru projekta omogućiti ultrabrzi pristup od najmanje 100 Mbit/s simetrično</t>
  </si>
  <si>
    <t>Broj stanova u bijelim područjima kojima će se u okviru projekta omogućiti NGA širokopojasni pristup</t>
  </si>
  <si>
    <t>stan</t>
  </si>
  <si>
    <t>Broj stanova u bijelim područjima, a kojima će se u okviru projekta omogućiti ultrabrzi pristup od najmanje 100 Mbit/s simetrično</t>
  </si>
  <si>
    <t>Ostali veleprodajni operativni troškovi</t>
  </si>
  <si>
    <t>Ostali maloprodajni operativni troškovi</t>
  </si>
  <si>
    <t>Relativni traženi iznos državnih potpora</t>
  </si>
  <si>
    <t>Naziv Plana razvoja širokopojasne infrastrukture (PRŠI)  za koji se dostavlja prijava</t>
  </si>
  <si>
    <t>Nositelj projekta (NP) PRŠI-ja za koji se dostavlja prijava</t>
  </si>
  <si>
    <t>Ukupni prihvatljivi troškovi projekta</t>
  </si>
  <si>
    <t>Prosječna potpora po krajnjem korisniku</t>
  </si>
  <si>
    <t>HRK/korisnik</t>
  </si>
  <si>
    <t xml:space="preserve">Traženi iznos bespovratnih sredstava </t>
  </si>
  <si>
    <t>Ukupan broj krajnjih korisnika</t>
  </si>
  <si>
    <t>Ukupni prihvatljivi investicijski troškovi bez nenadoknadivog PDV</t>
  </si>
  <si>
    <t>Ostali prihvatljivi troškovi</t>
  </si>
  <si>
    <t>PROCJENA INVESTICIJSKIH TROŠKOVA IZVAN OPSEGA PROJEKTA (ne odnosi se na neprihvatljive troškove u okviru projekta)</t>
  </si>
  <si>
    <t>Kumulativan broj poslovnih subjekata kojima je kroz projekt omogućen NGA širokopojasni pristup</t>
  </si>
  <si>
    <t>Ostvarene koristi - Poslovni subjekti kojima je kroz projekt omogućen NGA širokopojasni pristup</t>
  </si>
  <si>
    <t>Broj projektom obuhvaćenih poslovnih subjekata kojima je kroz projekt omogućen NGA širokopojasni pristup u pojedinoj godini</t>
  </si>
  <si>
    <t>Bruto dodana vrijednost po poduzeću kojemu je kroz projekt omogućen NGA širokopojasni pristup</t>
  </si>
  <si>
    <t>Tečaj (EUR -&gt; HRK) [Inforeur 3/2019]</t>
  </si>
  <si>
    <t>Koristi za kućanstva kojima je projektom osiguran NGA širokopojasni pristup</t>
  </si>
  <si>
    <t>Kumulativan broj institucija javnog sektora kojima je projektom omogućen NGA širokopojasni pristup</t>
  </si>
  <si>
    <t>Broj projektom obuhvaćenih institucija javnog sektora kojim je projektom omogućen NGA širokopojasni pristup u pojedinoj godini</t>
  </si>
  <si>
    <t>Faktor prilagodbe</t>
  </si>
  <si>
    <t>Institucije javnog sektora obuhvaćene projektom / ukupan broj institucija javnog sektora u županiji u trenutku početka provedbe Projekta</t>
  </si>
  <si>
    <t>Očekivane koristi</t>
  </si>
  <si>
    <t xml:space="preserve">FINANCIJSKI NOVČANI TOKOVI </t>
  </si>
  <si>
    <t>DISKONTIRANI FINANCIJSKI NOVČANI TOKOVI</t>
  </si>
  <si>
    <t xml:space="preserve">Ekonomski novčani tokovi </t>
  </si>
  <si>
    <t>UKUPNI EKONOMSKI NOVČANI TOKOVI</t>
  </si>
  <si>
    <t>DISKONTIRANI UKUPNI EKONOMSKI NOVČANI TOKOVI</t>
  </si>
  <si>
    <t xml:space="preserve">PROJEKCIJE NOVČANIH TOKOVA </t>
  </si>
  <si>
    <t>Ukupni neprihvatljivi troškovi projekta</t>
  </si>
  <si>
    <t>Ukupna vrijednost projekta</t>
  </si>
  <si>
    <t>Broj projektom obuhvaćenih kućanstava kojima je projektom omogućen NGA širokopojasni pristup u pojedinoj godini</t>
  </si>
  <si>
    <t>Kumulativan broj kućanstava kojima je projektom omogućen NGA širokopojasni pristup</t>
  </si>
  <si>
    <t xml:space="preserve">Poslovni subjekti </t>
  </si>
  <si>
    <t xml:space="preserve">Kućanstva </t>
  </si>
  <si>
    <t>5.2.4.</t>
  </si>
  <si>
    <t>UŠTEDE E-ZDRAVSTVO</t>
  </si>
  <si>
    <t>Planirana ušteda e-zdravstva prvih 5 godina</t>
  </si>
  <si>
    <t>Planirana ušteda e-zdravstva nakon 5 godina</t>
  </si>
  <si>
    <t>Potrošnja u zdravstvo, 2015. (HRK)</t>
  </si>
  <si>
    <t>Ukupna korist od uštede e-zdravstvo</t>
  </si>
  <si>
    <t>Ušteda e-zdravstvo</t>
  </si>
  <si>
    <t>Ušteda e- zdravstvo</t>
  </si>
  <si>
    <t>Koristi od uštede e-zdravstvo (po kućanstvu)</t>
  </si>
  <si>
    <t>Potrošnja u zdravstvo, 2015. (izvor: Eurostat)</t>
  </si>
  <si>
    <t>Broj kućanstava u RH (DZS, 2011.)</t>
  </si>
  <si>
    <t>Ukupni investicijski troškovi bez nenadoknadivog poreza na dodanu vrijednost</t>
  </si>
  <si>
    <t xml:space="preserve">Ukupni prihvatljivi troškovi projekta OPERATOR; bez PDV-a </t>
  </si>
  <si>
    <t xml:space="preserve">Ukupni prihvatljivi troškovi projekta JLS; bez PDV-a </t>
  </si>
  <si>
    <t xml:space="preserve">Ukupni prihvatljivi troškovi projekta bez PDV-a </t>
  </si>
  <si>
    <t>Udio vlastitih sredstava bez PDV-a</t>
  </si>
  <si>
    <t>Ostali prihvaltjivi troškovi</t>
  </si>
  <si>
    <t>UKUPAN BROJ JAVNIH KORISNIKA PO ŽUPANIJAMA, stanje na dan 14.03.2019.</t>
  </si>
  <si>
    <t>Vjerske zajednice</t>
  </si>
  <si>
    <t>Udruge</t>
  </si>
  <si>
    <t>Zadruge</t>
  </si>
  <si>
    <t>Tijela javne vlasti</t>
  </si>
  <si>
    <t>Model upravljanja NGA širokopojasnom mrežom izgrađenom u okviru projekta</t>
  </si>
  <si>
    <t>ODABIR 3</t>
  </si>
  <si>
    <t>isključivo veleprodajni poslovni model</t>
  </si>
  <si>
    <t>ostali poslovni modeli</t>
  </si>
  <si>
    <t>Broj poslovnih i javnih korisnika u bijelim područjima, a kojima će se u okviru projekta omogućiti ultrabrzi pristup od najmanje 100 Mbit/s simetrično</t>
  </si>
  <si>
    <t>broj</t>
  </si>
  <si>
    <t>Ukupan udio poslovnih i javnih korisnika u bijelim područjima, a kojima će se u okviru projekta omogućiti ultrabrzi pristup od najmanje 100 Mbit/s simetrično</t>
  </si>
  <si>
    <t>Model upravljanja NGA širokopojasnom mrežom</t>
  </si>
  <si>
    <t>Ukupan udio poslovnih i javnih korisnika, a kojima će se u okviru projekta omogućiti ultrabrzi pristup od najmanje  100 Mbit/s simetrično</t>
  </si>
  <si>
    <t>Iznos vlastitih sredstava prijavitelja</t>
  </si>
  <si>
    <t>-</t>
  </si>
  <si>
    <r>
      <t xml:space="preserve">* </t>
    </r>
    <r>
      <rPr>
        <i/>
        <sz val="9"/>
        <color theme="1"/>
        <rFont val="Arial"/>
        <family val="2"/>
      </rPr>
      <t>troškovi nastali kod Partnera unose se u stavke troškova Prijavitelja</t>
    </r>
  </si>
  <si>
    <t>Traženi iznos bespovratnih sredstava</t>
  </si>
  <si>
    <t>Relativni udio privatnih sredstava i/ili vlastitih sredstva JLRS-ova u odnosu na ukupne prihvatljive troškove projekta</t>
  </si>
  <si>
    <t>Očekivani/ostvareni datum početka referentnog razdoblja [najranije 1.1.2020]</t>
  </si>
  <si>
    <t>Ostali neprihvatljivi troškovi</t>
  </si>
  <si>
    <t>Troškovi najma</t>
  </si>
  <si>
    <t>Obrazac 4. Financijska i ekonomska analiza - prva izmjena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</si>
</sst>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44" formatCode="_-* #,##0.00\ &quot;kn&quot;_-;\-* #,##0.00\ &quot;kn&quot;_-;_-* &quot;-&quot;??\ &quot;kn&quot;_-;_-@_-"/>
    <numFmt numFmtId="164" formatCode="0.0%"/>
    <numFmt numFmtId="165" formatCode="#,##0%;[Red]\-#,##0%;0%;@_)"/>
    <numFmt numFmtId="166" formatCode="#,##0_);[Red]\-#,##0_);0_);@_)"/>
    <numFmt numFmtId="167" formatCode="#,##0.00_);[Red]\-#,##0.00_);0.00_);@_)"/>
    <numFmt numFmtId="168" formatCode="#,##0.00%;[Red]\-#,##0.00%;0.00%;@_)"/>
    <numFmt numFmtId="169" formatCode="dd\ mmm\ yy_)"/>
    <numFmt numFmtId="170" formatCode="* _(#,##0_);[Red]* \(#,##0\);* _(&quot;-&quot;?_);@_)"/>
    <numFmt numFmtId="171" formatCode="* _(#,##0.00_);[Red]* \(#,##0.00\);* _(&quot;-&quot;?_);@_)"/>
    <numFmt numFmtId="172" formatCode="\€\ * _(#,##0_);[Red]\€\ * \(#,##0\);\€\ * _(&quot;-&quot;?_);@_)"/>
    <numFmt numFmtId="173" formatCode="\€\ * _(#,##0.00_);[Red]\€\ * \(#,##0.00\);\€\ * _(&quot;-&quot;?_);@_)"/>
    <numFmt numFmtId="174" formatCode="[$EUR]\ * _(#,##0_);[Red][$EUR]\ * \(#,##0\);[$EUR]\ * _(&quot;-&quot;?_);@_)"/>
    <numFmt numFmtId="175" formatCode="[$EUR]\ * _(#,##0.00_);[Red][$EUR]\ * \(#,##0.00\);[$EUR]\ * _(&quot;-&quot;?_);@_)"/>
    <numFmt numFmtId="176" formatCode="\$\ * _(#,##0_);[Red]\$\ * \(#,##0\);\$\ * _(&quot;-&quot;?_);@_)"/>
    <numFmt numFmtId="177" formatCode="\$\ * _(#,##0.00_);[Red]\$\ * \(#,##0.00\);\$\ * _(&quot;-&quot;?_);@_)"/>
    <numFmt numFmtId="178" formatCode="[$USD]\ * _(#,##0_);[Red][$USD]\ * \(#,##0\);[$USD]\ * _(&quot;-&quot;?_);@_)"/>
    <numFmt numFmtId="179" formatCode="[$USD]\ * _(#,##0.00_);[Red][$USD]\ * \(#,##0.00\);[$USD]\ * _(&quot;-&quot;?_);@_)"/>
    <numFmt numFmtId="180" formatCode="\£\ * _(#,##0_);[Red]\£\ * \(#,##0\);\£\ * _(&quot;-&quot;?_);@_)"/>
    <numFmt numFmtId="181" formatCode="\£\ * _(#,##0.00_);[Red]\£\ * \(#,##0.00\);\£\ * _(&quot;-&quot;?_);@_)"/>
    <numFmt numFmtId="182" formatCode="[$GBP]\ * _(#,##0_);[Red][$GBP]\ * \(#,##0\);[$GBP]\ * _(&quot;-&quot;?_);@_)"/>
    <numFmt numFmtId="183" formatCode="[$GBP]\ * _(#,##0.00_);[Red][$GBP]\ * \(#,##0.00\);[$GBP]\ * _(&quot;-&quot;?_);@_)"/>
    <numFmt numFmtId="184" formatCode="mmm\ yy_)"/>
    <numFmt numFmtId="185" formatCode="yyyy_)"/>
    <numFmt numFmtId="186" formatCode="_-* #,##0.00\ [$kn-41A]_-;\-* #,##0.00\ [$kn-41A]_-;_-* &quot;-&quot;??\ [$kn-41A]_-;_-@_-"/>
    <numFmt numFmtId="187" formatCode="0.000"/>
    <numFmt numFmtId="188" formatCode="#,##0.00000"/>
    <numFmt numFmtId="189" formatCode="#,##0.00\ [$EUR]"/>
    <numFmt numFmtId="190" formatCode="#,##0.00\ &quot;kn&quot;"/>
    <numFmt numFmtId="191" formatCode="_-* #,##0\ [$€-1]_-;\-* #,##0\ [$€-1]_-;_-* &quot;-&quot;??\ [$€-1]_-;_-@_-"/>
    <numFmt numFmtId="192" formatCode="0.000000"/>
    <numFmt numFmtId="193" formatCode="General\ &quot;.&quot;"/>
    <numFmt numFmtId="194" formatCode="#,##0_);[Red]\(#,##0\);\-_)"/>
    <numFmt numFmtId="195" formatCode="#,##0.00;[Red]#,##0.00"/>
  </numFmts>
  <fonts count="43" x14ac:knownFonts="1"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0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9"/>
      <name val="Arial"/>
      <family val="2"/>
    </font>
    <font>
      <b/>
      <i/>
      <sz val="9"/>
      <color theme="0"/>
      <name val="Arial"/>
      <family val="2"/>
    </font>
    <font>
      <sz val="10"/>
      <color theme="0"/>
      <name val="Arial"/>
      <family val="2"/>
      <charset val="238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22"/>
      <name val="Arial"/>
      <family val="2"/>
    </font>
    <font>
      <i/>
      <sz val="9"/>
      <color indexed="55"/>
      <name val="Arial"/>
      <family val="2"/>
    </font>
    <font>
      <i/>
      <sz val="9"/>
      <color indexed="16"/>
      <name val="Arial"/>
      <family val="2"/>
    </font>
    <font>
      <sz val="11"/>
      <color theme="0"/>
      <name val="Calibri"/>
      <family val="2"/>
      <scheme val="minor"/>
    </font>
    <font>
      <sz val="11"/>
      <color rgb="FF222222"/>
      <name val="Arial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color rgb="FFFFE600"/>
      <name val="Arial"/>
      <family val="2"/>
      <charset val="238"/>
    </font>
    <font>
      <i/>
      <sz val="9"/>
      <name val="Arial"/>
      <family val="2"/>
      <charset val="238"/>
    </font>
    <font>
      <sz val="10"/>
      <name val="Arial"/>
      <family val="2"/>
      <charset val="238"/>
    </font>
    <font>
      <b/>
      <sz val="10"/>
      <color theme="0"/>
      <name val="Arial"/>
      <family val="2"/>
      <charset val="238"/>
    </font>
    <font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2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.5"/>
      <color theme="4" tint="-0.499984740745262"/>
      <name val="Arial"/>
      <family val="2"/>
    </font>
    <font>
      <sz val="10"/>
      <color indexed="12"/>
      <name val="Arial"/>
      <family val="2"/>
    </font>
    <font>
      <sz val="10"/>
      <color indexed="12"/>
      <name val="Arial"/>
      <family val="2"/>
      <charset val="238"/>
    </font>
    <font>
      <sz val="12"/>
      <name val="Times New Roman"/>
      <family val="1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b/>
      <sz val="10"/>
      <color rgb="FF0093DD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3C3C3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59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15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FFE600"/>
        <bgColor indexed="64"/>
      </patternFill>
    </fill>
    <fill>
      <patternFill patternType="mediumGray"/>
    </fill>
    <fill>
      <patternFill patternType="solid">
        <fgColor theme="1" tint="0.349986266670735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3"/>
      </patternFill>
    </fill>
    <fill>
      <patternFill patternType="gray125">
        <bgColor indexed="55"/>
      </patternFill>
    </fill>
    <fill>
      <patternFill patternType="solid">
        <fgColor indexed="45"/>
      </patternFill>
    </fill>
    <fill>
      <patternFill patternType="solid">
        <fgColor indexed="11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00A3A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dotted">
        <color indexed="57"/>
      </left>
      <right style="dotted">
        <color indexed="57"/>
      </right>
      <top style="dotted">
        <color indexed="57"/>
      </top>
      <bottom style="dotted">
        <color indexed="57"/>
      </bottom>
      <diagonal/>
    </border>
    <border>
      <left/>
      <right/>
      <top style="medium">
        <color indexed="41"/>
      </top>
      <bottom style="medium">
        <color indexed="41"/>
      </bottom>
      <diagonal/>
    </border>
    <border>
      <left/>
      <right/>
      <top style="medium">
        <color indexed="4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theme="4" tint="-0.499984740745262"/>
      </top>
      <bottom/>
      <diagonal/>
    </border>
    <border>
      <left/>
      <right style="hair">
        <color auto="1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7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8" fillId="0" borderId="0"/>
    <xf numFmtId="0" fontId="9" fillId="2" borderId="1" applyNumberFormat="0" applyAlignment="0" applyProtection="0"/>
    <xf numFmtId="0" fontId="8" fillId="3" borderId="2" applyNumberFormat="0" applyFont="0" applyAlignment="0" applyProtection="0"/>
    <xf numFmtId="9" fontId="8" fillId="0" borderId="0" applyFont="0" applyFill="0" applyBorder="0" applyAlignment="0" applyProtection="0"/>
    <xf numFmtId="0" fontId="10" fillId="10" borderId="0" applyNumberFormat="0">
      <alignment horizontal="center" vertical="top" wrapText="1"/>
    </xf>
    <xf numFmtId="0" fontId="7" fillId="0" borderId="6" applyNumberFormat="0" applyAlignment="0">
      <alignment vertical="center"/>
      <protection locked="0"/>
    </xf>
    <xf numFmtId="0" fontId="7" fillId="0" borderId="7" applyNumberFormat="0" applyAlignment="0">
      <alignment vertical="center"/>
      <protection locked="0"/>
    </xf>
    <xf numFmtId="44" fontId="8" fillId="0" borderId="0" applyFont="0" applyFill="0" applyBorder="0" applyAlignment="0" applyProtection="0"/>
    <xf numFmtId="0" fontId="11" fillId="11" borderId="8">
      <alignment horizontal="center" vertical="center" wrapText="1"/>
    </xf>
    <xf numFmtId="0" fontId="12" fillId="4" borderId="0" applyNumberFormat="0" applyBorder="0" applyAlignment="0" applyProtection="0"/>
    <xf numFmtId="167" fontId="18" fillId="0" borderId="0" applyNumberFormat="0" applyAlignment="0">
      <alignment vertical="center"/>
    </xf>
    <xf numFmtId="0" fontId="10" fillId="10" borderId="0" applyNumberFormat="0">
      <alignment horizontal="left" vertical="top" wrapText="1"/>
    </xf>
    <xf numFmtId="0" fontId="7" fillId="0" borderId="0" applyNumberFormat="0" applyAlignment="0">
      <alignment vertical="center"/>
    </xf>
    <xf numFmtId="0" fontId="7" fillId="0" borderId="0">
      <alignment vertical="center"/>
    </xf>
    <xf numFmtId="0" fontId="10" fillId="10" borderId="0" applyNumberFormat="0">
      <alignment horizontal="centerContinuous" vertical="top"/>
    </xf>
    <xf numFmtId="0" fontId="7" fillId="10" borderId="0" applyNumberFormat="0">
      <alignment horizontal="center" vertical="top" wrapText="1"/>
    </xf>
    <xf numFmtId="170" fontId="7" fillId="0" borderId="0">
      <alignment vertical="center"/>
    </xf>
    <xf numFmtId="171" fontId="7" fillId="0" borderId="0" applyFont="0" applyFill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4" fontId="7" fillId="0" borderId="0" applyFont="0" applyFill="0" applyBorder="0" applyAlignment="0" applyProtection="0">
      <alignment vertical="center"/>
    </xf>
    <xf numFmtId="175" fontId="7" fillId="0" borderId="0" applyFont="0" applyFill="0" applyBorder="0" applyAlignment="0" applyProtection="0">
      <alignment vertical="center"/>
    </xf>
    <xf numFmtId="172" fontId="7" fillId="0" borderId="0" applyFont="0" applyFill="0" applyBorder="0" applyAlignment="0" applyProtection="0">
      <alignment vertical="center"/>
    </xf>
    <xf numFmtId="173" fontId="7" fillId="0" borderId="0" applyFont="0" applyFill="0" applyBorder="0" applyAlignment="0" applyProtection="0">
      <alignment vertical="center"/>
    </xf>
    <xf numFmtId="182" fontId="7" fillId="0" borderId="0" applyFont="0" applyFill="0" applyBorder="0" applyAlignment="0" applyProtection="0">
      <alignment vertical="center"/>
    </xf>
    <xf numFmtId="183" fontId="7" fillId="0" borderId="0" applyFont="0" applyFill="0" applyBorder="0" applyAlignment="0" applyProtection="0">
      <alignment vertical="center"/>
    </xf>
    <xf numFmtId="180" fontId="7" fillId="0" borderId="0" applyFont="0" applyFill="0" applyBorder="0" applyAlignment="0" applyProtection="0">
      <alignment vertical="center"/>
    </xf>
    <xf numFmtId="181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169" fontId="7" fillId="0" borderId="0" applyFont="0" applyFill="0" applyBorder="0" applyAlignment="0" applyProtection="0">
      <alignment vertical="center"/>
    </xf>
    <xf numFmtId="184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17" fillId="10" borderId="0" applyNumberFormat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horizontal="left" vertical="center"/>
    </xf>
    <xf numFmtId="0" fontId="10" fillId="0" borderId="0" applyNumberFormat="0" applyFill="0" applyBorder="0" applyAlignment="0" applyProtection="0">
      <alignment vertical="center"/>
    </xf>
    <xf numFmtId="0" fontId="7" fillId="12" borderId="0" applyNumberFormat="0" applyFont="0" applyBorder="0" applyAlignment="0" applyProtection="0">
      <alignment vertical="center"/>
    </xf>
    <xf numFmtId="0" fontId="7" fillId="0" borderId="9" applyNumberFormat="0" applyAlignment="0">
      <alignment vertical="center"/>
    </xf>
    <xf numFmtId="166" fontId="7" fillId="13" borderId="6" applyNumberFormat="0" applyAlignment="0">
      <alignment vertical="center"/>
      <protection locked="0"/>
    </xf>
    <xf numFmtId="0" fontId="7" fillId="14" borderId="0" applyNumberFormat="0" applyAlignment="0">
      <alignment vertical="center"/>
    </xf>
    <xf numFmtId="0" fontId="7" fillId="15" borderId="0" applyNumberFormat="0" applyAlignment="0">
      <alignment vertical="center"/>
    </xf>
    <xf numFmtId="0" fontId="19" fillId="0" borderId="0" applyNumberFormat="0" applyAlignment="0">
      <alignment vertical="center"/>
    </xf>
    <xf numFmtId="0" fontId="13" fillId="0" borderId="0" applyNumberFormat="0" applyFill="0" applyBorder="0" applyAlignment="0" applyProtection="0">
      <alignment vertical="center"/>
    </xf>
    <xf numFmtId="166" fontId="7" fillId="0" borderId="0" applyFont="0" applyFill="0" applyBorder="0" applyAlignment="0" applyProtection="0">
      <alignment vertical="center"/>
    </xf>
    <xf numFmtId="167" fontId="7" fillId="0" borderId="0" applyFont="0" applyFill="0" applyBorder="0" applyAlignment="0" applyProtection="0">
      <alignment vertical="center"/>
    </xf>
    <xf numFmtId="0" fontId="7" fillId="16" borderId="0" applyNumberFormat="0" applyFont="0" applyBorder="0" applyAlignment="0" applyProtection="0">
      <alignment vertical="center"/>
    </xf>
    <xf numFmtId="165" fontId="7" fillId="0" borderId="0" applyFont="0" applyFill="0" applyBorder="0" applyAlignment="0" applyProtection="0">
      <alignment horizontal="right" vertical="center"/>
    </xf>
    <xf numFmtId="168" fontId="7" fillId="0" borderId="0" applyFont="0" applyFill="0" applyBorder="0" applyAlignment="0" applyProtection="0">
      <alignment vertical="center"/>
    </xf>
    <xf numFmtId="0" fontId="10" fillId="0" borderId="0" applyNumberFormat="0" applyFill="0" applyBorder="0">
      <alignment horizontal="left" vertical="center" wrapText="1"/>
    </xf>
    <xf numFmtId="0" fontId="7" fillId="0" borderId="0" applyNumberFormat="0" applyFill="0" applyBorder="0">
      <alignment horizontal="left" vertical="center" wrapText="1" indent="1"/>
    </xf>
    <xf numFmtId="166" fontId="10" fillId="0" borderId="10" applyNumberFormat="0" applyFill="0" applyAlignment="0" applyProtection="0">
      <alignment vertical="center"/>
    </xf>
    <xf numFmtId="166" fontId="7" fillId="0" borderId="11" applyNumberFormat="0" applyFont="0" applyFill="0" applyAlignment="0" applyProtection="0">
      <alignment vertical="center"/>
    </xf>
    <xf numFmtId="0" fontId="7" fillId="17" borderId="0" applyNumberFormat="0" applyFont="0" applyBorder="0" applyAlignment="0" applyProtection="0">
      <alignment vertical="center"/>
    </xf>
    <xf numFmtId="0" fontId="7" fillId="0" borderId="0" applyNumberFormat="0" applyFont="0" applyFill="0" applyAlignment="0" applyProtection="0">
      <alignment vertical="center"/>
    </xf>
    <xf numFmtId="166" fontId="7" fillId="0" borderId="0" applyNumberFormat="0" applyFont="0" applyBorder="0" applyAlignment="0" applyProtection="0">
      <alignment vertical="center"/>
    </xf>
    <xf numFmtId="49" fontId="7" fillId="0" borderId="0" applyFont="0" applyFill="0" applyBorder="0" applyAlignment="0" applyProtection="0">
      <alignment horizontal="center" vertical="center"/>
    </xf>
    <xf numFmtId="166" fontId="10" fillId="0" borderId="0" applyNumberFormat="0" applyFill="0" applyBorder="0" applyAlignment="0" applyProtection="0">
      <alignment vertical="center"/>
    </xf>
    <xf numFmtId="166" fontId="10" fillId="10" borderId="0" applyNumberFormat="0" applyAlignment="0" applyProtection="0">
      <alignment vertical="center"/>
    </xf>
    <xf numFmtId="0" fontId="7" fillId="0" borderId="0" applyNumberFormat="0" applyFont="0" applyBorder="0" applyAlignment="0" applyProtection="0">
      <alignment vertical="center"/>
    </xf>
    <xf numFmtId="0" fontId="7" fillId="0" borderId="0" applyNumberFormat="0" applyFont="0" applyAlignment="0" applyProtection="0">
      <alignment vertical="center"/>
    </xf>
    <xf numFmtId="9" fontId="7" fillId="0" borderId="0" applyFont="0" applyFill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32" fillId="23" borderId="27" applyAlignment="0" applyProtection="0"/>
    <xf numFmtId="194" fontId="35" fillId="0" borderId="0" applyNumberFormat="0" applyFill="0" applyBorder="0" applyAlignment="0" applyProtection="0"/>
    <xf numFmtId="194" fontId="36" fillId="24" borderId="3" applyAlignment="0">
      <protection locked="0"/>
    </xf>
    <xf numFmtId="0" fontId="37" fillId="0" borderId="0" applyNumberFormat="0" applyFill="0" applyBorder="0" applyAlignment="0" applyProtection="0"/>
    <xf numFmtId="0" fontId="38" fillId="25" borderId="0" applyNumberFormat="0" applyFont="0" applyAlignment="0" applyProtection="0"/>
    <xf numFmtId="0" fontId="38" fillId="26" borderId="0" applyNumberFormat="0" applyFont="0" applyBorder="0" applyAlignment="0" applyProtection="0"/>
    <xf numFmtId="0" fontId="38" fillId="27" borderId="0" applyNumberFormat="0" applyFont="0" applyBorder="0" applyAlignment="0" applyProtection="0"/>
  </cellStyleXfs>
  <cellXfs count="238">
    <xf numFmtId="0" fontId="0" fillId="0" borderId="0" xfId="0"/>
    <xf numFmtId="0" fontId="4" fillId="0" borderId="0" xfId="0" applyFont="1" applyAlignment="1">
      <alignment horizontal="center"/>
    </xf>
    <xf numFmtId="0" fontId="5" fillId="7" borderId="0" xfId="0" applyFont="1" applyFill="1"/>
    <xf numFmtId="0" fontId="2" fillId="7" borderId="0" xfId="0" applyFont="1" applyFill="1" applyAlignment="1">
      <alignment horizontal="center"/>
    </xf>
    <xf numFmtId="0" fontId="4" fillId="0" borderId="0" xfId="0" applyFont="1"/>
    <xf numFmtId="164" fontId="0" fillId="0" borderId="3" xfId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6" borderId="4" xfId="0" applyFont="1" applyFill="1" applyBorder="1" applyAlignment="1">
      <alignment horizontal="center" vertical="center"/>
    </xf>
    <xf numFmtId="0" fontId="2" fillId="6" borderId="4" xfId="0" applyFont="1" applyFill="1" applyBorder="1"/>
    <xf numFmtId="0" fontId="5" fillId="6" borderId="4" xfId="0" applyFont="1" applyFill="1" applyBorder="1"/>
    <xf numFmtId="0" fontId="4" fillId="8" borderId="5" xfId="0" applyFont="1" applyFill="1" applyBorder="1" applyAlignment="1">
      <alignment horizontal="center"/>
    </xf>
    <xf numFmtId="0" fontId="4" fillId="8" borderId="5" xfId="0" applyFont="1" applyFill="1" applyBorder="1"/>
    <xf numFmtId="0" fontId="0" fillId="8" borderId="5" xfId="0" applyFill="1" applyBorder="1"/>
    <xf numFmtId="4" fontId="0" fillId="0" borderId="3" xfId="1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3" fillId="8" borderId="5" xfId="0" applyFont="1" applyFill="1" applyBorder="1"/>
    <xf numFmtId="164" fontId="0" fillId="0" borderId="0" xfId="1" applyNumberFormat="1" applyFont="1" applyAlignment="1">
      <alignment horizontal="center" vertical="center"/>
    </xf>
    <xf numFmtId="0" fontId="3" fillId="0" borderId="0" xfId="0" applyFont="1"/>
    <xf numFmtId="0" fontId="22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horizontal="center"/>
    </xf>
    <xf numFmtId="0" fontId="2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left" indent="1"/>
    </xf>
    <xf numFmtId="0" fontId="0" fillId="0" borderId="0" xfId="0" applyAlignment="1">
      <alignment horizontal="left"/>
    </xf>
    <xf numFmtId="3" fontId="22" fillId="0" borderId="12" xfId="0" applyNumberFormat="1" applyFont="1" applyBorder="1" applyAlignment="1">
      <alignment horizontal="right" vertical="center" wrapText="1"/>
    </xf>
    <xf numFmtId="186" fontId="22" fillId="0" borderId="12" xfId="0" applyNumberFormat="1" applyFont="1" applyBorder="1" applyAlignment="1">
      <alignment horizontal="right" vertical="center" wrapText="1"/>
    </xf>
    <xf numFmtId="4" fontId="0" fillId="0" borderId="0" xfId="1" applyNumberFormat="1" applyFont="1" applyAlignment="1">
      <alignment horizontal="right" vertical="center"/>
    </xf>
    <xf numFmtId="0" fontId="4" fillId="0" borderId="0" xfId="0" applyFont="1" applyAlignment="1">
      <alignment horizontal="left" indent="1"/>
    </xf>
    <xf numFmtId="0" fontId="0" fillId="0" borderId="4" xfId="0" applyBorder="1"/>
    <xf numFmtId="0" fontId="6" fillId="0" borderId="4" xfId="0" applyFont="1" applyBorder="1" applyAlignment="1">
      <alignment horizontal="center" vertical="center"/>
    </xf>
    <xf numFmtId="4" fontId="4" fillId="0" borderId="0" xfId="1" applyNumberFormat="1" applyFont="1" applyAlignment="1">
      <alignment horizontal="right" vertical="center"/>
    </xf>
    <xf numFmtId="0" fontId="4" fillId="18" borderId="5" xfId="0" applyFont="1" applyFill="1" applyBorder="1"/>
    <xf numFmtId="0" fontId="0" fillId="18" borderId="5" xfId="0" applyFill="1" applyBorder="1"/>
    <xf numFmtId="0" fontId="25" fillId="0" borderId="4" xfId="0" applyFont="1" applyBorder="1" applyAlignment="1">
      <alignment horizontal="left" indent="1"/>
    </xf>
    <xf numFmtId="0" fontId="25" fillId="0" borderId="0" xfId="0" applyFont="1" applyAlignment="1">
      <alignment horizontal="left" indent="1"/>
    </xf>
    <xf numFmtId="0" fontId="23" fillId="0" borderId="0" xfId="0" applyFont="1" applyAlignment="1">
      <alignment horizontal="left" indent="1"/>
    </xf>
    <xf numFmtId="0" fontId="25" fillId="0" borderId="0" xfId="0" applyFont="1"/>
    <xf numFmtId="0" fontId="0" fillId="0" borderId="4" xfId="0" applyBorder="1" applyAlignment="1">
      <alignment horizontal="left" indent="1"/>
    </xf>
    <xf numFmtId="0" fontId="0" fillId="19" borderId="0" xfId="0" applyFill="1"/>
    <xf numFmtId="0" fontId="26" fillId="19" borderId="0" xfId="0" applyFont="1" applyFill="1"/>
    <xf numFmtId="10" fontId="0" fillId="0" borderId="3" xfId="1" applyNumberFormat="1" applyFont="1" applyBorder="1" applyAlignment="1">
      <alignment horizontal="center" vertical="center"/>
    </xf>
    <xf numFmtId="0" fontId="3" fillId="0" borderId="0" xfId="0" applyFont="1" applyAlignment="1">
      <alignment horizontal="left" indent="4"/>
    </xf>
    <xf numFmtId="2" fontId="0" fillId="0" borderId="0" xfId="0" applyNumberFormat="1"/>
    <xf numFmtId="0" fontId="0" fillId="0" borderId="0" xfId="0" applyAlignment="1">
      <alignment horizontal="center"/>
    </xf>
    <xf numFmtId="187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10" fontId="4" fillId="0" borderId="0" xfId="1" applyNumberFormat="1" applyFont="1"/>
    <xf numFmtId="10" fontId="4" fillId="0" borderId="0" xfId="0" applyNumberFormat="1" applyFont="1"/>
    <xf numFmtId="188" fontId="1" fillId="0" borderId="3" xfId="1" applyNumberFormat="1" applyBorder="1" applyAlignment="1">
      <alignment horizontal="center" vertical="center"/>
    </xf>
    <xf numFmtId="0" fontId="27" fillId="0" borderId="0" xfId="0" applyFont="1" applyAlignment="1">
      <alignment horizontal="center"/>
    </xf>
    <xf numFmtId="190" fontId="0" fillId="0" borderId="0" xfId="0" applyNumberFormat="1"/>
    <xf numFmtId="191" fontId="22" fillId="0" borderId="12" xfId="0" applyNumberFormat="1" applyFont="1" applyBorder="1" applyAlignment="1">
      <alignment horizontal="right" vertical="center" wrapText="1"/>
    </xf>
    <xf numFmtId="10" fontId="22" fillId="0" borderId="12" xfId="1" applyNumberFormat="1" applyFont="1" applyBorder="1" applyAlignment="1">
      <alignment horizontal="right" vertical="center" wrapText="1"/>
    </xf>
    <xf numFmtId="0" fontId="4" fillId="20" borderId="13" xfId="0" applyFont="1" applyFill="1" applyBorder="1"/>
    <xf numFmtId="0" fontId="0" fillId="20" borderId="13" xfId="0" applyFill="1" applyBorder="1"/>
    <xf numFmtId="0" fontId="28" fillId="0" borderId="0" xfId="0" applyFont="1" applyAlignment="1">
      <alignment horizontal="left" vertical="center" wrapText="1"/>
    </xf>
    <xf numFmtId="1" fontId="0" fillId="0" borderId="3" xfId="1" applyNumberFormat="1" applyFont="1" applyBorder="1" applyAlignment="1">
      <alignment horizontal="center" vertical="center"/>
    </xf>
    <xf numFmtId="0" fontId="12" fillId="7" borderId="0" xfId="0" applyFont="1" applyFill="1"/>
    <xf numFmtId="0" fontId="29" fillId="7" borderId="0" xfId="0" applyFont="1" applyFill="1" applyAlignment="1">
      <alignment horizontal="center"/>
    </xf>
    <xf numFmtId="1" fontId="12" fillId="7" borderId="0" xfId="0" applyNumberFormat="1" applyFont="1" applyFill="1" applyAlignment="1">
      <alignment horizontal="center"/>
    </xf>
    <xf numFmtId="0" fontId="2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3" fillId="0" borderId="13" xfId="0" applyFont="1" applyBorder="1"/>
    <xf numFmtId="0" fontId="4" fillId="18" borderId="5" xfId="0" applyFont="1" applyFill="1" applyBorder="1" applyAlignment="1">
      <alignment horizontal="center"/>
    </xf>
    <xf numFmtId="0" fontId="6" fillId="0" borderId="0" xfId="0" applyFont="1"/>
    <xf numFmtId="0" fontId="0" fillId="0" borderId="13" xfId="0" applyBorder="1"/>
    <xf numFmtId="10" fontId="0" fillId="0" borderId="3" xfId="1" applyNumberFormat="1" applyFont="1" applyBorder="1" applyAlignment="1">
      <alignment horizontal="right" vertical="center"/>
    </xf>
    <xf numFmtId="0" fontId="0" fillId="0" borderId="4" xfId="0" applyBorder="1" applyAlignment="1">
      <alignment horizontal="center"/>
    </xf>
    <xf numFmtId="192" fontId="22" fillId="0" borderId="12" xfId="0" applyNumberFormat="1" applyFont="1" applyBorder="1" applyAlignment="1">
      <alignment horizontal="right" vertical="center" wrapText="1"/>
    </xf>
    <xf numFmtId="0" fontId="30" fillId="0" borderId="0" xfId="0" applyFont="1"/>
    <xf numFmtId="0" fontId="22" fillId="0" borderId="0" xfId="0" applyFont="1" applyAlignment="1">
      <alignment horizontal="left" vertical="center" wrapText="1"/>
    </xf>
    <xf numFmtId="0" fontId="29" fillId="7" borderId="0" xfId="0" applyFont="1" applyFill="1" applyAlignment="1">
      <alignment horizontal="center" vertical="center"/>
    </xf>
    <xf numFmtId="0" fontId="0" fillId="21" borderId="0" xfId="0" applyFill="1" applyAlignment="1">
      <alignment horizontal="center"/>
    </xf>
    <xf numFmtId="3" fontId="0" fillId="0" borderId="3" xfId="1" applyNumberFormat="1" applyFont="1" applyBorder="1" applyAlignment="1">
      <alignment horizontal="right" vertical="center"/>
    </xf>
    <xf numFmtId="3" fontId="0" fillId="0" borderId="3" xfId="1" applyNumberFormat="1" applyFont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4" fontId="0" fillId="0" borderId="4" xfId="0" applyNumberFormat="1" applyBorder="1" applyAlignment="1">
      <alignment horizontal="center"/>
    </xf>
    <xf numFmtId="0" fontId="0" fillId="21" borderId="4" xfId="0" applyFill="1" applyBorder="1" applyAlignment="1">
      <alignment horizontal="center"/>
    </xf>
    <xf numFmtId="0" fontId="4" fillId="0" borderId="13" xfId="0" applyFont="1" applyBorder="1" applyAlignment="1">
      <alignment horizontal="left" indent="1"/>
    </xf>
    <xf numFmtId="0" fontId="4" fillId="0" borderId="13" xfId="0" applyFont="1" applyBorder="1" applyAlignment="1">
      <alignment horizontal="center"/>
    </xf>
    <xf numFmtId="1" fontId="0" fillId="0" borderId="3" xfId="1" applyNumberFormat="1" applyFont="1" applyBorder="1" applyAlignment="1">
      <alignment horizontal="right" vertical="center"/>
    </xf>
    <xf numFmtId="10" fontId="0" fillId="0" borderId="0" xfId="1" applyNumberFormat="1" applyFont="1" applyAlignment="1">
      <alignment horizontal="center" vertical="center"/>
    </xf>
    <xf numFmtId="188" fontId="1" fillId="0" borderId="0" xfId="1" applyNumberFormat="1" applyAlignment="1">
      <alignment horizontal="center" vertical="center"/>
    </xf>
    <xf numFmtId="4" fontId="0" fillId="0" borderId="0" xfId="1" applyNumberFormat="1" applyFont="1" applyAlignment="1">
      <alignment horizontal="center" vertical="center"/>
    </xf>
    <xf numFmtId="4" fontId="0" fillId="0" borderId="4" xfId="1" applyNumberFormat="1" applyFont="1" applyBorder="1" applyAlignment="1">
      <alignment horizontal="right" vertical="center"/>
    </xf>
    <xf numFmtId="0" fontId="23" fillId="0" borderId="13" xfId="0" applyFont="1" applyBorder="1" applyAlignment="1">
      <alignment horizontal="left"/>
    </xf>
    <xf numFmtId="3" fontId="0" fillId="0" borderId="0" xfId="0" applyNumberFormat="1"/>
    <xf numFmtId="164" fontId="0" fillId="0" borderId="3" xfId="1" applyNumberFormat="1" applyFont="1" applyBorder="1" applyAlignment="1">
      <alignment horizontal="right" vertical="center"/>
    </xf>
    <xf numFmtId="3" fontId="0" fillId="0" borderId="0" xfId="0" applyNumberFormat="1" applyAlignment="1">
      <alignment horizontal="center"/>
    </xf>
    <xf numFmtId="0" fontId="0" fillId="0" borderId="4" xfId="0" applyBorder="1" applyAlignment="1">
      <alignment horizontal="left"/>
    </xf>
    <xf numFmtId="0" fontId="0" fillId="18" borderId="0" xfId="0" applyFill="1"/>
    <xf numFmtId="0" fontId="31" fillId="18" borderId="0" xfId="0" applyFont="1" applyFill="1"/>
    <xf numFmtId="0" fontId="4" fillId="18" borderId="0" xfId="0" applyFont="1" applyFill="1"/>
    <xf numFmtId="0" fontId="4" fillId="18" borderId="0" xfId="0" applyFont="1" applyFill="1" applyAlignment="1">
      <alignment horizontal="center"/>
    </xf>
    <xf numFmtId="2" fontId="4" fillId="18" borderId="0" xfId="0" applyNumberFormat="1" applyFont="1" applyFill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0" fontId="4" fillId="0" borderId="0" xfId="1" applyNumberFormat="1" applyFont="1" applyAlignment="1">
      <alignment vertical="center"/>
    </xf>
    <xf numFmtId="0" fontId="2" fillId="22" borderId="12" xfId="0" applyFont="1" applyFill="1" applyBorder="1" applyAlignment="1">
      <alignment horizontal="center"/>
    </xf>
    <xf numFmtId="0" fontId="2" fillId="22" borderId="12" xfId="0" applyFont="1" applyFill="1" applyBorder="1" applyAlignment="1">
      <alignment horizontal="center" vertical="center" wrapText="1"/>
    </xf>
    <xf numFmtId="0" fontId="0" fillId="0" borderId="12" xfId="0" applyBorder="1"/>
    <xf numFmtId="0" fontId="33" fillId="0" borderId="0" xfId="0" applyFont="1"/>
    <xf numFmtId="0" fontId="34" fillId="0" borderId="0" xfId="0" applyFont="1"/>
    <xf numFmtId="0" fontId="34" fillId="0" borderId="0" xfId="0" applyFont="1" applyAlignment="1">
      <alignment horizontal="left"/>
    </xf>
    <xf numFmtId="0" fontId="34" fillId="0" borderId="0" xfId="0" applyFont="1" applyAlignment="1">
      <alignment horizontal="left" vertical="top"/>
    </xf>
    <xf numFmtId="0" fontId="34" fillId="0" borderId="0" xfId="0" applyFont="1" applyAlignment="1">
      <alignment horizontal="right" vertical="center"/>
    </xf>
    <xf numFmtId="194" fontId="37" fillId="0" borderId="0" xfId="73" applyNumberFormat="1"/>
    <xf numFmtId="0" fontId="34" fillId="0" borderId="0" xfId="0" applyFont="1" applyAlignment="1">
      <alignment horizontal="left" vertical="top" wrapText="1"/>
    </xf>
    <xf numFmtId="0" fontId="34" fillId="0" borderId="0" xfId="0" applyFont="1" applyAlignment="1">
      <alignment vertical="top" wrapText="1"/>
    </xf>
    <xf numFmtId="0" fontId="34" fillId="28" borderId="12" xfId="0" applyFont="1" applyFill="1" applyBorder="1"/>
    <xf numFmtId="0" fontId="34" fillId="29" borderId="12" xfId="0" applyFont="1" applyFill="1" applyBorder="1"/>
    <xf numFmtId="0" fontId="34" fillId="30" borderId="12" xfId="0" applyFont="1" applyFill="1" applyBorder="1"/>
    <xf numFmtId="189" fontId="30" fillId="0" borderId="12" xfId="0" applyNumberFormat="1" applyFont="1" applyBorder="1" applyAlignment="1">
      <alignment vertical="center"/>
    </xf>
    <xf numFmtId="3" fontId="30" fillId="0" borderId="12" xfId="0" applyNumberFormat="1" applyFont="1" applyBorder="1" applyAlignment="1">
      <alignment vertical="center"/>
    </xf>
    <xf numFmtId="0" fontId="30" fillId="0" borderId="0" xfId="0" applyFont="1" applyAlignment="1">
      <alignment vertical="center"/>
    </xf>
    <xf numFmtId="10" fontId="30" fillId="0" borderId="12" xfId="1" applyNumberFormat="1" applyFont="1" applyBorder="1" applyAlignment="1">
      <alignment vertical="center"/>
    </xf>
    <xf numFmtId="190" fontId="22" fillId="0" borderId="12" xfId="0" applyNumberFormat="1" applyFont="1" applyBorder="1" applyAlignment="1">
      <alignment horizontal="right" vertical="center" wrapText="1"/>
    </xf>
    <xf numFmtId="0" fontId="34" fillId="20" borderId="12" xfId="0" applyFont="1" applyFill="1" applyBorder="1"/>
    <xf numFmtId="0" fontId="0" fillId="21" borderId="12" xfId="0" applyFill="1" applyBorder="1" applyAlignment="1">
      <alignment horizontal="center"/>
    </xf>
    <xf numFmtId="3" fontId="39" fillId="24" borderId="3" xfId="72" applyNumberFormat="1" applyFont="1" applyAlignment="1">
      <alignment horizontal="right" vertical="center"/>
      <protection locked="0"/>
    </xf>
    <xf numFmtId="0" fontId="2" fillId="6" borderId="4" xfId="0" applyFont="1" applyFill="1" applyBorder="1" applyAlignment="1">
      <alignment vertical="center"/>
    </xf>
    <xf numFmtId="0" fontId="26" fillId="19" borderId="0" xfId="0" applyFont="1" applyFill="1" applyAlignment="1">
      <alignment vertical="center"/>
    </xf>
    <xf numFmtId="0" fontId="0" fillId="19" borderId="0" xfId="0" applyFill="1" applyAlignment="1">
      <alignment horizontal="center"/>
    </xf>
    <xf numFmtId="0" fontId="4" fillId="0" borderId="16" xfId="0" applyFont="1" applyBorder="1"/>
    <xf numFmtId="0" fontId="4" fillId="0" borderId="17" xfId="0" applyFont="1" applyBorder="1"/>
    <xf numFmtId="4" fontId="4" fillId="0" borderId="17" xfId="0" applyNumberFormat="1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21" xfId="0" applyFont="1" applyBorder="1"/>
    <xf numFmtId="0" fontId="4" fillId="0" borderId="22" xfId="0" applyFont="1" applyBorder="1"/>
    <xf numFmtId="10" fontId="4" fillId="0" borderId="22" xfId="1" applyNumberFormat="1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/>
    <xf numFmtId="0" fontId="0" fillId="0" borderId="25" xfId="0" applyBorder="1"/>
    <xf numFmtId="0" fontId="4" fillId="0" borderId="26" xfId="0" applyFont="1" applyBorder="1" applyAlignment="1">
      <alignment horizontal="center"/>
    </xf>
    <xf numFmtId="0" fontId="4" fillId="0" borderId="19" xfId="0" applyFont="1" applyBorder="1"/>
    <xf numFmtId="0" fontId="4" fillId="0" borderId="20" xfId="0" applyFont="1" applyBorder="1" applyAlignment="1">
      <alignment horizontal="center"/>
    </xf>
    <xf numFmtId="2" fontId="4" fillId="0" borderId="22" xfId="0" applyNumberFormat="1" applyFont="1" applyBorder="1" applyAlignment="1">
      <alignment horizontal="center"/>
    </xf>
    <xf numFmtId="0" fontId="4" fillId="18" borderId="13" xfId="0" applyFont="1" applyFill="1" applyBorder="1"/>
    <xf numFmtId="0" fontId="4" fillId="18" borderId="13" xfId="0" applyFont="1" applyFill="1" applyBorder="1" applyAlignment="1">
      <alignment horizontal="center"/>
    </xf>
    <xf numFmtId="10" fontId="4" fillId="18" borderId="13" xfId="0" applyNumberFormat="1" applyFont="1" applyFill="1" applyBorder="1" applyAlignment="1">
      <alignment horizontal="right"/>
    </xf>
    <xf numFmtId="10" fontId="4" fillId="18" borderId="13" xfId="0" applyNumberFormat="1" applyFont="1" applyFill="1" applyBorder="1"/>
    <xf numFmtId="0" fontId="0" fillId="21" borderId="0" xfId="0" applyFill="1"/>
    <xf numFmtId="0" fontId="0" fillId="21" borderId="28" xfId="0" applyFill="1" applyBorder="1"/>
    <xf numFmtId="0" fontId="0" fillId="0" borderId="0" xfId="0" applyAlignment="1">
      <alignment vertical="center" wrapText="1"/>
    </xf>
    <xf numFmtId="3" fontId="0" fillId="0" borderId="0" xfId="1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/>
    </xf>
    <xf numFmtId="194" fontId="0" fillId="0" borderId="0" xfId="1" applyNumberFormat="1" applyFont="1" applyAlignment="1">
      <alignment horizontal="right" vertical="center"/>
    </xf>
    <xf numFmtId="194" fontId="6" fillId="0" borderId="0" xfId="0" applyNumberFormat="1" applyFont="1" applyAlignment="1">
      <alignment horizontal="center"/>
    </xf>
    <xf numFmtId="194" fontId="0" fillId="0" borderId="0" xfId="0" applyNumberFormat="1"/>
    <xf numFmtId="194" fontId="0" fillId="0" borderId="4" xfId="1" applyNumberFormat="1" applyFont="1" applyBorder="1" applyAlignment="1">
      <alignment horizontal="right" vertical="center"/>
    </xf>
    <xf numFmtId="194" fontId="6" fillId="0" borderId="4" xfId="0" applyNumberFormat="1" applyFont="1" applyBorder="1" applyAlignment="1">
      <alignment horizontal="center"/>
    </xf>
    <xf numFmtId="194" fontId="0" fillId="0" borderId="4" xfId="0" applyNumberFormat="1" applyBorder="1"/>
    <xf numFmtId="194" fontId="4" fillId="0" borderId="0" xfId="1" applyNumberFormat="1" applyFont="1" applyAlignment="1">
      <alignment horizontal="right" vertical="center"/>
    </xf>
    <xf numFmtId="194" fontId="24" fillId="0" borderId="0" xfId="0" applyNumberFormat="1" applyFont="1" applyAlignment="1">
      <alignment horizontal="center"/>
    </xf>
    <xf numFmtId="194" fontId="4" fillId="0" borderId="0" xfId="0" applyNumberFormat="1" applyFont="1"/>
    <xf numFmtId="194" fontId="4" fillId="0" borderId="13" xfId="1" applyNumberFormat="1" applyFont="1" applyBorder="1" applyAlignment="1">
      <alignment horizontal="right" vertical="center"/>
    </xf>
    <xf numFmtId="194" fontId="4" fillId="0" borderId="25" xfId="1" applyNumberFormat="1" applyFont="1" applyBorder="1" applyAlignment="1">
      <alignment horizontal="right" vertical="center"/>
    </xf>
    <xf numFmtId="194" fontId="4" fillId="0" borderId="0" xfId="1" applyNumberFormat="1" applyFont="1" applyAlignment="1">
      <alignment horizontal="center" vertical="center"/>
    </xf>
    <xf numFmtId="194" fontId="4" fillId="0" borderId="13" xfId="1" applyNumberFormat="1" applyFont="1" applyBorder="1" applyAlignment="1">
      <alignment horizontal="center" vertical="center"/>
    </xf>
    <xf numFmtId="0" fontId="0" fillId="18" borderId="0" xfId="0" applyFill="1" applyAlignment="1">
      <alignment vertical="center"/>
    </xf>
    <xf numFmtId="0" fontId="39" fillId="18" borderId="0" xfId="0" applyFont="1" applyFill="1" applyAlignment="1">
      <alignment vertical="center"/>
    </xf>
    <xf numFmtId="0" fontId="4" fillId="18" borderId="13" xfId="0" applyFont="1" applyFill="1" applyBorder="1" applyAlignment="1">
      <alignment vertical="center" wrapText="1"/>
    </xf>
    <xf numFmtId="0" fontId="0" fillId="18" borderId="13" xfId="0" applyFill="1" applyBorder="1"/>
    <xf numFmtId="0" fontId="40" fillId="18" borderId="13" xfId="0" applyFont="1" applyFill="1" applyBorder="1" applyAlignment="1">
      <alignment vertical="center"/>
    </xf>
    <xf numFmtId="0" fontId="40" fillId="18" borderId="13" xfId="0" applyFont="1" applyFill="1" applyBorder="1" applyAlignment="1">
      <alignment horizontal="center" vertical="center"/>
    </xf>
    <xf numFmtId="10" fontId="40" fillId="0" borderId="25" xfId="0" applyNumberFormat="1" applyFont="1" applyBorder="1" applyAlignment="1">
      <alignment horizontal="right"/>
    </xf>
    <xf numFmtId="10" fontId="40" fillId="18" borderId="13" xfId="1" applyNumberFormat="1" applyFont="1" applyFill="1" applyBorder="1" applyAlignment="1">
      <alignment vertical="center"/>
    </xf>
    <xf numFmtId="0" fontId="40" fillId="18" borderId="13" xfId="0" applyFont="1" applyFill="1" applyBorder="1"/>
    <xf numFmtId="0" fontId="40" fillId="18" borderId="13" xfId="0" applyFont="1" applyFill="1" applyBorder="1" applyAlignment="1">
      <alignment horizontal="center"/>
    </xf>
    <xf numFmtId="0" fontId="40" fillId="18" borderId="0" xfId="0" applyFont="1" applyFill="1"/>
    <xf numFmtId="0" fontId="40" fillId="18" borderId="0" xfId="0" applyFont="1" applyFill="1" applyAlignment="1">
      <alignment horizontal="center"/>
    </xf>
    <xf numFmtId="194" fontId="4" fillId="18" borderId="0" xfId="0" applyNumberFormat="1" applyFont="1" applyFill="1"/>
    <xf numFmtId="0" fontId="40" fillId="18" borderId="13" xfId="0" applyFont="1" applyFill="1" applyBorder="1" applyAlignment="1">
      <alignment horizontal="left" vertical="center" wrapText="1"/>
    </xf>
    <xf numFmtId="3" fontId="0" fillId="0" borderId="0" xfId="1" applyNumberFormat="1" applyFont="1" applyAlignment="1">
      <alignment horizontal="center" vertical="center"/>
    </xf>
    <xf numFmtId="4" fontId="0" fillId="0" borderId="3" xfId="1" applyNumberFormat="1" applyFont="1" applyBorder="1" applyAlignment="1">
      <alignment horizontal="center" vertical="center"/>
    </xf>
    <xf numFmtId="0" fontId="25" fillId="0" borderId="0" xfId="0" applyFont="1" applyAlignment="1">
      <alignment horizontal="left" indent="2"/>
    </xf>
    <xf numFmtId="191" fontId="0" fillId="0" borderId="0" xfId="0" applyNumberFormat="1"/>
    <xf numFmtId="0" fontId="23" fillId="0" borderId="0" xfId="0" applyFont="1" applyAlignment="1">
      <alignment horizontal="left"/>
    </xf>
    <xf numFmtId="0" fontId="3" fillId="0" borderId="0" xfId="0" applyFont="1" applyAlignment="1">
      <alignment horizontal="left" indent="2"/>
    </xf>
    <xf numFmtId="164" fontId="1" fillId="0" borderId="3" xfId="1" applyNumberFormat="1" applyBorder="1" applyAlignment="1">
      <alignment horizontal="center" vertical="center"/>
    </xf>
    <xf numFmtId="0" fontId="31" fillId="18" borderId="29" xfId="0" applyFont="1" applyFill="1" applyBorder="1"/>
    <xf numFmtId="0" fontId="0" fillId="18" borderId="29" xfId="0" applyFill="1" applyBorder="1"/>
    <xf numFmtId="9" fontId="30" fillId="0" borderId="12" xfId="1" applyFont="1" applyBorder="1" applyAlignment="1">
      <alignment vertical="center"/>
    </xf>
    <xf numFmtId="0" fontId="27" fillId="0" borderId="0" xfId="0" applyFont="1"/>
    <xf numFmtId="0" fontId="22" fillId="0" borderId="0" xfId="0" applyFont="1" applyAlignment="1">
      <alignment horizontal="center" vertical="center" wrapText="1"/>
    </xf>
    <xf numFmtId="9" fontId="30" fillId="0" borderId="0" xfId="1" applyFont="1" applyAlignment="1">
      <alignment vertical="center"/>
    </xf>
    <xf numFmtId="0" fontId="2" fillId="22" borderId="30" xfId="0" applyFont="1" applyFill="1" applyBorder="1" applyAlignment="1">
      <alignment horizontal="center" vertical="center" wrapText="1"/>
    </xf>
    <xf numFmtId="0" fontId="2" fillId="22" borderId="31" xfId="0" applyFont="1" applyFill="1" applyBorder="1" applyAlignment="1">
      <alignment horizontal="center" vertical="center" wrapText="1"/>
    </xf>
    <xf numFmtId="1" fontId="22" fillId="0" borderId="12" xfId="0" applyNumberFormat="1" applyFont="1" applyBorder="1" applyAlignment="1">
      <alignment horizontal="right" vertical="center" wrapText="1"/>
    </xf>
    <xf numFmtId="1" fontId="30" fillId="0" borderId="12" xfId="0" applyNumberFormat="1" applyFont="1" applyBorder="1"/>
    <xf numFmtId="0" fontId="4" fillId="18" borderId="4" xfId="0" applyFont="1" applyFill="1" applyBorder="1" applyAlignment="1">
      <alignment vertical="center" wrapText="1"/>
    </xf>
    <xf numFmtId="0" fontId="0" fillId="18" borderId="4" xfId="0" applyFill="1" applyBorder="1"/>
    <xf numFmtId="0" fontId="40" fillId="18" borderId="4" xfId="0" applyFont="1" applyFill="1" applyBorder="1" applyAlignment="1">
      <alignment horizontal="center" vertical="center"/>
    </xf>
    <xf numFmtId="0" fontId="40" fillId="18" borderId="4" xfId="0" applyFont="1" applyFill="1" applyBorder="1" applyAlignment="1">
      <alignment vertical="center"/>
    </xf>
    <xf numFmtId="0" fontId="4" fillId="18" borderId="29" xfId="0" applyFont="1" applyFill="1" applyBorder="1" applyAlignment="1">
      <alignment vertical="center" wrapText="1"/>
    </xf>
    <xf numFmtId="0" fontId="40" fillId="18" borderId="29" xfId="0" applyFont="1" applyFill="1" applyBorder="1" applyAlignment="1">
      <alignment horizontal="center" vertical="center"/>
    </xf>
    <xf numFmtId="0" fontId="40" fillId="18" borderId="29" xfId="0" applyFont="1" applyFill="1" applyBorder="1" applyAlignment="1">
      <alignment vertical="center"/>
    </xf>
    <xf numFmtId="10" fontId="40" fillId="18" borderId="13" xfId="1" applyNumberFormat="1" applyFont="1" applyFill="1" applyBorder="1" applyAlignment="1">
      <alignment horizontal="right" vertical="center"/>
    </xf>
    <xf numFmtId="0" fontId="4" fillId="18" borderId="0" xfId="0" applyFont="1" applyFill="1" applyAlignment="1">
      <alignment vertical="center" wrapText="1"/>
    </xf>
    <xf numFmtId="0" fontId="40" fillId="18" borderId="0" xfId="0" applyFont="1" applyFill="1" applyAlignment="1">
      <alignment horizontal="center" vertical="center"/>
    </xf>
    <xf numFmtId="10" fontId="40" fillId="18" borderId="0" xfId="1" applyNumberFormat="1" applyFont="1" applyFill="1" applyAlignment="1">
      <alignment horizontal="right" vertical="center"/>
    </xf>
    <xf numFmtId="0" fontId="3" fillId="18" borderId="0" xfId="0" applyFont="1" applyFill="1"/>
    <xf numFmtId="0" fontId="10" fillId="18" borderId="13" xfId="0" applyFont="1" applyFill="1" applyBorder="1" applyAlignment="1">
      <alignment wrapText="1"/>
    </xf>
    <xf numFmtId="0" fontId="23" fillId="18" borderId="13" xfId="0" applyFont="1" applyFill="1" applyBorder="1" applyAlignment="1">
      <alignment vertical="center" wrapText="1"/>
    </xf>
    <xf numFmtId="1" fontId="22" fillId="0" borderId="0" xfId="0" applyNumberFormat="1" applyFont="1" applyAlignment="1">
      <alignment horizontal="right" vertical="center" wrapText="1"/>
    </xf>
    <xf numFmtId="1" fontId="30" fillId="0" borderId="0" xfId="0" applyNumberFormat="1" applyFont="1"/>
    <xf numFmtId="0" fontId="10" fillId="18" borderId="13" xfId="0" applyFont="1" applyFill="1" applyBorder="1"/>
    <xf numFmtId="2" fontId="40" fillId="18" borderId="13" xfId="0" applyNumberFormat="1" applyFont="1" applyFill="1" applyBorder="1" applyAlignment="1">
      <alignment horizontal="right" vertical="center"/>
    </xf>
    <xf numFmtId="0" fontId="0" fillId="0" borderId="0" xfId="0" applyAlignment="1">
      <alignment horizontal="left" indent="5"/>
    </xf>
    <xf numFmtId="0" fontId="0" fillId="9" borderId="3" xfId="1" applyNumberFormat="1" applyFont="1" applyFill="1" applyBorder="1" applyAlignment="1" applyProtection="1">
      <alignment horizontal="center" vertical="center"/>
      <protection locked="0"/>
    </xf>
    <xf numFmtId="0" fontId="1" fillId="9" borderId="3" xfId="1" applyNumberFormat="1" applyFill="1" applyBorder="1" applyAlignment="1" applyProtection="1">
      <alignment horizontal="center" vertical="center"/>
      <protection locked="0"/>
    </xf>
    <xf numFmtId="3" fontId="0" fillId="9" borderId="3" xfId="1" applyNumberFormat="1" applyFont="1" applyFill="1" applyBorder="1" applyAlignment="1" applyProtection="1">
      <alignment horizontal="center" vertical="center"/>
      <protection locked="0"/>
    </xf>
    <xf numFmtId="14" fontId="0" fillId="9" borderId="3" xfId="1" applyNumberFormat="1" applyFont="1" applyFill="1" applyBorder="1" applyAlignment="1" applyProtection="1">
      <alignment horizontal="center" vertical="center"/>
      <protection locked="0"/>
    </xf>
    <xf numFmtId="3" fontId="0" fillId="9" borderId="3" xfId="1" applyNumberFormat="1" applyFont="1" applyFill="1" applyBorder="1" applyAlignment="1" applyProtection="1">
      <alignment horizontal="right" vertical="center"/>
      <protection locked="0"/>
    </xf>
    <xf numFmtId="4" fontId="0" fillId="9" borderId="3" xfId="1" applyNumberFormat="1" applyFont="1" applyFill="1" applyBorder="1" applyAlignment="1" applyProtection="1">
      <alignment horizontal="right" vertical="center"/>
      <protection locked="0"/>
    </xf>
    <xf numFmtId="4" fontId="0" fillId="9" borderId="15" xfId="1" applyNumberFormat="1" applyFont="1" applyFill="1" applyBorder="1" applyAlignment="1" applyProtection="1">
      <alignment horizontal="right" vertical="center"/>
      <protection locked="0"/>
    </xf>
    <xf numFmtId="4" fontId="0" fillId="9" borderId="14" xfId="1" applyNumberFormat="1" applyFont="1" applyFill="1" applyBorder="1" applyAlignment="1" applyProtection="1">
      <alignment horizontal="right" vertical="center"/>
      <protection locked="0"/>
    </xf>
    <xf numFmtId="164" fontId="1" fillId="9" borderId="3" xfId="1" applyNumberFormat="1" applyFill="1" applyBorder="1" applyAlignment="1" applyProtection="1">
      <alignment horizontal="center" vertical="center"/>
      <protection locked="0"/>
    </xf>
    <xf numFmtId="4" fontId="4" fillId="0" borderId="0" xfId="1" applyNumberFormat="1" applyFont="1" applyAlignment="1" applyProtection="1">
      <alignment horizontal="right" vertical="center"/>
    </xf>
    <xf numFmtId="4" fontId="0" fillId="9" borderId="3" xfId="1" applyNumberFormat="1" applyFont="1" applyFill="1" applyBorder="1" applyAlignment="1" applyProtection="1">
      <alignment vertical="center"/>
      <protection locked="0"/>
    </xf>
    <xf numFmtId="4" fontId="0" fillId="9" borderId="15" xfId="1" applyNumberFormat="1" applyFont="1" applyFill="1" applyBorder="1" applyAlignment="1" applyProtection="1">
      <alignment vertical="center"/>
      <protection locked="0"/>
    </xf>
    <xf numFmtId="4" fontId="0" fillId="9" borderId="14" xfId="1" applyNumberFormat="1" applyFont="1" applyFill="1" applyBorder="1" applyAlignment="1" applyProtection="1">
      <alignment vertical="center"/>
      <protection locked="0"/>
    </xf>
    <xf numFmtId="4" fontId="39" fillId="0" borderId="0" xfId="1" applyNumberFormat="1" applyFont="1" applyAlignment="1" applyProtection="1">
      <alignment horizontal="right" vertical="center"/>
    </xf>
    <xf numFmtId="0" fontId="0" fillId="0" borderId="0" xfId="0" applyProtection="1"/>
    <xf numFmtId="10" fontId="4" fillId="18" borderId="13" xfId="0" applyNumberFormat="1" applyFont="1" applyFill="1" applyBorder="1" applyAlignment="1">
      <alignment vertical="center"/>
    </xf>
    <xf numFmtId="195" fontId="4" fillId="18" borderId="13" xfId="0" applyNumberFormat="1" applyFont="1" applyFill="1" applyBorder="1"/>
    <xf numFmtId="195" fontId="4" fillId="18" borderId="13" xfId="0" applyNumberFormat="1" applyFont="1" applyFill="1" applyBorder="1" applyAlignment="1">
      <alignment vertical="center"/>
    </xf>
    <xf numFmtId="0" fontId="25" fillId="0" borderId="0" xfId="0" applyFont="1" applyBorder="1" applyAlignment="1">
      <alignment horizontal="left" indent="1"/>
    </xf>
    <xf numFmtId="0" fontId="0" fillId="0" borderId="0" xfId="0" applyBorder="1"/>
    <xf numFmtId="4" fontId="0" fillId="0" borderId="0" xfId="1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9" fillId="7" borderId="0" xfId="0" applyFont="1" applyFill="1" applyAlignment="1">
      <alignment horizontal="left" vertical="center"/>
    </xf>
    <xf numFmtId="0" fontId="29" fillId="7" borderId="0" xfId="0" applyFont="1" applyFill="1" applyAlignment="1">
      <alignment horizontal="center" vertical="center"/>
    </xf>
    <xf numFmtId="0" fontId="29" fillId="7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/>
    </xf>
    <xf numFmtId="191" fontId="22" fillId="0" borderId="12" xfId="0" applyNumberFormat="1" applyFont="1" applyBorder="1" applyAlignment="1">
      <alignment horizontal="center" vertical="center" wrapText="1"/>
    </xf>
    <xf numFmtId="0" fontId="42" fillId="31" borderId="0" xfId="0" applyFont="1" applyFill="1" applyAlignment="1">
      <alignment horizontal="center" vertical="center"/>
    </xf>
  </cellXfs>
  <cellStyles count="77">
    <cellStyle name="Accent1 2" xfId="12" xr:uid="{00000000-0005-0000-0000-000000000000}"/>
    <cellStyle name="Accent1 3" xfId="66" xr:uid="{00000000-0005-0000-0000-000001000000}"/>
    <cellStyle name="Accent4 2" xfId="67" xr:uid="{00000000-0005-0000-0000-000002000000}"/>
    <cellStyle name="Calculation 2" xfId="15" xr:uid="{00000000-0005-0000-0000-000003000000}"/>
    <cellStyle name="Checksum" xfId="13" xr:uid="{00000000-0005-0000-0000-000004000000}"/>
    <cellStyle name="Column label" xfId="7" xr:uid="{00000000-0005-0000-0000-000005000000}"/>
    <cellStyle name="Column label (left aligned)" xfId="14" xr:uid="{00000000-0005-0000-0000-000006000000}"/>
    <cellStyle name="Column label (no wrap)" xfId="17" xr:uid="{00000000-0005-0000-0000-000007000000}"/>
    <cellStyle name="Column label (not bold)" xfId="18" xr:uid="{00000000-0005-0000-0000-000008000000}"/>
    <cellStyle name="Currency (0dp)" xfId="19" xr:uid="{00000000-0005-0000-0000-000009000000}"/>
    <cellStyle name="Currency (2dp)" xfId="20" xr:uid="{00000000-0005-0000-0000-00000A000000}"/>
    <cellStyle name="Currency 2" xfId="10" xr:uid="{00000000-0005-0000-0000-00000B000000}"/>
    <cellStyle name="Currency 3" xfId="68" xr:uid="{00000000-0005-0000-0000-00000C000000}"/>
    <cellStyle name="Currency 4" xfId="69" xr:uid="{00000000-0005-0000-0000-00000D000000}"/>
    <cellStyle name="Currency Dollar" xfId="21" xr:uid="{00000000-0005-0000-0000-00000E000000}"/>
    <cellStyle name="Currency Dollar (2dp)" xfId="22" xr:uid="{00000000-0005-0000-0000-00000F000000}"/>
    <cellStyle name="Currency EUR" xfId="23" xr:uid="{00000000-0005-0000-0000-000010000000}"/>
    <cellStyle name="Currency EUR (2dp)" xfId="24" xr:uid="{00000000-0005-0000-0000-000011000000}"/>
    <cellStyle name="Currency Euro" xfId="25" xr:uid="{00000000-0005-0000-0000-000012000000}"/>
    <cellStyle name="Currency Euro (2dp)" xfId="26" xr:uid="{00000000-0005-0000-0000-000013000000}"/>
    <cellStyle name="Currency GBP" xfId="27" xr:uid="{00000000-0005-0000-0000-000014000000}"/>
    <cellStyle name="Currency GBP (2dp)" xfId="28" xr:uid="{00000000-0005-0000-0000-000015000000}"/>
    <cellStyle name="Currency Pound" xfId="29" xr:uid="{00000000-0005-0000-0000-000016000000}"/>
    <cellStyle name="Currency Pound (2dp)" xfId="30" xr:uid="{00000000-0005-0000-0000-000017000000}"/>
    <cellStyle name="Currency USD" xfId="31" xr:uid="{00000000-0005-0000-0000-000018000000}"/>
    <cellStyle name="Currency USD (2dp)" xfId="32" xr:uid="{00000000-0005-0000-0000-000019000000}"/>
    <cellStyle name="Date" xfId="33" xr:uid="{00000000-0005-0000-0000-00001A000000}"/>
    <cellStyle name="Date (Month)" xfId="34" xr:uid="{00000000-0005-0000-0000-00001B000000}"/>
    <cellStyle name="Date (Year)" xfId="35" xr:uid="{00000000-0005-0000-0000-00001C000000}"/>
    <cellStyle name="EYBlocked 2" xfId="74" xr:uid="{00000000-0005-0000-0000-00001D000000}"/>
    <cellStyle name="EYCallUp" xfId="73" xr:uid="{00000000-0005-0000-0000-00001E000000}"/>
    <cellStyle name="EYDeviant" xfId="75" xr:uid="{00000000-0005-0000-0000-00001F000000}"/>
    <cellStyle name="EYHeader1" xfId="70" xr:uid="{00000000-0005-0000-0000-000020000000}"/>
    <cellStyle name="EYHeader2" xfId="71" xr:uid="{00000000-0005-0000-0000-000021000000}"/>
    <cellStyle name="EYInputValue" xfId="72" xr:uid="{00000000-0005-0000-0000-000022000000}"/>
    <cellStyle name="EYWIP" xfId="76" xr:uid="{00000000-0005-0000-0000-000023000000}"/>
    <cellStyle name="H0" xfId="36" xr:uid="{00000000-0005-0000-0000-000024000000}"/>
    <cellStyle name="H1" xfId="37" xr:uid="{00000000-0005-0000-0000-000025000000}"/>
    <cellStyle name="H2" xfId="38" xr:uid="{00000000-0005-0000-0000-000026000000}"/>
    <cellStyle name="H3" xfId="39" xr:uid="{00000000-0005-0000-0000-000027000000}"/>
    <cellStyle name="H4" xfId="40" xr:uid="{00000000-0005-0000-0000-000028000000}"/>
    <cellStyle name="Highlight" xfId="41" xr:uid="{00000000-0005-0000-0000-000029000000}"/>
    <cellStyle name="Input 2" xfId="4" xr:uid="{00000000-0005-0000-0000-00002A000000}"/>
    <cellStyle name="Input calculation" xfId="42" xr:uid="{00000000-0005-0000-0000-00002B000000}"/>
    <cellStyle name="Input data" xfId="8" xr:uid="{00000000-0005-0000-0000-00002C000000}"/>
    <cellStyle name="Input estimate" xfId="43" xr:uid="{00000000-0005-0000-0000-00002D000000}"/>
    <cellStyle name="Input link" xfId="44" xr:uid="{00000000-0005-0000-0000-00002E000000}"/>
    <cellStyle name="Input link (different workbook)" xfId="45" xr:uid="{00000000-0005-0000-0000-00002F000000}"/>
    <cellStyle name="Input parameter" xfId="9" xr:uid="{00000000-0005-0000-0000-000030000000}"/>
    <cellStyle name="Name" xfId="46" xr:uid="{00000000-0005-0000-0000-000031000000}"/>
    <cellStyle name="NGA_godine" xfId="11" xr:uid="{00000000-0005-0000-0000-000032000000}"/>
    <cellStyle name="Normal" xfId="0" builtinId="0"/>
    <cellStyle name="Normal 2" xfId="3" xr:uid="{00000000-0005-0000-0000-000033000000}"/>
    <cellStyle name="Normal 3" xfId="16" xr:uid="{00000000-0005-0000-0000-000034000000}"/>
    <cellStyle name="Note 2" xfId="5" xr:uid="{00000000-0005-0000-0000-000036000000}"/>
    <cellStyle name="Note 3" xfId="47" xr:uid="{00000000-0005-0000-0000-000037000000}"/>
    <cellStyle name="Number" xfId="48" xr:uid="{00000000-0005-0000-0000-000038000000}"/>
    <cellStyle name="Number (2dp)" xfId="49" xr:uid="{00000000-0005-0000-0000-000039000000}"/>
    <cellStyle name="Output 2" xfId="50" xr:uid="{00000000-0005-0000-0000-00003A000000}"/>
    <cellStyle name="Percent" xfId="1" builtinId="5"/>
    <cellStyle name="Percent 2" xfId="6" xr:uid="{00000000-0005-0000-0000-00003B000000}"/>
    <cellStyle name="Percent 3" xfId="65" xr:uid="{00000000-0005-0000-0000-00003C000000}"/>
    <cellStyle name="Percentage" xfId="51" xr:uid="{00000000-0005-0000-0000-00003D000000}"/>
    <cellStyle name="Percentage (2dp)" xfId="52" xr:uid="{00000000-0005-0000-0000-00003E000000}"/>
    <cellStyle name="Row label" xfId="53" xr:uid="{00000000-0005-0000-0000-000040000000}"/>
    <cellStyle name="Row label (indent)" xfId="54" xr:uid="{00000000-0005-0000-0000-000041000000}"/>
    <cellStyle name="Style 1" xfId="2" xr:uid="{00000000-0005-0000-0000-000042000000}"/>
    <cellStyle name="Sub-total row" xfId="55" xr:uid="{00000000-0005-0000-0000-000043000000}"/>
    <cellStyle name="Table finish row" xfId="56" xr:uid="{00000000-0005-0000-0000-000044000000}"/>
    <cellStyle name="Table shading" xfId="57" xr:uid="{00000000-0005-0000-0000-000045000000}"/>
    <cellStyle name="Table unfinish row" xfId="58" xr:uid="{00000000-0005-0000-0000-000046000000}"/>
    <cellStyle name="Table unshading" xfId="59" xr:uid="{00000000-0005-0000-0000-000047000000}"/>
    <cellStyle name="Text" xfId="60" xr:uid="{00000000-0005-0000-0000-000048000000}"/>
    <cellStyle name="Total 2" xfId="61" xr:uid="{00000000-0005-0000-0000-000049000000}"/>
    <cellStyle name="Total row" xfId="62" xr:uid="{00000000-0005-0000-0000-00004A000000}"/>
    <cellStyle name="Unhighlight" xfId="63" xr:uid="{00000000-0005-0000-0000-00004B000000}"/>
    <cellStyle name="Untotal row" xfId="64" xr:uid="{00000000-0005-0000-0000-00004C000000}"/>
  </cellStyles>
  <dxfs count="0"/>
  <tableStyles count="0" defaultTableStyle="TableStyleMedium2" defaultPivotStyle="PivotStyleLight16"/>
  <colors>
    <mruColors>
      <color rgb="FF0093DD"/>
      <color rgb="FF00DD93"/>
      <color rgb="FFFFE600"/>
      <color rgb="FFCFFDFD"/>
      <color rgb="FF00A3AE"/>
      <color rgb="FFFFF597"/>
      <color rgb="FF505050"/>
      <color rgb="FF3C3C3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0.249977111117893"/>
  </sheetPr>
  <dimension ref="A1:G56"/>
  <sheetViews>
    <sheetView showGridLines="0" tabSelected="1" zoomScale="130" zoomScaleNormal="130" workbookViewId="0">
      <selection sqref="A1:F1"/>
    </sheetView>
  </sheetViews>
  <sheetFormatPr defaultColWidth="0" defaultRowHeight="12" zeroHeight="1" x14ac:dyDescent="0.2"/>
  <cols>
    <col min="1" max="1" width="1.140625" customWidth="1"/>
    <col min="2" max="2" width="4.42578125" customWidth="1"/>
    <col min="3" max="3" width="5.7109375" customWidth="1"/>
    <col min="4" max="4" width="9.5703125" customWidth="1"/>
    <col min="5" max="5" width="9.42578125" customWidth="1"/>
    <col min="6" max="6" width="94.7109375" customWidth="1"/>
    <col min="7" max="7" width="2.42578125" customWidth="1"/>
    <col min="8" max="16384" width="9" hidden="1"/>
  </cols>
  <sheetData>
    <row r="1" spans="1:6" ht="12" customHeight="1" x14ac:dyDescent="0.2">
      <c r="A1" s="237" t="s">
        <v>339</v>
      </c>
      <c r="B1" s="237"/>
      <c r="C1" s="237"/>
      <c r="D1" s="237"/>
      <c r="E1" s="237"/>
      <c r="F1" s="237"/>
    </row>
    <row r="2" spans="1:6" ht="12.75" x14ac:dyDescent="0.2">
      <c r="A2" s="58"/>
      <c r="B2" s="232" t="s">
        <v>235</v>
      </c>
      <c r="C2" s="232"/>
      <c r="D2" s="232"/>
      <c r="E2" s="232"/>
      <c r="F2" s="232"/>
    </row>
    <row r="3" spans="1:6" ht="12.75" x14ac:dyDescent="0.2">
      <c r="A3" s="59"/>
      <c r="B3" s="232"/>
      <c r="C3" s="232"/>
      <c r="D3" s="232"/>
      <c r="E3" s="232"/>
      <c r="F3" s="232"/>
    </row>
    <row r="4" spans="1:6" x14ac:dyDescent="0.2"/>
    <row r="5" spans="1:6" ht="12.75" thickBot="1" x14ac:dyDescent="0.25">
      <c r="A5" s="9"/>
      <c r="B5" s="9" t="s">
        <v>233</v>
      </c>
      <c r="C5" s="120" t="s">
        <v>241</v>
      </c>
      <c r="D5" s="9"/>
      <c r="E5" s="9"/>
      <c r="F5" s="9"/>
    </row>
    <row r="6" spans="1:6" ht="13.5" thickTop="1" x14ac:dyDescent="0.2">
      <c r="A6" s="101"/>
      <c r="B6" s="102"/>
      <c r="C6" s="102"/>
      <c r="D6" s="102"/>
      <c r="E6" s="102"/>
      <c r="F6" s="103"/>
    </row>
    <row r="7" spans="1:6" ht="12.75" x14ac:dyDescent="0.2">
      <c r="A7" s="101"/>
      <c r="B7" s="102"/>
      <c r="C7" s="102"/>
      <c r="D7" s="119">
        <v>100</v>
      </c>
      <c r="E7" s="102"/>
      <c r="F7" s="104" t="s">
        <v>236</v>
      </c>
    </row>
    <row r="8" spans="1:6" ht="12.75" x14ac:dyDescent="0.2">
      <c r="A8" s="101"/>
      <c r="B8" s="102"/>
      <c r="C8" s="102"/>
      <c r="D8" s="105"/>
      <c r="E8" s="102"/>
      <c r="F8" s="104"/>
    </row>
    <row r="9" spans="1:6" ht="12.75" x14ac:dyDescent="0.2">
      <c r="A9" s="101"/>
      <c r="B9" s="102"/>
      <c r="C9" s="102"/>
      <c r="D9" s="73">
        <v>100</v>
      </c>
      <c r="E9" s="102"/>
      <c r="F9" s="104" t="s">
        <v>253</v>
      </c>
    </row>
    <row r="10" spans="1:6" ht="12.75" x14ac:dyDescent="0.2">
      <c r="A10" s="101"/>
      <c r="B10" s="102"/>
      <c r="C10" s="102"/>
      <c r="D10" s="106"/>
      <c r="E10" s="102"/>
      <c r="F10" s="104"/>
    </row>
    <row r="11" spans="1:6" ht="12.75" x14ac:dyDescent="0.2">
      <c r="A11" s="101"/>
      <c r="B11" s="102"/>
      <c r="C11" s="102"/>
      <c r="D11" s="144">
        <v>100</v>
      </c>
      <c r="E11" s="102"/>
      <c r="F11" s="104" t="s">
        <v>252</v>
      </c>
    </row>
    <row r="12" spans="1:6" ht="12.75" x14ac:dyDescent="0.2">
      <c r="A12" s="101"/>
      <c r="B12" s="102"/>
      <c r="C12" s="102"/>
      <c r="D12" s="106"/>
      <c r="E12" s="102"/>
      <c r="F12" s="104"/>
    </row>
    <row r="13" spans="1:6" ht="12.75" x14ac:dyDescent="0.2">
      <c r="A13" s="101"/>
      <c r="B13" s="102"/>
      <c r="C13" s="102"/>
      <c r="D13" s="118"/>
      <c r="E13" s="102"/>
      <c r="F13" s="107" t="s">
        <v>248</v>
      </c>
    </row>
    <row r="14" spans="1:6" ht="12.75" x14ac:dyDescent="0.2">
      <c r="A14" s="101"/>
      <c r="B14" s="102"/>
      <c r="C14" s="102"/>
      <c r="D14" s="108"/>
      <c r="E14" s="108"/>
      <c r="F14" s="108"/>
    </row>
    <row r="15" spans="1:6" ht="12.75" thickBot="1" x14ac:dyDescent="0.25">
      <c r="A15" s="9"/>
      <c r="B15" s="9" t="s">
        <v>234</v>
      </c>
      <c r="C15" s="120" t="s">
        <v>242</v>
      </c>
      <c r="D15" s="9"/>
      <c r="E15" s="9"/>
      <c r="F15" s="9"/>
    </row>
    <row r="16" spans="1:6" ht="13.5" thickTop="1" x14ac:dyDescent="0.2">
      <c r="A16" s="101"/>
      <c r="B16" s="102"/>
      <c r="C16" s="102"/>
      <c r="D16" s="102"/>
      <c r="E16" s="102"/>
      <c r="F16" s="103"/>
    </row>
    <row r="17" spans="1:6" ht="12.75" x14ac:dyDescent="0.2">
      <c r="A17" s="101"/>
      <c r="B17" s="102"/>
      <c r="C17" s="102"/>
      <c r="D17" s="109"/>
      <c r="E17" s="102"/>
      <c r="F17" s="104" t="s">
        <v>237</v>
      </c>
    </row>
    <row r="18" spans="1:6" ht="12.75" x14ac:dyDescent="0.2">
      <c r="A18" s="101"/>
      <c r="B18" s="102"/>
      <c r="C18" s="102"/>
      <c r="D18" s="104"/>
      <c r="E18" s="102"/>
      <c r="F18" s="104"/>
    </row>
    <row r="19" spans="1:6" ht="12.75" x14ac:dyDescent="0.2">
      <c r="A19" s="101"/>
      <c r="B19" s="102"/>
      <c r="C19" s="102"/>
      <c r="D19" s="110"/>
      <c r="E19" s="102"/>
      <c r="F19" s="104" t="s">
        <v>238</v>
      </c>
    </row>
    <row r="20" spans="1:6" ht="12.75" x14ac:dyDescent="0.2">
      <c r="A20" s="101"/>
      <c r="B20" s="102"/>
      <c r="C20" s="102"/>
    </row>
    <row r="21" spans="1:6" ht="12.75" x14ac:dyDescent="0.2">
      <c r="A21" s="101"/>
      <c r="B21" s="102"/>
      <c r="C21" s="102"/>
      <c r="D21" s="111"/>
      <c r="E21" s="102"/>
      <c r="F21" s="104" t="s">
        <v>239</v>
      </c>
    </row>
    <row r="22" spans="1:6" ht="12.75" x14ac:dyDescent="0.2">
      <c r="A22" s="101"/>
      <c r="B22" s="102"/>
      <c r="C22" s="102"/>
      <c r="D22" s="104"/>
      <c r="E22" s="102"/>
      <c r="F22" s="104"/>
    </row>
    <row r="23" spans="1:6" ht="12.75" x14ac:dyDescent="0.2">
      <c r="A23" s="101"/>
      <c r="B23" s="102"/>
      <c r="C23" s="102"/>
      <c r="D23" s="117"/>
      <c r="E23" s="102"/>
      <c r="F23" s="104" t="s">
        <v>240</v>
      </c>
    </row>
    <row r="24" spans="1:6" ht="12.75" x14ac:dyDescent="0.2">
      <c r="A24" s="101"/>
      <c r="B24" s="102"/>
      <c r="C24" s="102"/>
      <c r="D24" s="104"/>
      <c r="E24" s="102"/>
      <c r="F24" s="104"/>
    </row>
    <row r="25" spans="1:6" x14ac:dyDescent="0.2">
      <c r="A25" s="38"/>
      <c r="B25" s="121" t="s">
        <v>118</v>
      </c>
      <c r="C25" s="39"/>
      <c r="D25" s="39"/>
      <c r="E25" s="39"/>
      <c r="F25" s="39"/>
    </row>
    <row r="26" spans="1:6" hidden="1" x14ac:dyDescent="0.2"/>
    <row r="27" spans="1:6" hidden="1" x14ac:dyDescent="0.2"/>
    <row r="28" spans="1:6" hidden="1" x14ac:dyDescent="0.2"/>
    <row r="29" spans="1:6" hidden="1" x14ac:dyDescent="0.2"/>
    <row r="30" spans="1:6" hidden="1" x14ac:dyDescent="0.2"/>
    <row r="31" spans="1:6" hidden="1" x14ac:dyDescent="0.2"/>
    <row r="32" spans="1:6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</sheetData>
  <sheetProtection algorithmName="SHA-512" hashValue="NlojBFV8MiDir+kD2sFXRz5QMlueiRkG8wXG+r2hB1/8zrDa1poorzX3m7kTuprHxYYHt3ksfjdHnLAqt2WL9g==" saltValue="pOsNZlwutMY8MzGTA3QoFQ==" spinCount="100000" sheet="1" objects="1" scenarios="1"/>
  <mergeCells count="2">
    <mergeCell ref="B2:F3"/>
    <mergeCell ref="A1:F1"/>
  </mergeCells>
  <pageMargins left="0.7" right="0.7" top="0.75" bottom="0.75" header="0.3" footer="0.3"/>
  <pageSetup paperSize="9" orientation="landscape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A3AE"/>
  </sheetPr>
  <dimension ref="A1:XFD793"/>
  <sheetViews>
    <sheetView showGridLines="0" topLeftCell="A262" zoomScale="90" zoomScaleNormal="90" zoomScalePageLayoutView="80" workbookViewId="0">
      <selection activeCell="B341" sqref="B341"/>
    </sheetView>
  </sheetViews>
  <sheetFormatPr defaultColWidth="0" defaultRowHeight="12" zeroHeight="1" x14ac:dyDescent="0.2"/>
  <cols>
    <col min="1" max="1" width="7.28515625" style="43" customWidth="1"/>
    <col min="2" max="2" width="121.7109375" customWidth="1"/>
    <col min="3" max="3" width="4.28515625" customWidth="1"/>
    <col min="4" max="4" width="28.28515625" customWidth="1"/>
    <col min="5" max="5" width="5.140625" customWidth="1"/>
    <col min="6" max="6" width="23.5703125" customWidth="1"/>
    <col min="7" max="7" width="6.5703125" customWidth="1"/>
    <col min="8" max="27" width="13.28515625" customWidth="1"/>
    <col min="28" max="28" width="1.7109375" customWidth="1"/>
    <col min="29" max="36" width="0" hidden="1" customWidth="1"/>
    <col min="37" max="16384" width="9.140625" hidden="1"/>
  </cols>
  <sheetData>
    <row r="1" spans="1:27" ht="12.75" x14ac:dyDescent="0.2">
      <c r="A1" s="234" t="s">
        <v>163</v>
      </c>
      <c r="B1" s="233" t="s">
        <v>164</v>
      </c>
      <c r="C1" s="57"/>
      <c r="D1" s="233" t="s">
        <v>10</v>
      </c>
      <c r="E1" s="71"/>
      <c r="F1" s="233" t="s">
        <v>11</v>
      </c>
      <c r="G1" s="57"/>
      <c r="H1" s="58" t="str">
        <f>IF(D19="","",YEAR(D19))</f>
        <v/>
      </c>
      <c r="I1" s="58" t="str">
        <f>IF(H1="","",H1+1)</f>
        <v/>
      </c>
      <c r="J1" s="58" t="str">
        <f t="shared" ref="J1:AA1" si="0">IF(I1="","",I1+1)</f>
        <v/>
      </c>
      <c r="K1" s="58" t="str">
        <f t="shared" si="0"/>
        <v/>
      </c>
      <c r="L1" s="58" t="str">
        <f t="shared" si="0"/>
        <v/>
      </c>
      <c r="M1" s="58" t="str">
        <f t="shared" si="0"/>
        <v/>
      </c>
      <c r="N1" s="58" t="str">
        <f t="shared" si="0"/>
        <v/>
      </c>
      <c r="O1" s="58" t="str">
        <f t="shared" si="0"/>
        <v/>
      </c>
      <c r="P1" s="58" t="str">
        <f t="shared" si="0"/>
        <v/>
      </c>
      <c r="Q1" s="58" t="str">
        <f t="shared" si="0"/>
        <v/>
      </c>
      <c r="R1" s="58" t="str">
        <f t="shared" si="0"/>
        <v/>
      </c>
      <c r="S1" s="58" t="str">
        <f t="shared" si="0"/>
        <v/>
      </c>
      <c r="T1" s="58" t="str">
        <f t="shared" si="0"/>
        <v/>
      </c>
      <c r="U1" s="58" t="str">
        <f t="shared" si="0"/>
        <v/>
      </c>
      <c r="V1" s="58" t="str">
        <f t="shared" si="0"/>
        <v/>
      </c>
      <c r="W1" s="58" t="str">
        <f t="shared" si="0"/>
        <v/>
      </c>
      <c r="X1" s="58" t="str">
        <f t="shared" si="0"/>
        <v/>
      </c>
      <c r="Y1" s="58" t="str">
        <f t="shared" si="0"/>
        <v/>
      </c>
      <c r="Z1" s="58" t="str">
        <f t="shared" si="0"/>
        <v/>
      </c>
      <c r="AA1" s="58" t="str">
        <f t="shared" si="0"/>
        <v/>
      </c>
    </row>
    <row r="2" spans="1:27" ht="12.75" x14ac:dyDescent="0.2">
      <c r="A2" s="234"/>
      <c r="B2" s="233"/>
      <c r="C2" s="57"/>
      <c r="D2" s="233"/>
      <c r="E2" s="71"/>
      <c r="F2" s="233"/>
      <c r="G2" s="57"/>
      <c r="H2" s="59">
        <v>1</v>
      </c>
      <c r="I2" s="59">
        <v>2</v>
      </c>
      <c r="J2" s="59">
        <v>3</v>
      </c>
      <c r="K2" s="59">
        <v>4</v>
      </c>
      <c r="L2" s="59">
        <v>5</v>
      </c>
      <c r="M2" s="59">
        <v>6</v>
      </c>
      <c r="N2" s="59">
        <v>7</v>
      </c>
      <c r="O2" s="59">
        <v>8</v>
      </c>
      <c r="P2" s="59">
        <v>9</v>
      </c>
      <c r="Q2" s="59">
        <v>10</v>
      </c>
      <c r="R2" s="59">
        <v>11</v>
      </c>
      <c r="S2" s="59">
        <v>12</v>
      </c>
      <c r="T2" s="59">
        <v>13</v>
      </c>
      <c r="U2" s="59">
        <v>14</v>
      </c>
      <c r="V2" s="59">
        <v>15</v>
      </c>
      <c r="W2" s="59">
        <v>16</v>
      </c>
      <c r="X2" s="59">
        <v>17</v>
      </c>
      <c r="Y2" s="59">
        <v>18</v>
      </c>
      <c r="Z2" s="59">
        <v>19</v>
      </c>
      <c r="AA2" s="59">
        <v>20</v>
      </c>
    </row>
    <row r="3" spans="1:27" x14ac:dyDescent="0.2"/>
    <row r="4" spans="1:27" ht="12.75" thickBot="1" x14ac:dyDescent="0.25">
      <c r="A4" s="8" t="s">
        <v>1</v>
      </c>
      <c r="B4" s="9" t="s">
        <v>0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12.75" thickTop="1" x14ac:dyDescent="0.2">
      <c r="A5" s="6"/>
      <c r="B5" s="4"/>
    </row>
    <row r="6" spans="1:27" x14ac:dyDescent="0.2">
      <c r="A6" s="6"/>
      <c r="B6" t="s">
        <v>120</v>
      </c>
      <c r="D6" s="209"/>
      <c r="F6" s="43" t="s">
        <v>191</v>
      </c>
    </row>
    <row r="7" spans="1:27" x14ac:dyDescent="0.2">
      <c r="A7" s="6"/>
      <c r="B7" t="s">
        <v>267</v>
      </c>
      <c r="D7" s="209"/>
      <c r="F7" s="43" t="s">
        <v>191</v>
      </c>
    </row>
    <row r="8" spans="1:27" x14ac:dyDescent="0.2">
      <c r="A8" s="6"/>
      <c r="B8" t="s">
        <v>268</v>
      </c>
      <c r="D8" s="209"/>
      <c r="F8" s="43" t="s">
        <v>191</v>
      </c>
    </row>
    <row r="9" spans="1:27" x14ac:dyDescent="0.2">
      <c r="A9" s="6"/>
      <c r="B9" t="s">
        <v>119</v>
      </c>
      <c r="D9" s="209"/>
      <c r="F9" s="43" t="s">
        <v>190</v>
      </c>
    </row>
    <row r="10" spans="1:27" x14ac:dyDescent="0.2">
      <c r="A10" s="6"/>
      <c r="B10" t="s">
        <v>322</v>
      </c>
      <c r="D10" s="209"/>
      <c r="F10" s="43"/>
    </row>
    <row r="11" spans="1:27" x14ac:dyDescent="0.2">
      <c r="A11" s="6"/>
      <c r="B11" t="s">
        <v>261</v>
      </c>
      <c r="D11" s="210"/>
      <c r="F11" s="43" t="s">
        <v>327</v>
      </c>
    </row>
    <row r="12" spans="1:27" x14ac:dyDescent="0.2">
      <c r="A12" s="6"/>
      <c r="B12" t="s">
        <v>263</v>
      </c>
      <c r="D12" s="210"/>
      <c r="F12" s="43" t="s">
        <v>327</v>
      </c>
    </row>
    <row r="13" spans="1:27" x14ac:dyDescent="0.2">
      <c r="A13" s="6"/>
      <c r="B13" t="s">
        <v>260</v>
      </c>
      <c r="D13" s="81">
        <f>IFERROR(D12/D11,0)</f>
        <v>0</v>
      </c>
      <c r="F13" s="43" t="s">
        <v>4</v>
      </c>
    </row>
    <row r="14" spans="1:27" x14ac:dyDescent="0.2">
      <c r="A14" s="6"/>
      <c r="B14" t="s">
        <v>326</v>
      </c>
      <c r="D14" s="210"/>
      <c r="F14" s="43" t="s">
        <v>327</v>
      </c>
    </row>
    <row r="15" spans="1:27" x14ac:dyDescent="0.2">
      <c r="A15" s="6"/>
      <c r="B15" t="s">
        <v>328</v>
      </c>
      <c r="D15" s="81">
        <f>IFERROR(D14/(D45+D57),0)</f>
        <v>0</v>
      </c>
      <c r="F15" s="43" t="s">
        <v>4</v>
      </c>
    </row>
    <row r="16" spans="1:27" x14ac:dyDescent="0.2">
      <c r="A16" s="6"/>
    </row>
    <row r="17" spans="1:27" x14ac:dyDescent="0.2">
      <c r="A17" s="6"/>
      <c r="B17" t="s">
        <v>210</v>
      </c>
      <c r="D17" s="211"/>
      <c r="F17" s="43" t="s">
        <v>145</v>
      </c>
    </row>
    <row r="18" spans="1:27" x14ac:dyDescent="0.2">
      <c r="A18" s="6"/>
    </row>
    <row r="19" spans="1:27" x14ac:dyDescent="0.2">
      <c r="B19" s="23" t="s">
        <v>336</v>
      </c>
      <c r="D19" s="212"/>
      <c r="F19" s="7" t="s">
        <v>121</v>
      </c>
      <c r="H19" s="42"/>
    </row>
    <row r="20" spans="1:27" x14ac:dyDescent="0.2">
      <c r="B20" s="23" t="s">
        <v>211</v>
      </c>
      <c r="D20" s="212"/>
      <c r="F20" s="7" t="s">
        <v>121</v>
      </c>
      <c r="H20" s="42"/>
    </row>
    <row r="21" spans="1:27" x14ac:dyDescent="0.2">
      <c r="B21" s="23"/>
      <c r="F21" s="7"/>
    </row>
    <row r="22" spans="1:27" ht="12.75" thickBot="1" x14ac:dyDescent="0.25">
      <c r="A22" s="8" t="s">
        <v>5</v>
      </c>
      <c r="B22" s="9" t="s">
        <v>122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</row>
    <row r="23" spans="1:27" ht="12.75" thickTop="1" x14ac:dyDescent="0.2">
      <c r="B23" s="22"/>
      <c r="F23" s="7"/>
    </row>
    <row r="24" spans="1:27" x14ac:dyDescent="0.2">
      <c r="B24" s="23" t="s">
        <v>2</v>
      </c>
      <c r="D24" s="40">
        <v>8.7300000000000003E-2</v>
      </c>
      <c r="E24" s="81"/>
      <c r="F24" s="7" t="s">
        <v>4</v>
      </c>
    </row>
    <row r="25" spans="1:27" x14ac:dyDescent="0.2">
      <c r="B25" s="23" t="s">
        <v>3</v>
      </c>
      <c r="D25" s="40">
        <v>0.05</v>
      </c>
      <c r="F25" s="7" t="s">
        <v>4</v>
      </c>
    </row>
    <row r="26" spans="1:27" x14ac:dyDescent="0.2">
      <c r="B26" s="23"/>
      <c r="F26" s="7"/>
    </row>
    <row r="27" spans="1:27" x14ac:dyDescent="0.2">
      <c r="B27" s="23" t="s">
        <v>254</v>
      </c>
      <c r="D27" s="40">
        <v>1</v>
      </c>
      <c r="F27" s="7" t="s">
        <v>4</v>
      </c>
    </row>
    <row r="28" spans="1:27" x14ac:dyDescent="0.2"/>
    <row r="29" spans="1:27" x14ac:dyDescent="0.2">
      <c r="B29" s="23" t="s">
        <v>281</v>
      </c>
      <c r="D29" s="48">
        <v>7.4284999999999997</v>
      </c>
      <c r="E29" s="82"/>
      <c r="F29" s="7" t="s">
        <v>16</v>
      </c>
    </row>
    <row r="30" spans="1:27" x14ac:dyDescent="0.2"/>
    <row r="31" spans="1:27" ht="12.75" thickBot="1" x14ac:dyDescent="0.25">
      <c r="A31" s="8" t="s">
        <v>12</v>
      </c>
      <c r="B31" s="9" t="s">
        <v>165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</row>
    <row r="32" spans="1:27" ht="12.75" thickTop="1" x14ac:dyDescent="0.2"/>
    <row r="33" spans="1:16376" x14ac:dyDescent="0.2">
      <c r="A33" s="11" t="s">
        <v>146</v>
      </c>
      <c r="B33" s="12" t="s">
        <v>9</v>
      </c>
      <c r="C33" s="13"/>
      <c r="D33" s="16"/>
      <c r="E33" s="16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16376" x14ac:dyDescent="0.2"/>
    <row r="35" spans="1:16376" x14ac:dyDescent="0.2">
      <c r="B35" t="s">
        <v>6</v>
      </c>
      <c r="D35" s="174">
        <v>1</v>
      </c>
      <c r="F35" s="7" t="s">
        <v>8</v>
      </c>
    </row>
    <row r="36" spans="1:16376" x14ac:dyDescent="0.2"/>
    <row r="37" spans="1:16376" x14ac:dyDescent="0.2">
      <c r="B37" t="s">
        <v>7</v>
      </c>
      <c r="D37" s="174">
        <v>1</v>
      </c>
      <c r="F37" s="7" t="s">
        <v>8</v>
      </c>
    </row>
    <row r="38" spans="1:16376" x14ac:dyDescent="0.2"/>
    <row r="39" spans="1:16376" x14ac:dyDescent="0.2">
      <c r="A39" s="11" t="s">
        <v>147</v>
      </c>
      <c r="B39" s="12" t="s">
        <v>196</v>
      </c>
      <c r="C39" s="13"/>
      <c r="D39" s="16"/>
      <c r="E39" s="16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</row>
    <row r="40" spans="1:16376" x14ac:dyDescent="0.2"/>
    <row r="41" spans="1:16376" ht="12.75" thickBot="1" x14ac:dyDescent="0.25">
      <c r="A41" s="235"/>
      <c r="B41" s="85" t="s">
        <v>71</v>
      </c>
    </row>
    <row r="42" spans="1:16376" ht="12.75" thickTop="1" x14ac:dyDescent="0.2">
      <c r="A42" s="235"/>
      <c r="B42" s="35"/>
    </row>
    <row r="43" spans="1:16376" x14ac:dyDescent="0.2">
      <c r="A43" s="235"/>
      <c r="B43" s="60" t="s">
        <v>279</v>
      </c>
      <c r="D43" s="86"/>
      <c r="F43" s="7" t="s">
        <v>197</v>
      </c>
      <c r="H43" s="213"/>
      <c r="I43" s="213"/>
      <c r="J43" s="213"/>
      <c r="K43" s="213"/>
      <c r="L43" s="213"/>
      <c r="M43" s="213"/>
      <c r="N43" s="213"/>
      <c r="O43" s="213"/>
      <c r="P43" s="213"/>
      <c r="Q43" s="213"/>
      <c r="R43" s="213"/>
      <c r="S43" s="213"/>
      <c r="T43" s="213"/>
      <c r="U43" s="213"/>
      <c r="V43" s="213"/>
      <c r="W43" s="213"/>
      <c r="X43" s="213"/>
      <c r="Y43" s="213"/>
      <c r="Z43" s="213"/>
      <c r="AA43" s="213"/>
    </row>
    <row r="44" spans="1:16376" x14ac:dyDescent="0.2">
      <c r="A44" s="235"/>
      <c r="B44" s="60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  <c r="IS44" s="7"/>
      <c r="IT44" s="7"/>
      <c r="IU44" s="7"/>
      <c r="IV44" s="7"/>
      <c r="IW44" s="7"/>
      <c r="IX44" s="7"/>
      <c r="IY44" s="7"/>
      <c r="IZ44" s="7"/>
      <c r="JA44" s="7"/>
      <c r="JB44" s="7"/>
      <c r="JC44" s="7"/>
      <c r="JD44" s="7"/>
      <c r="JE44" s="7"/>
      <c r="JF44" s="7"/>
      <c r="JG44" s="7"/>
      <c r="JH44" s="7"/>
      <c r="JI44" s="7"/>
      <c r="JJ44" s="7"/>
      <c r="JK44" s="7"/>
      <c r="JL44" s="7"/>
      <c r="JM44" s="7"/>
      <c r="JN44" s="7"/>
      <c r="JO44" s="7"/>
      <c r="JP44" s="7"/>
      <c r="JQ44" s="7"/>
      <c r="JR44" s="7"/>
      <c r="JS44" s="7"/>
      <c r="JT44" s="7"/>
      <c r="JU44" s="7"/>
      <c r="JV44" s="7"/>
      <c r="JW44" s="7"/>
      <c r="JX44" s="7"/>
      <c r="JY44" s="7"/>
      <c r="JZ44" s="7"/>
      <c r="KA44" s="7"/>
      <c r="KB44" s="7"/>
      <c r="KC44" s="7"/>
      <c r="KD44" s="7"/>
      <c r="KE44" s="7"/>
      <c r="KF44" s="7"/>
      <c r="KG44" s="7"/>
      <c r="KH44" s="7"/>
      <c r="KI44" s="7"/>
      <c r="KJ44" s="7"/>
      <c r="KK44" s="7"/>
      <c r="KL44" s="7"/>
      <c r="KM44" s="7"/>
      <c r="KN44" s="7"/>
      <c r="KO44" s="7"/>
      <c r="KP44" s="7"/>
      <c r="KQ44" s="7"/>
      <c r="KR44" s="7"/>
      <c r="KS44" s="7"/>
      <c r="KT44" s="7"/>
      <c r="KU44" s="7"/>
      <c r="KV44" s="7"/>
      <c r="KW44" s="7"/>
      <c r="KX44" s="7"/>
      <c r="KY44" s="7"/>
      <c r="KZ44" s="7"/>
      <c r="LA44" s="7"/>
      <c r="LB44" s="7"/>
      <c r="LC44" s="7"/>
      <c r="LD44" s="7"/>
      <c r="LE44" s="7"/>
      <c r="LF44" s="7"/>
      <c r="LG44" s="7"/>
      <c r="LH44" s="7"/>
      <c r="LI44" s="7"/>
      <c r="LJ44" s="7"/>
      <c r="LK44" s="7"/>
      <c r="LL44" s="7"/>
      <c r="LM44" s="7"/>
      <c r="LN44" s="7"/>
      <c r="LO44" s="7"/>
      <c r="LP44" s="7"/>
      <c r="LQ44" s="7"/>
      <c r="LR44" s="7"/>
      <c r="LS44" s="7"/>
      <c r="LT44" s="7"/>
      <c r="LU44" s="7"/>
      <c r="LV44" s="7"/>
      <c r="LW44" s="7"/>
      <c r="LX44" s="7"/>
      <c r="LY44" s="7"/>
      <c r="LZ44" s="7"/>
      <c r="MA44" s="7"/>
      <c r="MB44" s="7"/>
      <c r="MC44" s="7"/>
      <c r="MD44" s="7"/>
      <c r="ME44" s="7"/>
      <c r="MF44" s="7"/>
      <c r="MG44" s="7"/>
      <c r="MH44" s="7"/>
      <c r="MI44" s="7"/>
      <c r="MJ44" s="7"/>
      <c r="MK44" s="7"/>
      <c r="ML44" s="7"/>
      <c r="MM44" s="7"/>
      <c r="MN44" s="7"/>
      <c r="MO44" s="7"/>
      <c r="MP44" s="7"/>
      <c r="MQ44" s="7"/>
      <c r="MR44" s="7"/>
      <c r="MS44" s="7"/>
      <c r="MT44" s="7"/>
      <c r="MU44" s="7"/>
      <c r="MV44" s="7"/>
      <c r="MW44" s="7"/>
      <c r="MX44" s="7"/>
      <c r="MY44" s="7"/>
      <c r="MZ44" s="7"/>
      <c r="NA44" s="7"/>
      <c r="NB44" s="7"/>
      <c r="NC44" s="7"/>
      <c r="ND44" s="7"/>
      <c r="NE44" s="7"/>
      <c r="NF44" s="7"/>
      <c r="NG44" s="7"/>
      <c r="NH44" s="7"/>
      <c r="NI44" s="7"/>
      <c r="NJ44" s="7"/>
      <c r="NK44" s="7"/>
      <c r="NL44" s="7"/>
      <c r="NM44" s="7"/>
      <c r="NN44" s="7"/>
      <c r="NO44" s="7"/>
      <c r="NP44" s="7"/>
      <c r="NQ44" s="7"/>
      <c r="NR44" s="7"/>
      <c r="NS44" s="7"/>
      <c r="NT44" s="7"/>
      <c r="NU44" s="7"/>
      <c r="NV44" s="7"/>
      <c r="NW44" s="7"/>
      <c r="NX44" s="7"/>
      <c r="NY44" s="7"/>
      <c r="NZ44" s="7"/>
      <c r="OA44" s="7"/>
      <c r="OB44" s="7"/>
      <c r="OC44" s="7"/>
      <c r="OD44" s="7"/>
      <c r="OE44" s="7"/>
      <c r="OF44" s="7"/>
      <c r="OG44" s="7"/>
      <c r="OH44" s="7"/>
      <c r="OI44" s="7"/>
      <c r="OJ44" s="7"/>
      <c r="OK44" s="7"/>
      <c r="OL44" s="7"/>
      <c r="OM44" s="7"/>
      <c r="ON44" s="7"/>
      <c r="OO44" s="7"/>
      <c r="OP44" s="7"/>
      <c r="OQ44" s="7"/>
      <c r="OR44" s="7"/>
      <c r="OS44" s="7"/>
      <c r="OT44" s="7"/>
      <c r="OU44" s="7"/>
      <c r="OV44" s="7"/>
      <c r="OW44" s="7"/>
      <c r="OX44" s="7"/>
      <c r="OY44" s="7"/>
      <c r="OZ44" s="7"/>
      <c r="PA44" s="7"/>
      <c r="PB44" s="7"/>
      <c r="PC44" s="7"/>
      <c r="PD44" s="7"/>
      <c r="PE44" s="7"/>
      <c r="PF44" s="7"/>
      <c r="PG44" s="7"/>
      <c r="PH44" s="7"/>
      <c r="PI44" s="7"/>
      <c r="PJ44" s="7"/>
      <c r="PK44" s="7"/>
      <c r="PL44" s="7"/>
      <c r="PM44" s="7"/>
      <c r="PN44" s="7"/>
      <c r="PO44" s="7"/>
      <c r="PP44" s="7"/>
      <c r="PQ44" s="7"/>
      <c r="PR44" s="7"/>
      <c r="PS44" s="7"/>
      <c r="PT44" s="7"/>
      <c r="PU44" s="7"/>
      <c r="PV44" s="7"/>
      <c r="PW44" s="7"/>
      <c r="PX44" s="7"/>
      <c r="PY44" s="7"/>
      <c r="PZ44" s="7"/>
      <c r="QA44" s="7"/>
      <c r="QB44" s="7"/>
      <c r="QC44" s="7"/>
      <c r="QD44" s="7"/>
      <c r="QE44" s="7"/>
      <c r="QF44" s="7"/>
      <c r="QG44" s="7"/>
      <c r="QH44" s="7"/>
      <c r="QI44" s="7"/>
      <c r="QJ44" s="7"/>
      <c r="QK44" s="7"/>
      <c r="QL44" s="7"/>
      <c r="QM44" s="7"/>
      <c r="QN44" s="7"/>
      <c r="QO44" s="7"/>
      <c r="QP44" s="7"/>
      <c r="QQ44" s="7"/>
      <c r="QR44" s="7"/>
      <c r="QS44" s="7"/>
      <c r="QT44" s="7"/>
      <c r="QU44" s="7"/>
      <c r="QV44" s="7"/>
      <c r="QW44" s="7"/>
      <c r="QX44" s="7"/>
      <c r="QY44" s="7"/>
      <c r="QZ44" s="7"/>
      <c r="RA44" s="7"/>
      <c r="RB44" s="7"/>
      <c r="RC44" s="7"/>
      <c r="RD44" s="7"/>
      <c r="RE44" s="7"/>
      <c r="RF44" s="7"/>
      <c r="RG44" s="7"/>
      <c r="RH44" s="7"/>
      <c r="RI44" s="7"/>
      <c r="RJ44" s="7"/>
      <c r="RK44" s="7"/>
      <c r="RL44" s="7"/>
      <c r="RM44" s="7"/>
      <c r="RN44" s="7"/>
      <c r="RO44" s="7"/>
      <c r="RP44" s="7"/>
      <c r="RQ44" s="7"/>
      <c r="RR44" s="7"/>
      <c r="RS44" s="7"/>
      <c r="RT44" s="7"/>
      <c r="RU44" s="7"/>
      <c r="RV44" s="7"/>
      <c r="RW44" s="7"/>
      <c r="RX44" s="7"/>
      <c r="RY44" s="7"/>
      <c r="RZ44" s="7"/>
      <c r="SA44" s="7"/>
      <c r="SB44" s="7"/>
      <c r="SC44" s="7"/>
      <c r="SD44" s="7"/>
      <c r="SE44" s="7"/>
      <c r="SF44" s="7"/>
      <c r="SG44" s="7"/>
      <c r="SH44" s="7"/>
      <c r="SI44" s="7"/>
      <c r="SJ44" s="7"/>
      <c r="SK44" s="7"/>
      <c r="SL44" s="7"/>
      <c r="SM44" s="7"/>
      <c r="SN44" s="7"/>
      <c r="SO44" s="7"/>
      <c r="SP44" s="7"/>
      <c r="SQ44" s="7"/>
      <c r="SR44" s="7"/>
      <c r="SS44" s="7"/>
      <c r="ST44" s="7"/>
      <c r="SU44" s="7"/>
      <c r="SV44" s="7"/>
      <c r="SW44" s="7"/>
      <c r="SX44" s="7"/>
      <c r="SY44" s="7"/>
      <c r="SZ44" s="7"/>
      <c r="TA44" s="7"/>
      <c r="TB44" s="7"/>
      <c r="TC44" s="7"/>
      <c r="TD44" s="7"/>
      <c r="TE44" s="7"/>
      <c r="TF44" s="7"/>
      <c r="TG44" s="7"/>
      <c r="TH44" s="7"/>
      <c r="TI44" s="7"/>
      <c r="TJ44" s="7"/>
      <c r="TK44" s="7"/>
      <c r="TL44" s="7"/>
      <c r="TM44" s="7"/>
      <c r="TN44" s="7"/>
      <c r="TO44" s="7"/>
      <c r="TP44" s="7"/>
      <c r="TQ44" s="7"/>
      <c r="TR44" s="7"/>
      <c r="TS44" s="7"/>
      <c r="TT44" s="7"/>
      <c r="TU44" s="7"/>
      <c r="TV44" s="7"/>
      <c r="TW44" s="7"/>
      <c r="TX44" s="7"/>
      <c r="TY44" s="7"/>
      <c r="TZ44" s="7"/>
      <c r="UA44" s="7"/>
      <c r="UB44" s="7"/>
      <c r="UC44" s="7"/>
      <c r="UD44" s="7"/>
      <c r="UE44" s="7"/>
      <c r="UF44" s="7"/>
      <c r="UG44" s="7"/>
      <c r="UH44" s="7"/>
      <c r="UI44" s="7"/>
      <c r="UJ44" s="7"/>
      <c r="UK44" s="7"/>
      <c r="UL44" s="7"/>
      <c r="UM44" s="7"/>
      <c r="UN44" s="7"/>
      <c r="UO44" s="7"/>
      <c r="UP44" s="7"/>
      <c r="UQ44" s="7"/>
      <c r="UR44" s="7"/>
      <c r="US44" s="7"/>
      <c r="UT44" s="7"/>
      <c r="UU44" s="7"/>
      <c r="UV44" s="7"/>
      <c r="UW44" s="7"/>
      <c r="UX44" s="7"/>
      <c r="UY44" s="7"/>
      <c r="UZ44" s="7"/>
      <c r="VA44" s="7"/>
      <c r="VB44" s="7"/>
      <c r="VC44" s="7"/>
      <c r="VD44" s="7"/>
      <c r="VE44" s="7"/>
      <c r="VF44" s="7"/>
      <c r="VG44" s="7"/>
      <c r="VH44" s="7"/>
      <c r="VI44" s="7"/>
      <c r="VJ44" s="7"/>
      <c r="VK44" s="7"/>
      <c r="VL44" s="7"/>
      <c r="VM44" s="7"/>
      <c r="VN44" s="7"/>
      <c r="VO44" s="7"/>
      <c r="VP44" s="7"/>
      <c r="VQ44" s="7"/>
      <c r="VR44" s="7"/>
      <c r="VS44" s="7"/>
      <c r="VT44" s="7"/>
      <c r="VU44" s="7"/>
      <c r="VV44" s="7"/>
      <c r="VW44" s="7"/>
      <c r="VX44" s="7"/>
      <c r="VY44" s="7"/>
      <c r="VZ44" s="7"/>
      <c r="WA44" s="7"/>
      <c r="WB44" s="7"/>
      <c r="WC44" s="7"/>
      <c r="WD44" s="7"/>
      <c r="WE44" s="7"/>
      <c r="WF44" s="7"/>
      <c r="WG44" s="7"/>
      <c r="WH44" s="7"/>
      <c r="WI44" s="7"/>
      <c r="WJ44" s="7"/>
      <c r="WK44" s="7"/>
      <c r="WL44" s="7"/>
      <c r="WM44" s="7"/>
      <c r="WN44" s="7"/>
      <c r="WO44" s="7"/>
      <c r="WP44" s="7"/>
      <c r="WQ44" s="7"/>
      <c r="WR44" s="7"/>
      <c r="WS44" s="7"/>
      <c r="WT44" s="7"/>
      <c r="WU44" s="7"/>
      <c r="WV44" s="7"/>
      <c r="WW44" s="7"/>
      <c r="WX44" s="7"/>
      <c r="WY44" s="7"/>
      <c r="WZ44" s="7"/>
      <c r="XA44" s="7"/>
      <c r="XB44" s="7"/>
      <c r="XC44" s="7"/>
      <c r="XD44" s="7"/>
      <c r="XE44" s="7"/>
      <c r="XF44" s="7"/>
      <c r="XG44" s="7"/>
      <c r="XH44" s="7"/>
      <c r="XI44" s="7"/>
      <c r="XJ44" s="7"/>
      <c r="XK44" s="7"/>
      <c r="XL44" s="7"/>
      <c r="XM44" s="7"/>
      <c r="XN44" s="7"/>
      <c r="XO44" s="7"/>
      <c r="XP44" s="7"/>
      <c r="XQ44" s="7"/>
      <c r="XR44" s="7"/>
      <c r="XS44" s="7"/>
      <c r="XT44" s="7"/>
      <c r="XU44" s="7"/>
      <c r="XV44" s="7"/>
      <c r="XW44" s="7"/>
      <c r="XX44" s="7"/>
      <c r="XY44" s="7"/>
      <c r="XZ44" s="7"/>
      <c r="YA44" s="7"/>
      <c r="YB44" s="7"/>
      <c r="YC44" s="7"/>
      <c r="YD44" s="7"/>
      <c r="YE44" s="7"/>
      <c r="YF44" s="7"/>
      <c r="YG44" s="7"/>
      <c r="YH44" s="7"/>
      <c r="YI44" s="7"/>
      <c r="YJ44" s="7"/>
      <c r="YK44" s="7"/>
      <c r="YL44" s="7"/>
      <c r="YM44" s="7"/>
      <c r="YN44" s="7"/>
      <c r="YO44" s="7"/>
      <c r="YP44" s="7"/>
      <c r="YQ44" s="7"/>
      <c r="YR44" s="7"/>
      <c r="YS44" s="7"/>
      <c r="YT44" s="7"/>
      <c r="YU44" s="7"/>
      <c r="YV44" s="7"/>
      <c r="YW44" s="7"/>
      <c r="YX44" s="7"/>
      <c r="YY44" s="7"/>
      <c r="YZ44" s="7"/>
      <c r="ZA44" s="7"/>
      <c r="ZB44" s="7"/>
      <c r="ZC44" s="7"/>
      <c r="ZD44" s="7"/>
      <c r="ZE44" s="7"/>
      <c r="ZF44" s="7"/>
      <c r="ZG44" s="7"/>
      <c r="ZH44" s="7"/>
      <c r="ZI44" s="7"/>
      <c r="ZJ44" s="7"/>
      <c r="ZK44" s="7"/>
      <c r="ZL44" s="7"/>
      <c r="ZM44" s="7"/>
      <c r="ZN44" s="7"/>
      <c r="ZO44" s="7"/>
      <c r="ZP44" s="7"/>
      <c r="ZQ44" s="7"/>
      <c r="ZR44" s="7"/>
      <c r="ZS44" s="7"/>
      <c r="ZT44" s="7"/>
      <c r="ZU44" s="7"/>
      <c r="ZV44" s="7"/>
      <c r="ZW44" s="7"/>
      <c r="ZX44" s="7"/>
      <c r="ZY44" s="7"/>
      <c r="ZZ44" s="7"/>
      <c r="AAA44" s="7"/>
      <c r="AAB44" s="7"/>
      <c r="AAC44" s="7"/>
      <c r="AAD44" s="7"/>
      <c r="AAE44" s="7"/>
      <c r="AAF44" s="7"/>
      <c r="AAG44" s="7"/>
      <c r="AAH44" s="7"/>
      <c r="AAI44" s="7"/>
      <c r="AAJ44" s="7"/>
      <c r="AAK44" s="7"/>
      <c r="AAL44" s="7"/>
      <c r="AAM44" s="7"/>
      <c r="AAN44" s="7"/>
      <c r="AAO44" s="7"/>
      <c r="AAP44" s="7"/>
      <c r="AAQ44" s="7"/>
      <c r="AAR44" s="7"/>
      <c r="AAS44" s="7"/>
      <c r="AAT44" s="7"/>
      <c r="AAU44" s="7"/>
      <c r="AAV44" s="7"/>
      <c r="AAW44" s="7"/>
      <c r="AAX44" s="7"/>
      <c r="AAY44" s="7"/>
      <c r="AAZ44" s="7"/>
      <c r="ABA44" s="7"/>
      <c r="ABB44" s="7"/>
      <c r="ABC44" s="7"/>
      <c r="ABD44" s="7"/>
      <c r="ABE44" s="7"/>
      <c r="ABF44" s="7"/>
      <c r="ABG44" s="7"/>
      <c r="ABH44" s="7"/>
      <c r="ABI44" s="7"/>
      <c r="ABJ44" s="7"/>
      <c r="ABK44" s="7"/>
      <c r="ABL44" s="7"/>
      <c r="ABM44" s="7"/>
      <c r="ABN44" s="7"/>
      <c r="ABO44" s="7"/>
      <c r="ABP44" s="7"/>
      <c r="ABQ44" s="7"/>
      <c r="ABR44" s="7"/>
      <c r="ABS44" s="7"/>
      <c r="ABT44" s="7"/>
      <c r="ABU44" s="7"/>
      <c r="ABV44" s="7"/>
      <c r="ABW44" s="7"/>
      <c r="ABX44" s="7"/>
      <c r="ABY44" s="7"/>
      <c r="ABZ44" s="7"/>
      <c r="ACA44" s="7"/>
      <c r="ACB44" s="7"/>
      <c r="ACC44" s="7"/>
      <c r="ACD44" s="7"/>
      <c r="ACE44" s="7"/>
      <c r="ACF44" s="7"/>
      <c r="ACG44" s="7"/>
      <c r="ACH44" s="7"/>
      <c r="ACI44" s="7"/>
      <c r="ACJ44" s="7"/>
      <c r="ACK44" s="7"/>
      <c r="ACL44" s="7"/>
      <c r="ACM44" s="7"/>
      <c r="ACN44" s="7"/>
      <c r="ACO44" s="7"/>
      <c r="ACP44" s="7"/>
      <c r="ACQ44" s="7"/>
      <c r="ACR44" s="7"/>
      <c r="ACS44" s="7"/>
      <c r="ACT44" s="7"/>
      <c r="ACU44" s="7"/>
      <c r="ACV44" s="7"/>
      <c r="ACW44" s="7"/>
      <c r="ACX44" s="7"/>
      <c r="ACY44" s="7"/>
      <c r="ACZ44" s="7"/>
      <c r="ADA44" s="7"/>
      <c r="ADB44" s="7"/>
      <c r="ADC44" s="7"/>
      <c r="ADD44" s="7"/>
      <c r="ADE44" s="7"/>
      <c r="ADF44" s="7"/>
      <c r="ADG44" s="7"/>
      <c r="ADH44" s="7"/>
      <c r="ADI44" s="7"/>
      <c r="ADJ44" s="7"/>
      <c r="ADK44" s="7"/>
      <c r="ADL44" s="7"/>
      <c r="ADM44" s="7"/>
      <c r="ADN44" s="7"/>
      <c r="ADO44" s="7"/>
      <c r="ADP44" s="7"/>
      <c r="ADQ44" s="7"/>
      <c r="ADR44" s="7"/>
      <c r="ADS44" s="7"/>
      <c r="ADT44" s="7"/>
      <c r="ADU44" s="7"/>
      <c r="ADV44" s="7"/>
      <c r="ADW44" s="7"/>
      <c r="ADX44" s="7"/>
      <c r="ADY44" s="7"/>
      <c r="ADZ44" s="7"/>
      <c r="AEA44" s="7"/>
      <c r="AEB44" s="7"/>
      <c r="AEC44" s="7"/>
      <c r="AED44" s="7"/>
      <c r="AEE44" s="7"/>
      <c r="AEF44" s="7"/>
      <c r="AEG44" s="7"/>
      <c r="AEH44" s="7"/>
      <c r="AEI44" s="7"/>
      <c r="AEJ44" s="7"/>
      <c r="AEK44" s="7"/>
      <c r="AEL44" s="7"/>
      <c r="AEM44" s="7"/>
      <c r="AEN44" s="7"/>
      <c r="AEO44" s="7"/>
      <c r="AEP44" s="7"/>
      <c r="AEQ44" s="7"/>
      <c r="AER44" s="7"/>
      <c r="AES44" s="7"/>
      <c r="AET44" s="7"/>
      <c r="AEU44" s="7"/>
      <c r="AEV44" s="7"/>
      <c r="AEW44" s="7"/>
      <c r="AEX44" s="7"/>
      <c r="AEY44" s="7"/>
      <c r="AEZ44" s="7"/>
      <c r="AFA44" s="7"/>
      <c r="AFB44" s="7"/>
      <c r="AFC44" s="7"/>
      <c r="AFD44" s="7"/>
      <c r="AFE44" s="7"/>
      <c r="AFF44" s="7"/>
      <c r="AFG44" s="7"/>
      <c r="AFH44" s="7"/>
      <c r="AFI44" s="7"/>
      <c r="AFJ44" s="7"/>
      <c r="AFK44" s="7"/>
      <c r="AFL44" s="7"/>
      <c r="AFM44" s="7"/>
      <c r="AFN44" s="7"/>
      <c r="AFO44" s="7"/>
      <c r="AFP44" s="7"/>
      <c r="AFQ44" s="7"/>
      <c r="AFR44" s="7"/>
      <c r="AFS44" s="7"/>
      <c r="AFT44" s="7"/>
      <c r="AFU44" s="7"/>
      <c r="AFV44" s="7"/>
      <c r="AFW44" s="7"/>
      <c r="AFX44" s="7"/>
      <c r="AFY44" s="7"/>
      <c r="AFZ44" s="7"/>
      <c r="AGA44" s="7"/>
      <c r="AGB44" s="7"/>
      <c r="AGC44" s="7"/>
      <c r="AGD44" s="7"/>
      <c r="AGE44" s="7"/>
      <c r="AGF44" s="7"/>
      <c r="AGG44" s="7"/>
      <c r="AGH44" s="7"/>
      <c r="AGI44" s="7"/>
      <c r="AGJ44" s="7"/>
      <c r="AGK44" s="7"/>
      <c r="AGL44" s="7"/>
      <c r="AGM44" s="7"/>
      <c r="AGN44" s="7"/>
      <c r="AGO44" s="7"/>
      <c r="AGP44" s="7"/>
      <c r="AGQ44" s="7"/>
      <c r="AGR44" s="7"/>
      <c r="AGS44" s="7"/>
      <c r="AGT44" s="7"/>
      <c r="AGU44" s="7"/>
      <c r="AGV44" s="7"/>
      <c r="AGW44" s="7"/>
      <c r="AGX44" s="7"/>
      <c r="AGY44" s="7"/>
      <c r="AGZ44" s="7"/>
      <c r="AHA44" s="7"/>
      <c r="AHB44" s="7"/>
      <c r="AHC44" s="7"/>
      <c r="AHD44" s="7"/>
      <c r="AHE44" s="7"/>
      <c r="AHF44" s="7"/>
      <c r="AHG44" s="7"/>
      <c r="AHH44" s="7"/>
      <c r="AHI44" s="7"/>
      <c r="AHJ44" s="7"/>
      <c r="AHK44" s="7"/>
      <c r="AHL44" s="7"/>
      <c r="AHM44" s="7"/>
      <c r="AHN44" s="7"/>
      <c r="AHO44" s="7"/>
      <c r="AHP44" s="7"/>
      <c r="AHQ44" s="7"/>
      <c r="AHR44" s="7"/>
      <c r="AHS44" s="7"/>
      <c r="AHT44" s="7"/>
      <c r="AHU44" s="7"/>
      <c r="AHV44" s="7"/>
      <c r="AHW44" s="7"/>
      <c r="AHX44" s="7"/>
      <c r="AHY44" s="7"/>
      <c r="AHZ44" s="7"/>
      <c r="AIA44" s="7"/>
      <c r="AIB44" s="7"/>
      <c r="AIC44" s="7"/>
      <c r="AID44" s="7"/>
      <c r="AIE44" s="7"/>
      <c r="AIF44" s="7"/>
      <c r="AIG44" s="7"/>
      <c r="AIH44" s="7"/>
      <c r="AII44" s="7"/>
      <c r="AIJ44" s="7"/>
      <c r="AIK44" s="7"/>
      <c r="AIL44" s="7"/>
      <c r="AIM44" s="7"/>
      <c r="AIN44" s="7"/>
      <c r="AIO44" s="7"/>
      <c r="AIP44" s="7"/>
      <c r="AIQ44" s="7"/>
      <c r="AIR44" s="7"/>
      <c r="AIS44" s="7"/>
      <c r="AIT44" s="7"/>
      <c r="AIU44" s="7"/>
      <c r="AIV44" s="7"/>
      <c r="AIW44" s="7"/>
      <c r="AIX44" s="7"/>
      <c r="AIY44" s="7"/>
      <c r="AIZ44" s="7"/>
      <c r="AJA44" s="7"/>
      <c r="AJB44" s="7"/>
      <c r="AJC44" s="7"/>
      <c r="AJD44" s="7"/>
      <c r="AJE44" s="7"/>
      <c r="AJF44" s="7"/>
      <c r="AJG44" s="7"/>
      <c r="AJH44" s="7"/>
      <c r="AJI44" s="7"/>
      <c r="AJJ44" s="7"/>
      <c r="AJK44" s="7"/>
      <c r="AJL44" s="7"/>
      <c r="AJM44" s="7"/>
      <c r="AJN44" s="7"/>
      <c r="AJO44" s="7"/>
      <c r="AJP44" s="7"/>
      <c r="AJQ44" s="7"/>
      <c r="AJR44" s="7"/>
      <c r="AJS44" s="7"/>
      <c r="AJT44" s="7"/>
      <c r="AJU44" s="7"/>
      <c r="AJV44" s="7"/>
      <c r="AJW44" s="7"/>
      <c r="AJX44" s="7"/>
      <c r="AJY44" s="7"/>
      <c r="AJZ44" s="7"/>
      <c r="AKA44" s="7"/>
      <c r="AKB44" s="7"/>
      <c r="AKC44" s="7"/>
      <c r="AKD44" s="7"/>
      <c r="AKE44" s="7"/>
      <c r="AKF44" s="7"/>
      <c r="AKG44" s="7"/>
      <c r="AKH44" s="7"/>
      <c r="AKI44" s="7"/>
      <c r="AKJ44" s="7"/>
      <c r="AKK44" s="7"/>
      <c r="AKL44" s="7"/>
      <c r="AKM44" s="7"/>
      <c r="AKN44" s="7"/>
      <c r="AKO44" s="7"/>
      <c r="AKP44" s="7"/>
      <c r="AKQ44" s="7"/>
      <c r="AKR44" s="7"/>
      <c r="AKS44" s="7"/>
      <c r="AKT44" s="7"/>
      <c r="AKU44" s="7"/>
      <c r="AKV44" s="7"/>
      <c r="AKW44" s="7"/>
      <c r="AKX44" s="7"/>
      <c r="AKY44" s="7"/>
      <c r="AKZ44" s="7"/>
      <c r="ALA44" s="7"/>
      <c r="ALB44" s="7"/>
      <c r="ALC44" s="7"/>
      <c r="ALD44" s="7"/>
      <c r="ALE44" s="7"/>
      <c r="ALF44" s="7"/>
      <c r="ALG44" s="7"/>
      <c r="ALH44" s="7"/>
      <c r="ALI44" s="7"/>
      <c r="ALJ44" s="7"/>
      <c r="ALK44" s="7"/>
      <c r="ALL44" s="7"/>
      <c r="ALM44" s="7"/>
      <c r="ALN44" s="7"/>
      <c r="ALO44" s="7"/>
      <c r="ALP44" s="7"/>
      <c r="ALQ44" s="7"/>
      <c r="ALR44" s="7"/>
      <c r="ALS44" s="7"/>
      <c r="ALT44" s="7"/>
      <c r="ALU44" s="7"/>
      <c r="ALV44" s="7"/>
      <c r="ALW44" s="7"/>
      <c r="ALX44" s="7"/>
      <c r="ALY44" s="7"/>
      <c r="ALZ44" s="7"/>
      <c r="AMA44" s="7"/>
      <c r="AMB44" s="7"/>
      <c r="AMC44" s="7"/>
      <c r="AMD44" s="7"/>
      <c r="AME44" s="7"/>
      <c r="AMF44" s="7"/>
      <c r="AMG44" s="7"/>
      <c r="AMH44" s="7"/>
      <c r="AMI44" s="7"/>
      <c r="AMJ44" s="7"/>
      <c r="AMK44" s="7"/>
      <c r="AML44" s="7"/>
      <c r="AMM44" s="7"/>
      <c r="AMN44" s="7"/>
      <c r="AMO44" s="7"/>
      <c r="AMP44" s="7"/>
      <c r="AMQ44" s="7"/>
      <c r="AMR44" s="7"/>
      <c r="AMS44" s="7"/>
      <c r="AMT44" s="7"/>
      <c r="AMU44" s="7"/>
      <c r="AMV44" s="7"/>
      <c r="AMW44" s="7"/>
      <c r="AMX44" s="7"/>
      <c r="AMY44" s="7"/>
      <c r="AMZ44" s="7"/>
      <c r="ANA44" s="7"/>
      <c r="ANB44" s="7"/>
      <c r="ANC44" s="7"/>
      <c r="AND44" s="7"/>
      <c r="ANE44" s="7"/>
      <c r="ANF44" s="7"/>
      <c r="ANG44" s="7"/>
      <c r="ANH44" s="7"/>
      <c r="ANI44" s="7"/>
      <c r="ANJ44" s="7"/>
      <c r="ANK44" s="7"/>
      <c r="ANL44" s="7"/>
      <c r="ANM44" s="7"/>
      <c r="ANN44" s="7"/>
      <c r="ANO44" s="7"/>
      <c r="ANP44" s="7"/>
      <c r="ANQ44" s="7"/>
      <c r="ANR44" s="7"/>
      <c r="ANS44" s="7"/>
      <c r="ANT44" s="7"/>
      <c r="ANU44" s="7"/>
      <c r="ANV44" s="7"/>
      <c r="ANW44" s="7"/>
      <c r="ANX44" s="7"/>
      <c r="ANY44" s="7"/>
      <c r="ANZ44" s="7"/>
      <c r="AOA44" s="7"/>
      <c r="AOB44" s="7"/>
      <c r="AOC44" s="7"/>
      <c r="AOD44" s="7"/>
      <c r="AOE44" s="7"/>
      <c r="AOF44" s="7"/>
      <c r="AOG44" s="7"/>
      <c r="AOH44" s="7"/>
      <c r="AOI44" s="7"/>
      <c r="AOJ44" s="7"/>
      <c r="AOK44" s="7"/>
      <c r="AOL44" s="7"/>
      <c r="AOM44" s="7"/>
      <c r="AON44" s="7"/>
      <c r="AOO44" s="7"/>
      <c r="AOP44" s="7"/>
      <c r="AOQ44" s="7"/>
      <c r="AOR44" s="7"/>
      <c r="AOS44" s="7"/>
      <c r="AOT44" s="7"/>
      <c r="AOU44" s="7"/>
      <c r="AOV44" s="7"/>
      <c r="AOW44" s="7"/>
      <c r="AOX44" s="7"/>
      <c r="AOY44" s="7"/>
      <c r="AOZ44" s="7"/>
      <c r="APA44" s="7"/>
      <c r="APB44" s="7"/>
      <c r="APC44" s="7"/>
      <c r="APD44" s="7"/>
      <c r="APE44" s="7"/>
      <c r="APF44" s="7"/>
      <c r="APG44" s="7"/>
      <c r="APH44" s="7"/>
      <c r="API44" s="7"/>
      <c r="APJ44" s="7"/>
      <c r="APK44" s="7"/>
      <c r="APL44" s="7"/>
      <c r="APM44" s="7"/>
      <c r="APN44" s="7"/>
      <c r="APO44" s="7"/>
      <c r="APP44" s="7"/>
      <c r="APQ44" s="7"/>
      <c r="APR44" s="7"/>
      <c r="APS44" s="7"/>
      <c r="APT44" s="7"/>
      <c r="APU44" s="7"/>
      <c r="APV44" s="7"/>
      <c r="APW44" s="7"/>
      <c r="APX44" s="7"/>
      <c r="APY44" s="7"/>
      <c r="APZ44" s="7"/>
      <c r="AQA44" s="7"/>
      <c r="AQB44" s="7"/>
      <c r="AQC44" s="7"/>
      <c r="AQD44" s="7"/>
      <c r="AQE44" s="7"/>
      <c r="AQF44" s="7"/>
      <c r="AQG44" s="7"/>
      <c r="AQH44" s="7"/>
      <c r="AQI44" s="7"/>
      <c r="AQJ44" s="7"/>
      <c r="AQK44" s="7"/>
      <c r="AQL44" s="7"/>
      <c r="AQM44" s="7"/>
      <c r="AQN44" s="7"/>
      <c r="AQO44" s="7"/>
      <c r="AQP44" s="7"/>
      <c r="AQQ44" s="7"/>
      <c r="AQR44" s="7"/>
      <c r="AQS44" s="7"/>
      <c r="AQT44" s="7"/>
      <c r="AQU44" s="7"/>
      <c r="AQV44" s="7"/>
      <c r="AQW44" s="7"/>
      <c r="AQX44" s="7"/>
      <c r="AQY44" s="7"/>
      <c r="AQZ44" s="7"/>
      <c r="ARA44" s="7"/>
      <c r="ARB44" s="7"/>
      <c r="ARC44" s="7"/>
      <c r="ARD44" s="7"/>
      <c r="ARE44" s="7"/>
      <c r="ARF44" s="7"/>
      <c r="ARG44" s="7"/>
      <c r="ARH44" s="7"/>
      <c r="ARI44" s="7"/>
      <c r="ARJ44" s="7"/>
      <c r="ARK44" s="7"/>
      <c r="ARL44" s="7"/>
      <c r="ARM44" s="7"/>
      <c r="ARN44" s="7"/>
      <c r="ARO44" s="7"/>
      <c r="ARP44" s="7"/>
      <c r="ARQ44" s="7"/>
      <c r="ARR44" s="7"/>
      <c r="ARS44" s="7"/>
      <c r="ART44" s="7"/>
      <c r="ARU44" s="7"/>
      <c r="ARV44" s="7"/>
      <c r="ARW44" s="7"/>
      <c r="ARX44" s="7"/>
      <c r="ARY44" s="7"/>
      <c r="ARZ44" s="7"/>
      <c r="ASA44" s="7"/>
      <c r="ASB44" s="7"/>
      <c r="ASC44" s="7"/>
      <c r="ASD44" s="7"/>
      <c r="ASE44" s="7"/>
      <c r="ASF44" s="7"/>
      <c r="ASG44" s="7"/>
      <c r="ASH44" s="7"/>
      <c r="ASI44" s="7"/>
      <c r="ASJ44" s="7"/>
      <c r="ASK44" s="7"/>
      <c r="ASL44" s="7"/>
      <c r="ASM44" s="7"/>
      <c r="ASN44" s="7"/>
      <c r="ASO44" s="7"/>
      <c r="ASP44" s="7"/>
      <c r="ASQ44" s="7"/>
      <c r="ASR44" s="7"/>
      <c r="ASS44" s="7"/>
      <c r="AST44" s="7"/>
      <c r="ASU44" s="7"/>
      <c r="ASV44" s="7"/>
      <c r="ASW44" s="7"/>
      <c r="ASX44" s="7"/>
      <c r="ASY44" s="7"/>
      <c r="ASZ44" s="7"/>
      <c r="ATA44" s="7"/>
      <c r="ATB44" s="7"/>
      <c r="ATC44" s="7"/>
      <c r="ATD44" s="7"/>
      <c r="ATE44" s="7"/>
      <c r="ATF44" s="7"/>
      <c r="ATG44" s="7"/>
      <c r="ATH44" s="7"/>
      <c r="ATI44" s="7"/>
      <c r="ATJ44" s="7"/>
      <c r="ATK44" s="7"/>
      <c r="ATL44" s="7"/>
      <c r="ATM44" s="7"/>
      <c r="ATN44" s="7"/>
      <c r="ATO44" s="7"/>
      <c r="ATP44" s="7"/>
      <c r="ATQ44" s="7"/>
      <c r="ATR44" s="7"/>
      <c r="ATS44" s="7"/>
      <c r="ATT44" s="7"/>
      <c r="ATU44" s="7"/>
      <c r="ATV44" s="7"/>
      <c r="ATW44" s="7"/>
      <c r="ATX44" s="7"/>
      <c r="ATY44" s="7"/>
      <c r="ATZ44" s="7"/>
      <c r="AUA44" s="7"/>
      <c r="AUB44" s="7"/>
      <c r="AUC44" s="7"/>
      <c r="AUD44" s="7"/>
      <c r="AUE44" s="7"/>
      <c r="AUF44" s="7"/>
      <c r="AUG44" s="7"/>
      <c r="AUH44" s="7"/>
      <c r="AUI44" s="7"/>
      <c r="AUJ44" s="7"/>
      <c r="AUK44" s="7"/>
      <c r="AUL44" s="7"/>
      <c r="AUM44" s="7"/>
      <c r="AUN44" s="7"/>
      <c r="AUO44" s="7"/>
      <c r="AUP44" s="7"/>
      <c r="AUQ44" s="7"/>
      <c r="AUR44" s="7"/>
      <c r="AUS44" s="7"/>
      <c r="AUT44" s="7"/>
      <c r="AUU44" s="7"/>
      <c r="AUV44" s="7"/>
      <c r="AUW44" s="7"/>
      <c r="AUX44" s="7"/>
      <c r="AUY44" s="7"/>
      <c r="AUZ44" s="7"/>
      <c r="AVA44" s="7"/>
      <c r="AVB44" s="7"/>
      <c r="AVC44" s="7"/>
      <c r="AVD44" s="7"/>
      <c r="AVE44" s="7"/>
      <c r="AVF44" s="7"/>
      <c r="AVG44" s="7"/>
      <c r="AVH44" s="7"/>
      <c r="AVI44" s="7"/>
      <c r="AVJ44" s="7"/>
      <c r="AVK44" s="7"/>
      <c r="AVL44" s="7"/>
      <c r="AVM44" s="7"/>
      <c r="AVN44" s="7"/>
      <c r="AVO44" s="7"/>
      <c r="AVP44" s="7"/>
      <c r="AVQ44" s="7"/>
      <c r="AVR44" s="7"/>
      <c r="AVS44" s="7"/>
      <c r="AVT44" s="7"/>
      <c r="AVU44" s="7"/>
      <c r="AVV44" s="7"/>
      <c r="AVW44" s="7"/>
      <c r="AVX44" s="7"/>
      <c r="AVY44" s="7"/>
      <c r="AVZ44" s="7"/>
      <c r="AWA44" s="7"/>
      <c r="AWB44" s="7"/>
      <c r="AWC44" s="7"/>
      <c r="AWD44" s="7"/>
      <c r="AWE44" s="7"/>
      <c r="AWF44" s="7"/>
      <c r="AWG44" s="7"/>
      <c r="AWH44" s="7"/>
      <c r="AWI44" s="7"/>
      <c r="AWJ44" s="7"/>
      <c r="AWK44" s="7"/>
      <c r="AWL44" s="7"/>
      <c r="AWM44" s="7"/>
      <c r="AWN44" s="7"/>
      <c r="AWO44" s="7"/>
      <c r="AWP44" s="7"/>
      <c r="AWQ44" s="7"/>
      <c r="AWR44" s="7"/>
      <c r="AWS44" s="7"/>
      <c r="AWT44" s="7"/>
      <c r="AWU44" s="7"/>
      <c r="AWV44" s="7"/>
      <c r="AWW44" s="7"/>
      <c r="AWX44" s="7"/>
      <c r="AWY44" s="7"/>
      <c r="AWZ44" s="7"/>
      <c r="AXA44" s="7"/>
      <c r="AXB44" s="7"/>
      <c r="AXC44" s="7"/>
      <c r="AXD44" s="7"/>
      <c r="AXE44" s="7"/>
      <c r="AXF44" s="7"/>
      <c r="AXG44" s="7"/>
      <c r="AXH44" s="7"/>
      <c r="AXI44" s="7"/>
      <c r="AXJ44" s="7"/>
      <c r="AXK44" s="7"/>
      <c r="AXL44" s="7"/>
      <c r="AXM44" s="7"/>
      <c r="AXN44" s="7"/>
      <c r="AXO44" s="7"/>
      <c r="AXP44" s="7"/>
      <c r="AXQ44" s="7"/>
      <c r="AXR44" s="7"/>
      <c r="AXS44" s="7"/>
      <c r="AXT44" s="7"/>
      <c r="AXU44" s="7"/>
      <c r="AXV44" s="7"/>
      <c r="AXW44" s="7"/>
      <c r="AXX44" s="7"/>
      <c r="AXY44" s="7"/>
      <c r="AXZ44" s="7"/>
      <c r="AYA44" s="7"/>
      <c r="AYB44" s="7"/>
      <c r="AYC44" s="7"/>
      <c r="AYD44" s="7"/>
      <c r="AYE44" s="7"/>
      <c r="AYF44" s="7"/>
      <c r="AYG44" s="7"/>
      <c r="AYH44" s="7"/>
      <c r="AYI44" s="7"/>
      <c r="AYJ44" s="7"/>
      <c r="AYK44" s="7"/>
      <c r="AYL44" s="7"/>
      <c r="AYM44" s="7"/>
      <c r="AYN44" s="7"/>
      <c r="AYO44" s="7"/>
      <c r="AYP44" s="7"/>
      <c r="AYQ44" s="7"/>
      <c r="AYR44" s="7"/>
      <c r="AYS44" s="7"/>
      <c r="AYT44" s="7"/>
      <c r="AYU44" s="7"/>
      <c r="AYV44" s="7"/>
      <c r="AYW44" s="7"/>
      <c r="AYX44" s="7"/>
      <c r="AYY44" s="7"/>
      <c r="AYZ44" s="7"/>
      <c r="AZA44" s="7"/>
      <c r="AZB44" s="7"/>
      <c r="AZC44" s="7"/>
      <c r="AZD44" s="7"/>
      <c r="AZE44" s="7"/>
      <c r="AZF44" s="7"/>
      <c r="AZG44" s="7"/>
      <c r="AZH44" s="7"/>
      <c r="AZI44" s="7"/>
      <c r="AZJ44" s="7"/>
      <c r="AZK44" s="7"/>
      <c r="AZL44" s="7"/>
      <c r="AZM44" s="7"/>
      <c r="AZN44" s="7"/>
      <c r="AZO44" s="7"/>
      <c r="AZP44" s="7"/>
      <c r="AZQ44" s="7"/>
      <c r="AZR44" s="7"/>
      <c r="AZS44" s="7"/>
      <c r="AZT44" s="7"/>
      <c r="AZU44" s="7"/>
      <c r="AZV44" s="7"/>
      <c r="AZW44" s="7"/>
      <c r="AZX44" s="7"/>
      <c r="AZY44" s="7"/>
      <c r="AZZ44" s="7"/>
      <c r="BAA44" s="7"/>
      <c r="BAB44" s="7"/>
      <c r="BAC44" s="7"/>
      <c r="BAD44" s="7"/>
      <c r="BAE44" s="7"/>
      <c r="BAF44" s="7"/>
      <c r="BAG44" s="7"/>
      <c r="BAH44" s="7"/>
      <c r="BAI44" s="7"/>
      <c r="BAJ44" s="7"/>
      <c r="BAK44" s="7"/>
      <c r="BAL44" s="7"/>
      <c r="BAM44" s="7"/>
      <c r="BAN44" s="7"/>
      <c r="BAO44" s="7"/>
      <c r="BAP44" s="7"/>
      <c r="BAQ44" s="7"/>
      <c r="BAR44" s="7"/>
      <c r="BAS44" s="7"/>
      <c r="BAT44" s="7"/>
      <c r="BAU44" s="7"/>
      <c r="BAV44" s="7"/>
      <c r="BAW44" s="7"/>
      <c r="BAX44" s="7"/>
      <c r="BAY44" s="7"/>
      <c r="BAZ44" s="7"/>
      <c r="BBA44" s="7"/>
      <c r="BBB44" s="7"/>
      <c r="BBC44" s="7"/>
      <c r="BBD44" s="7"/>
      <c r="BBE44" s="7"/>
      <c r="BBF44" s="7"/>
      <c r="BBG44" s="7"/>
      <c r="BBH44" s="7"/>
      <c r="BBI44" s="7"/>
      <c r="BBJ44" s="7"/>
      <c r="BBK44" s="7"/>
      <c r="BBL44" s="7"/>
      <c r="BBM44" s="7"/>
      <c r="BBN44" s="7"/>
      <c r="BBO44" s="7"/>
      <c r="BBP44" s="7"/>
      <c r="BBQ44" s="7"/>
      <c r="BBR44" s="7"/>
      <c r="BBS44" s="7"/>
      <c r="BBT44" s="7"/>
      <c r="BBU44" s="7"/>
      <c r="BBV44" s="7"/>
      <c r="BBW44" s="7"/>
      <c r="BBX44" s="7"/>
      <c r="BBY44" s="7"/>
      <c r="BBZ44" s="7"/>
      <c r="BCA44" s="7"/>
      <c r="BCB44" s="7"/>
      <c r="BCC44" s="7"/>
      <c r="BCD44" s="7"/>
      <c r="BCE44" s="7"/>
      <c r="BCF44" s="7"/>
      <c r="BCG44" s="7"/>
      <c r="BCH44" s="7"/>
      <c r="BCI44" s="7"/>
      <c r="BCJ44" s="7"/>
      <c r="BCK44" s="7"/>
      <c r="BCL44" s="7"/>
      <c r="BCM44" s="7"/>
      <c r="BCN44" s="7"/>
      <c r="BCO44" s="7"/>
      <c r="BCP44" s="7"/>
      <c r="BCQ44" s="7"/>
      <c r="BCR44" s="7"/>
      <c r="BCS44" s="7"/>
      <c r="BCT44" s="7"/>
      <c r="BCU44" s="7"/>
      <c r="BCV44" s="7"/>
      <c r="BCW44" s="7"/>
      <c r="BCX44" s="7"/>
      <c r="BCY44" s="7"/>
      <c r="BCZ44" s="7"/>
      <c r="BDA44" s="7"/>
      <c r="BDB44" s="7"/>
      <c r="BDC44" s="7"/>
      <c r="BDD44" s="7"/>
      <c r="BDE44" s="7"/>
      <c r="BDF44" s="7"/>
      <c r="BDG44" s="7"/>
      <c r="BDH44" s="7"/>
      <c r="BDI44" s="7"/>
      <c r="BDJ44" s="7"/>
      <c r="BDK44" s="7"/>
      <c r="BDL44" s="7"/>
      <c r="BDM44" s="7"/>
      <c r="BDN44" s="7"/>
      <c r="BDO44" s="7"/>
      <c r="BDP44" s="7"/>
      <c r="BDQ44" s="7"/>
      <c r="BDR44" s="7"/>
      <c r="BDS44" s="7"/>
      <c r="BDT44" s="7"/>
      <c r="BDU44" s="7"/>
      <c r="BDV44" s="7"/>
      <c r="BDW44" s="7"/>
      <c r="BDX44" s="7"/>
      <c r="BDY44" s="7"/>
      <c r="BDZ44" s="7"/>
      <c r="BEA44" s="7"/>
      <c r="BEB44" s="7"/>
      <c r="BEC44" s="7"/>
      <c r="BED44" s="7"/>
      <c r="BEE44" s="7"/>
      <c r="BEF44" s="7"/>
      <c r="BEG44" s="7"/>
      <c r="BEH44" s="7"/>
      <c r="BEI44" s="7"/>
      <c r="BEJ44" s="7"/>
      <c r="BEK44" s="7"/>
      <c r="BEL44" s="7"/>
      <c r="BEM44" s="7"/>
      <c r="BEN44" s="7"/>
      <c r="BEO44" s="7"/>
      <c r="BEP44" s="7"/>
      <c r="BEQ44" s="7"/>
      <c r="BER44" s="7"/>
      <c r="BES44" s="7"/>
      <c r="BET44" s="7"/>
      <c r="BEU44" s="7"/>
      <c r="BEV44" s="7"/>
      <c r="BEW44" s="7"/>
      <c r="BEX44" s="7"/>
      <c r="BEY44" s="7"/>
      <c r="BEZ44" s="7"/>
      <c r="BFA44" s="7"/>
      <c r="BFB44" s="7"/>
      <c r="BFC44" s="7"/>
      <c r="BFD44" s="7"/>
      <c r="BFE44" s="7"/>
      <c r="BFF44" s="7"/>
      <c r="BFG44" s="7"/>
      <c r="BFH44" s="7"/>
      <c r="BFI44" s="7"/>
      <c r="BFJ44" s="7"/>
      <c r="BFK44" s="7"/>
      <c r="BFL44" s="7"/>
      <c r="BFM44" s="7"/>
      <c r="BFN44" s="7"/>
      <c r="BFO44" s="7"/>
      <c r="BFP44" s="7"/>
      <c r="BFQ44" s="7"/>
      <c r="BFR44" s="7"/>
      <c r="BFS44" s="7"/>
      <c r="BFT44" s="7"/>
      <c r="BFU44" s="7"/>
      <c r="BFV44" s="7"/>
      <c r="BFW44" s="7"/>
      <c r="BFX44" s="7"/>
      <c r="BFY44" s="7"/>
      <c r="BFZ44" s="7"/>
      <c r="BGA44" s="7"/>
      <c r="BGB44" s="7"/>
      <c r="BGC44" s="7"/>
      <c r="BGD44" s="7"/>
      <c r="BGE44" s="7"/>
      <c r="BGF44" s="7"/>
      <c r="BGG44" s="7"/>
      <c r="BGH44" s="7"/>
      <c r="BGI44" s="7"/>
      <c r="BGJ44" s="7"/>
      <c r="BGK44" s="7"/>
      <c r="BGL44" s="7"/>
      <c r="BGM44" s="7"/>
      <c r="BGN44" s="7"/>
      <c r="BGO44" s="7"/>
      <c r="BGP44" s="7"/>
      <c r="BGQ44" s="7"/>
      <c r="BGR44" s="7"/>
      <c r="BGS44" s="7"/>
      <c r="BGT44" s="7"/>
      <c r="BGU44" s="7"/>
      <c r="BGV44" s="7"/>
      <c r="BGW44" s="7"/>
      <c r="BGX44" s="7"/>
      <c r="BGY44" s="7"/>
      <c r="BGZ44" s="7"/>
      <c r="BHA44" s="7"/>
      <c r="BHB44" s="7"/>
      <c r="BHC44" s="7"/>
      <c r="BHD44" s="7"/>
      <c r="BHE44" s="7"/>
      <c r="BHF44" s="7"/>
      <c r="BHG44" s="7"/>
      <c r="BHH44" s="7"/>
      <c r="BHI44" s="7"/>
      <c r="BHJ44" s="7"/>
      <c r="BHK44" s="7"/>
      <c r="BHL44" s="7"/>
      <c r="BHM44" s="7"/>
      <c r="BHN44" s="7"/>
      <c r="BHO44" s="7"/>
      <c r="BHP44" s="7"/>
      <c r="BHQ44" s="7"/>
      <c r="BHR44" s="7"/>
      <c r="BHS44" s="7"/>
      <c r="BHT44" s="7"/>
      <c r="BHU44" s="7"/>
      <c r="BHV44" s="7"/>
      <c r="BHW44" s="7"/>
      <c r="BHX44" s="7"/>
      <c r="BHY44" s="7"/>
      <c r="BHZ44" s="7"/>
      <c r="BIA44" s="7"/>
      <c r="BIB44" s="7"/>
      <c r="BIC44" s="7"/>
      <c r="BID44" s="7"/>
      <c r="BIE44" s="7"/>
      <c r="BIF44" s="7"/>
      <c r="BIG44" s="7"/>
      <c r="BIH44" s="7"/>
      <c r="BII44" s="7"/>
      <c r="BIJ44" s="7"/>
      <c r="BIK44" s="7"/>
      <c r="BIL44" s="7"/>
      <c r="BIM44" s="7"/>
      <c r="BIN44" s="7"/>
      <c r="BIO44" s="7"/>
      <c r="BIP44" s="7"/>
      <c r="BIQ44" s="7"/>
      <c r="BIR44" s="7"/>
      <c r="BIS44" s="7"/>
      <c r="BIT44" s="7"/>
      <c r="BIU44" s="7"/>
      <c r="BIV44" s="7"/>
      <c r="BIW44" s="7"/>
      <c r="BIX44" s="7"/>
      <c r="BIY44" s="7"/>
      <c r="BIZ44" s="7"/>
      <c r="BJA44" s="7"/>
      <c r="BJB44" s="7"/>
      <c r="BJC44" s="7"/>
      <c r="BJD44" s="7"/>
      <c r="BJE44" s="7"/>
      <c r="BJF44" s="7"/>
      <c r="BJG44" s="7"/>
      <c r="BJH44" s="7"/>
      <c r="BJI44" s="7"/>
      <c r="BJJ44" s="7"/>
      <c r="BJK44" s="7"/>
      <c r="BJL44" s="7"/>
      <c r="BJM44" s="7"/>
      <c r="BJN44" s="7"/>
      <c r="BJO44" s="7"/>
      <c r="BJP44" s="7"/>
      <c r="BJQ44" s="7"/>
      <c r="BJR44" s="7"/>
      <c r="BJS44" s="7"/>
      <c r="BJT44" s="7"/>
      <c r="BJU44" s="7"/>
      <c r="BJV44" s="7"/>
      <c r="BJW44" s="7"/>
      <c r="BJX44" s="7"/>
      <c r="BJY44" s="7"/>
      <c r="BJZ44" s="7"/>
      <c r="BKA44" s="7"/>
      <c r="BKB44" s="7"/>
      <c r="BKC44" s="7"/>
      <c r="BKD44" s="7"/>
      <c r="BKE44" s="7"/>
      <c r="BKF44" s="7"/>
      <c r="BKG44" s="7"/>
      <c r="BKH44" s="7"/>
      <c r="BKI44" s="7"/>
      <c r="BKJ44" s="7"/>
      <c r="BKK44" s="7"/>
      <c r="BKL44" s="7"/>
      <c r="BKM44" s="7"/>
      <c r="BKN44" s="7"/>
      <c r="BKO44" s="7"/>
      <c r="BKP44" s="7"/>
      <c r="BKQ44" s="7"/>
      <c r="BKR44" s="7"/>
      <c r="BKS44" s="7"/>
      <c r="BKT44" s="7"/>
      <c r="BKU44" s="7"/>
      <c r="BKV44" s="7"/>
      <c r="BKW44" s="7"/>
      <c r="BKX44" s="7"/>
      <c r="BKY44" s="7"/>
      <c r="BKZ44" s="7"/>
      <c r="BLA44" s="7"/>
      <c r="BLB44" s="7"/>
      <c r="BLC44" s="7"/>
      <c r="BLD44" s="7"/>
      <c r="BLE44" s="7"/>
      <c r="BLF44" s="7"/>
      <c r="BLG44" s="7"/>
      <c r="BLH44" s="7"/>
      <c r="BLI44" s="7"/>
      <c r="BLJ44" s="7"/>
      <c r="BLK44" s="7"/>
      <c r="BLL44" s="7"/>
      <c r="BLM44" s="7"/>
      <c r="BLN44" s="7"/>
      <c r="BLO44" s="7"/>
      <c r="BLP44" s="7"/>
      <c r="BLQ44" s="7"/>
      <c r="BLR44" s="7"/>
      <c r="BLS44" s="7"/>
      <c r="BLT44" s="7"/>
      <c r="BLU44" s="7"/>
      <c r="BLV44" s="7"/>
      <c r="BLW44" s="7"/>
      <c r="BLX44" s="7"/>
      <c r="BLY44" s="7"/>
      <c r="BLZ44" s="7"/>
      <c r="BMA44" s="7"/>
      <c r="BMB44" s="7"/>
      <c r="BMC44" s="7"/>
      <c r="BMD44" s="7"/>
      <c r="BME44" s="7"/>
      <c r="BMF44" s="7"/>
      <c r="BMG44" s="7"/>
      <c r="BMH44" s="7"/>
      <c r="BMI44" s="7"/>
      <c r="BMJ44" s="7"/>
      <c r="BMK44" s="7"/>
      <c r="BML44" s="7"/>
      <c r="BMM44" s="7"/>
      <c r="BMN44" s="7"/>
      <c r="BMO44" s="7"/>
      <c r="BMP44" s="7"/>
      <c r="BMQ44" s="7"/>
      <c r="BMR44" s="7"/>
      <c r="BMS44" s="7"/>
      <c r="BMT44" s="7"/>
      <c r="BMU44" s="7"/>
      <c r="BMV44" s="7"/>
      <c r="BMW44" s="7"/>
      <c r="BMX44" s="7"/>
      <c r="BMY44" s="7"/>
      <c r="BMZ44" s="7"/>
      <c r="BNA44" s="7"/>
      <c r="BNB44" s="7"/>
      <c r="BNC44" s="7"/>
      <c r="BND44" s="7"/>
      <c r="BNE44" s="7"/>
      <c r="BNF44" s="7"/>
      <c r="BNG44" s="7"/>
      <c r="BNH44" s="7"/>
      <c r="BNI44" s="7"/>
      <c r="BNJ44" s="7"/>
      <c r="BNK44" s="7"/>
      <c r="BNL44" s="7"/>
      <c r="BNM44" s="7"/>
      <c r="BNN44" s="7"/>
      <c r="BNO44" s="7"/>
      <c r="BNP44" s="7"/>
      <c r="BNQ44" s="7"/>
      <c r="BNR44" s="7"/>
      <c r="BNS44" s="7"/>
      <c r="BNT44" s="7"/>
      <c r="BNU44" s="7"/>
      <c r="BNV44" s="7"/>
      <c r="BNW44" s="7"/>
      <c r="BNX44" s="7"/>
      <c r="BNY44" s="7"/>
      <c r="BNZ44" s="7"/>
      <c r="BOA44" s="7"/>
      <c r="BOB44" s="7"/>
      <c r="BOC44" s="7"/>
      <c r="BOD44" s="7"/>
      <c r="BOE44" s="7"/>
      <c r="BOF44" s="7"/>
      <c r="BOG44" s="7"/>
      <c r="BOH44" s="7"/>
      <c r="BOI44" s="7"/>
      <c r="BOJ44" s="7"/>
      <c r="BOK44" s="7"/>
      <c r="BOL44" s="7"/>
      <c r="BOM44" s="7"/>
      <c r="BON44" s="7"/>
      <c r="BOO44" s="7"/>
      <c r="BOP44" s="7"/>
      <c r="BOQ44" s="7"/>
      <c r="BOR44" s="7"/>
      <c r="BOS44" s="7"/>
      <c r="BOT44" s="7"/>
      <c r="BOU44" s="7"/>
      <c r="BOV44" s="7"/>
      <c r="BOW44" s="7"/>
      <c r="BOX44" s="7"/>
      <c r="BOY44" s="7"/>
      <c r="BOZ44" s="7"/>
      <c r="BPA44" s="7"/>
      <c r="BPB44" s="7"/>
      <c r="BPC44" s="7"/>
      <c r="BPD44" s="7"/>
      <c r="BPE44" s="7"/>
      <c r="BPF44" s="7"/>
      <c r="BPG44" s="7"/>
      <c r="BPH44" s="7"/>
      <c r="BPI44" s="7"/>
      <c r="BPJ44" s="7"/>
      <c r="BPK44" s="7"/>
      <c r="BPL44" s="7"/>
      <c r="BPM44" s="7"/>
      <c r="BPN44" s="7"/>
      <c r="BPO44" s="7"/>
      <c r="BPP44" s="7"/>
      <c r="BPQ44" s="7"/>
      <c r="BPR44" s="7"/>
      <c r="BPS44" s="7"/>
      <c r="BPT44" s="7"/>
      <c r="BPU44" s="7"/>
      <c r="BPV44" s="7"/>
      <c r="BPW44" s="7"/>
      <c r="BPX44" s="7"/>
      <c r="BPY44" s="7"/>
      <c r="BPZ44" s="7"/>
      <c r="BQA44" s="7"/>
      <c r="BQB44" s="7"/>
      <c r="BQC44" s="7"/>
      <c r="BQD44" s="7"/>
      <c r="BQE44" s="7"/>
      <c r="BQF44" s="7"/>
      <c r="BQG44" s="7"/>
      <c r="BQH44" s="7"/>
      <c r="BQI44" s="7"/>
      <c r="BQJ44" s="7"/>
      <c r="BQK44" s="7"/>
      <c r="BQL44" s="7"/>
      <c r="BQM44" s="7"/>
      <c r="BQN44" s="7"/>
      <c r="BQO44" s="7"/>
      <c r="BQP44" s="7"/>
      <c r="BQQ44" s="7"/>
      <c r="BQR44" s="7"/>
      <c r="BQS44" s="7"/>
      <c r="BQT44" s="7"/>
      <c r="BQU44" s="7"/>
      <c r="BQV44" s="7"/>
      <c r="BQW44" s="7"/>
      <c r="BQX44" s="7"/>
      <c r="BQY44" s="7"/>
      <c r="BQZ44" s="7"/>
      <c r="BRA44" s="7"/>
      <c r="BRB44" s="7"/>
      <c r="BRC44" s="7"/>
      <c r="BRD44" s="7"/>
      <c r="BRE44" s="7"/>
      <c r="BRF44" s="7"/>
      <c r="BRG44" s="7"/>
      <c r="BRH44" s="7"/>
      <c r="BRI44" s="7"/>
      <c r="BRJ44" s="7"/>
      <c r="BRK44" s="7"/>
      <c r="BRL44" s="7"/>
      <c r="BRM44" s="7"/>
      <c r="BRN44" s="7"/>
      <c r="BRO44" s="7"/>
      <c r="BRP44" s="7"/>
      <c r="BRQ44" s="7"/>
      <c r="BRR44" s="7"/>
      <c r="BRS44" s="7"/>
      <c r="BRT44" s="7"/>
      <c r="BRU44" s="7"/>
      <c r="BRV44" s="7"/>
      <c r="BRW44" s="7"/>
      <c r="BRX44" s="7"/>
      <c r="BRY44" s="7"/>
      <c r="BRZ44" s="7"/>
      <c r="BSA44" s="7"/>
      <c r="BSB44" s="7"/>
      <c r="BSC44" s="7"/>
      <c r="BSD44" s="7"/>
      <c r="BSE44" s="7"/>
      <c r="BSF44" s="7"/>
      <c r="BSG44" s="7"/>
      <c r="BSH44" s="7"/>
      <c r="BSI44" s="7"/>
      <c r="BSJ44" s="7"/>
      <c r="BSK44" s="7"/>
      <c r="BSL44" s="7"/>
      <c r="BSM44" s="7"/>
      <c r="BSN44" s="7"/>
      <c r="BSO44" s="7"/>
      <c r="BSP44" s="7"/>
      <c r="BSQ44" s="7"/>
      <c r="BSR44" s="7"/>
      <c r="BSS44" s="7"/>
      <c r="BST44" s="7"/>
      <c r="BSU44" s="7"/>
      <c r="BSV44" s="7"/>
      <c r="BSW44" s="7"/>
      <c r="BSX44" s="7"/>
      <c r="BSY44" s="7"/>
      <c r="BSZ44" s="7"/>
      <c r="BTA44" s="7"/>
      <c r="BTB44" s="7"/>
      <c r="BTC44" s="7"/>
      <c r="BTD44" s="7"/>
      <c r="BTE44" s="7"/>
      <c r="BTF44" s="7"/>
      <c r="BTG44" s="7"/>
      <c r="BTH44" s="7"/>
      <c r="BTI44" s="7"/>
      <c r="BTJ44" s="7"/>
      <c r="BTK44" s="7"/>
      <c r="BTL44" s="7"/>
      <c r="BTM44" s="7"/>
      <c r="BTN44" s="7"/>
      <c r="BTO44" s="7"/>
      <c r="BTP44" s="7"/>
      <c r="BTQ44" s="7"/>
      <c r="BTR44" s="7"/>
      <c r="BTS44" s="7"/>
      <c r="BTT44" s="7"/>
      <c r="BTU44" s="7"/>
      <c r="BTV44" s="7"/>
      <c r="BTW44" s="7"/>
      <c r="BTX44" s="7"/>
      <c r="BTY44" s="7"/>
      <c r="BTZ44" s="7"/>
      <c r="BUA44" s="7"/>
      <c r="BUB44" s="7"/>
      <c r="BUC44" s="7"/>
      <c r="BUD44" s="7"/>
      <c r="BUE44" s="7"/>
      <c r="BUF44" s="7"/>
      <c r="BUG44" s="7"/>
      <c r="BUH44" s="7"/>
      <c r="BUI44" s="7"/>
      <c r="BUJ44" s="7"/>
      <c r="BUK44" s="7"/>
      <c r="BUL44" s="7"/>
      <c r="BUM44" s="7"/>
      <c r="BUN44" s="7"/>
      <c r="BUO44" s="7"/>
      <c r="BUP44" s="7"/>
      <c r="BUQ44" s="7"/>
      <c r="BUR44" s="7"/>
      <c r="BUS44" s="7"/>
      <c r="BUT44" s="7"/>
      <c r="BUU44" s="7"/>
      <c r="BUV44" s="7"/>
      <c r="BUW44" s="7"/>
      <c r="BUX44" s="7"/>
      <c r="BUY44" s="7"/>
      <c r="BUZ44" s="7"/>
      <c r="BVA44" s="7"/>
      <c r="BVB44" s="7"/>
      <c r="BVC44" s="7"/>
      <c r="BVD44" s="7"/>
      <c r="BVE44" s="7"/>
      <c r="BVF44" s="7"/>
      <c r="BVG44" s="7"/>
      <c r="BVH44" s="7"/>
      <c r="BVI44" s="7"/>
      <c r="BVJ44" s="7"/>
      <c r="BVK44" s="7"/>
      <c r="BVL44" s="7"/>
      <c r="BVM44" s="7"/>
      <c r="BVN44" s="7"/>
      <c r="BVO44" s="7"/>
      <c r="BVP44" s="7"/>
      <c r="BVQ44" s="7"/>
      <c r="BVR44" s="7"/>
      <c r="BVS44" s="7"/>
      <c r="BVT44" s="7"/>
      <c r="BVU44" s="7"/>
      <c r="BVV44" s="7"/>
      <c r="BVW44" s="7"/>
      <c r="BVX44" s="7"/>
      <c r="BVY44" s="7"/>
      <c r="BVZ44" s="7"/>
      <c r="BWA44" s="7"/>
      <c r="BWB44" s="7"/>
      <c r="BWC44" s="7"/>
      <c r="BWD44" s="7"/>
      <c r="BWE44" s="7"/>
      <c r="BWF44" s="7"/>
      <c r="BWG44" s="7"/>
      <c r="BWH44" s="7"/>
      <c r="BWI44" s="7"/>
      <c r="BWJ44" s="7"/>
      <c r="BWK44" s="7"/>
      <c r="BWL44" s="7"/>
      <c r="BWM44" s="7"/>
      <c r="BWN44" s="7"/>
      <c r="BWO44" s="7"/>
      <c r="BWP44" s="7"/>
      <c r="BWQ44" s="7"/>
      <c r="BWR44" s="7"/>
      <c r="BWS44" s="7"/>
      <c r="BWT44" s="7"/>
      <c r="BWU44" s="7"/>
      <c r="BWV44" s="7"/>
      <c r="BWW44" s="7"/>
      <c r="BWX44" s="7"/>
      <c r="BWY44" s="7"/>
      <c r="BWZ44" s="7"/>
      <c r="BXA44" s="7"/>
      <c r="BXB44" s="7"/>
      <c r="BXC44" s="7"/>
      <c r="BXD44" s="7"/>
      <c r="BXE44" s="7"/>
      <c r="BXF44" s="7"/>
      <c r="BXG44" s="7"/>
      <c r="BXH44" s="7"/>
      <c r="BXI44" s="7"/>
      <c r="BXJ44" s="7"/>
      <c r="BXK44" s="7"/>
      <c r="BXL44" s="7"/>
      <c r="BXM44" s="7"/>
      <c r="BXN44" s="7"/>
      <c r="BXO44" s="7"/>
      <c r="BXP44" s="7"/>
      <c r="BXQ44" s="7"/>
      <c r="BXR44" s="7"/>
      <c r="BXS44" s="7"/>
      <c r="BXT44" s="7"/>
      <c r="BXU44" s="7"/>
      <c r="BXV44" s="7"/>
      <c r="BXW44" s="7"/>
      <c r="BXX44" s="7"/>
      <c r="BXY44" s="7"/>
      <c r="BXZ44" s="7"/>
      <c r="BYA44" s="7"/>
      <c r="BYB44" s="7"/>
      <c r="BYC44" s="7"/>
      <c r="BYD44" s="7"/>
      <c r="BYE44" s="7"/>
      <c r="BYF44" s="7"/>
      <c r="BYG44" s="7"/>
      <c r="BYH44" s="7"/>
      <c r="BYI44" s="7"/>
      <c r="BYJ44" s="7"/>
      <c r="BYK44" s="7"/>
      <c r="BYL44" s="7"/>
      <c r="BYM44" s="7"/>
      <c r="BYN44" s="7"/>
      <c r="BYO44" s="7"/>
      <c r="BYP44" s="7"/>
      <c r="BYQ44" s="7"/>
      <c r="BYR44" s="7"/>
      <c r="BYS44" s="7"/>
      <c r="BYT44" s="7"/>
      <c r="BYU44" s="7"/>
      <c r="BYV44" s="7"/>
      <c r="BYW44" s="7"/>
      <c r="BYX44" s="7"/>
      <c r="BYY44" s="7"/>
      <c r="BYZ44" s="7"/>
      <c r="BZA44" s="7"/>
      <c r="BZB44" s="7"/>
      <c r="BZC44" s="7"/>
      <c r="BZD44" s="7"/>
      <c r="BZE44" s="7"/>
      <c r="BZF44" s="7"/>
      <c r="BZG44" s="7"/>
      <c r="BZH44" s="7"/>
      <c r="BZI44" s="7"/>
      <c r="BZJ44" s="7"/>
      <c r="BZK44" s="7"/>
      <c r="BZL44" s="7"/>
      <c r="BZM44" s="7"/>
      <c r="BZN44" s="7"/>
      <c r="BZO44" s="7"/>
      <c r="BZP44" s="7"/>
      <c r="BZQ44" s="7"/>
      <c r="BZR44" s="7"/>
      <c r="BZS44" s="7"/>
      <c r="BZT44" s="7"/>
      <c r="BZU44" s="7"/>
      <c r="BZV44" s="7"/>
      <c r="BZW44" s="7"/>
      <c r="BZX44" s="7"/>
      <c r="BZY44" s="7"/>
      <c r="BZZ44" s="7"/>
      <c r="CAA44" s="7"/>
      <c r="CAB44" s="7"/>
      <c r="CAC44" s="7"/>
      <c r="CAD44" s="7"/>
      <c r="CAE44" s="7"/>
      <c r="CAF44" s="7"/>
      <c r="CAG44" s="7"/>
      <c r="CAH44" s="7"/>
      <c r="CAI44" s="7"/>
      <c r="CAJ44" s="7"/>
      <c r="CAK44" s="7"/>
      <c r="CAL44" s="7"/>
      <c r="CAM44" s="7"/>
      <c r="CAN44" s="7"/>
      <c r="CAO44" s="7"/>
      <c r="CAP44" s="7"/>
      <c r="CAQ44" s="7"/>
      <c r="CAR44" s="7"/>
      <c r="CAS44" s="7"/>
      <c r="CAT44" s="7"/>
      <c r="CAU44" s="7"/>
      <c r="CAV44" s="7"/>
      <c r="CAW44" s="7"/>
      <c r="CAX44" s="7"/>
      <c r="CAY44" s="7"/>
      <c r="CAZ44" s="7"/>
      <c r="CBA44" s="7"/>
      <c r="CBB44" s="7"/>
      <c r="CBC44" s="7"/>
      <c r="CBD44" s="7"/>
      <c r="CBE44" s="7"/>
      <c r="CBF44" s="7"/>
      <c r="CBG44" s="7"/>
      <c r="CBH44" s="7"/>
      <c r="CBI44" s="7"/>
      <c r="CBJ44" s="7"/>
      <c r="CBK44" s="7"/>
      <c r="CBL44" s="7"/>
      <c r="CBM44" s="7"/>
      <c r="CBN44" s="7"/>
      <c r="CBO44" s="7"/>
      <c r="CBP44" s="7"/>
      <c r="CBQ44" s="7"/>
      <c r="CBR44" s="7"/>
      <c r="CBS44" s="7"/>
      <c r="CBT44" s="7"/>
      <c r="CBU44" s="7"/>
      <c r="CBV44" s="7"/>
      <c r="CBW44" s="7"/>
      <c r="CBX44" s="7"/>
      <c r="CBY44" s="7"/>
      <c r="CBZ44" s="7"/>
      <c r="CCA44" s="7"/>
      <c r="CCB44" s="7"/>
      <c r="CCC44" s="7"/>
      <c r="CCD44" s="7"/>
      <c r="CCE44" s="7"/>
      <c r="CCF44" s="7"/>
      <c r="CCG44" s="7"/>
      <c r="CCH44" s="7"/>
      <c r="CCI44" s="7"/>
      <c r="CCJ44" s="7"/>
      <c r="CCK44" s="7"/>
      <c r="CCL44" s="7"/>
      <c r="CCM44" s="7"/>
      <c r="CCN44" s="7"/>
      <c r="CCO44" s="7"/>
      <c r="CCP44" s="7"/>
      <c r="CCQ44" s="7"/>
      <c r="CCR44" s="7"/>
      <c r="CCS44" s="7"/>
      <c r="CCT44" s="7"/>
      <c r="CCU44" s="7"/>
      <c r="CCV44" s="7"/>
      <c r="CCW44" s="7"/>
      <c r="CCX44" s="7"/>
      <c r="CCY44" s="7"/>
      <c r="CCZ44" s="7"/>
      <c r="CDA44" s="7"/>
      <c r="CDB44" s="7"/>
      <c r="CDC44" s="7"/>
      <c r="CDD44" s="7"/>
      <c r="CDE44" s="7"/>
      <c r="CDF44" s="7"/>
      <c r="CDG44" s="7"/>
      <c r="CDH44" s="7"/>
      <c r="CDI44" s="7"/>
      <c r="CDJ44" s="7"/>
      <c r="CDK44" s="7"/>
      <c r="CDL44" s="7"/>
      <c r="CDM44" s="7"/>
      <c r="CDN44" s="7"/>
      <c r="CDO44" s="7"/>
      <c r="CDP44" s="7"/>
      <c r="CDQ44" s="7"/>
      <c r="CDR44" s="7"/>
      <c r="CDS44" s="7"/>
      <c r="CDT44" s="7"/>
      <c r="CDU44" s="7"/>
      <c r="CDV44" s="7"/>
      <c r="CDW44" s="7"/>
      <c r="CDX44" s="7"/>
      <c r="CDY44" s="7"/>
      <c r="CDZ44" s="7"/>
      <c r="CEA44" s="7"/>
      <c r="CEB44" s="7"/>
      <c r="CEC44" s="7"/>
      <c r="CED44" s="7"/>
      <c r="CEE44" s="7"/>
      <c r="CEF44" s="7"/>
      <c r="CEG44" s="7"/>
      <c r="CEH44" s="7"/>
      <c r="CEI44" s="7"/>
      <c r="CEJ44" s="7"/>
      <c r="CEK44" s="7"/>
      <c r="CEL44" s="7"/>
      <c r="CEM44" s="7"/>
      <c r="CEN44" s="7"/>
      <c r="CEO44" s="7"/>
      <c r="CEP44" s="7"/>
      <c r="CEQ44" s="7"/>
      <c r="CER44" s="7"/>
      <c r="CES44" s="7"/>
      <c r="CET44" s="7"/>
      <c r="CEU44" s="7"/>
      <c r="CEV44" s="7"/>
      <c r="CEW44" s="7"/>
      <c r="CEX44" s="7"/>
      <c r="CEY44" s="7"/>
      <c r="CEZ44" s="7"/>
      <c r="CFA44" s="7"/>
      <c r="CFB44" s="7"/>
      <c r="CFC44" s="7"/>
      <c r="CFD44" s="7"/>
      <c r="CFE44" s="7"/>
      <c r="CFF44" s="7"/>
      <c r="CFG44" s="7"/>
      <c r="CFH44" s="7"/>
      <c r="CFI44" s="7"/>
      <c r="CFJ44" s="7"/>
      <c r="CFK44" s="7"/>
      <c r="CFL44" s="7"/>
      <c r="CFM44" s="7"/>
      <c r="CFN44" s="7"/>
      <c r="CFO44" s="7"/>
      <c r="CFP44" s="7"/>
      <c r="CFQ44" s="7"/>
      <c r="CFR44" s="7"/>
      <c r="CFS44" s="7"/>
      <c r="CFT44" s="7"/>
      <c r="CFU44" s="7"/>
      <c r="CFV44" s="7"/>
      <c r="CFW44" s="7"/>
      <c r="CFX44" s="7"/>
      <c r="CFY44" s="7"/>
      <c r="CFZ44" s="7"/>
      <c r="CGA44" s="7"/>
      <c r="CGB44" s="7"/>
      <c r="CGC44" s="7"/>
      <c r="CGD44" s="7"/>
      <c r="CGE44" s="7"/>
      <c r="CGF44" s="7"/>
      <c r="CGG44" s="7"/>
      <c r="CGH44" s="7"/>
      <c r="CGI44" s="7"/>
      <c r="CGJ44" s="7"/>
      <c r="CGK44" s="7"/>
      <c r="CGL44" s="7"/>
      <c r="CGM44" s="7"/>
      <c r="CGN44" s="7"/>
      <c r="CGO44" s="7"/>
      <c r="CGP44" s="7"/>
      <c r="CGQ44" s="7"/>
      <c r="CGR44" s="7"/>
      <c r="CGS44" s="7"/>
      <c r="CGT44" s="7"/>
      <c r="CGU44" s="7"/>
      <c r="CGV44" s="7"/>
      <c r="CGW44" s="7"/>
      <c r="CGX44" s="7"/>
      <c r="CGY44" s="7"/>
      <c r="CGZ44" s="7"/>
      <c r="CHA44" s="7"/>
      <c r="CHB44" s="7"/>
      <c r="CHC44" s="7"/>
      <c r="CHD44" s="7"/>
      <c r="CHE44" s="7"/>
      <c r="CHF44" s="7"/>
      <c r="CHG44" s="7"/>
      <c r="CHH44" s="7"/>
      <c r="CHI44" s="7"/>
      <c r="CHJ44" s="7"/>
      <c r="CHK44" s="7"/>
      <c r="CHL44" s="7"/>
      <c r="CHM44" s="7"/>
      <c r="CHN44" s="7"/>
      <c r="CHO44" s="7"/>
      <c r="CHP44" s="7"/>
      <c r="CHQ44" s="7"/>
      <c r="CHR44" s="7"/>
      <c r="CHS44" s="7"/>
      <c r="CHT44" s="7"/>
      <c r="CHU44" s="7"/>
      <c r="CHV44" s="7"/>
      <c r="CHW44" s="7"/>
      <c r="CHX44" s="7"/>
      <c r="CHY44" s="7"/>
      <c r="CHZ44" s="7"/>
      <c r="CIA44" s="7"/>
      <c r="CIB44" s="7"/>
      <c r="CIC44" s="7"/>
      <c r="CID44" s="7"/>
      <c r="CIE44" s="7"/>
      <c r="CIF44" s="7"/>
      <c r="CIG44" s="7"/>
      <c r="CIH44" s="7"/>
      <c r="CII44" s="7"/>
      <c r="CIJ44" s="7"/>
      <c r="CIK44" s="7"/>
      <c r="CIL44" s="7"/>
      <c r="CIM44" s="7"/>
      <c r="CIN44" s="7"/>
      <c r="CIO44" s="7"/>
      <c r="CIP44" s="7"/>
      <c r="CIQ44" s="7"/>
      <c r="CIR44" s="7"/>
      <c r="CIS44" s="7"/>
      <c r="CIT44" s="7"/>
      <c r="CIU44" s="7"/>
      <c r="CIV44" s="7"/>
      <c r="CIW44" s="7"/>
      <c r="CIX44" s="7"/>
      <c r="CIY44" s="7"/>
      <c r="CIZ44" s="7"/>
      <c r="CJA44" s="7"/>
      <c r="CJB44" s="7"/>
      <c r="CJC44" s="7"/>
      <c r="CJD44" s="7"/>
      <c r="CJE44" s="7"/>
      <c r="CJF44" s="7"/>
      <c r="CJG44" s="7"/>
      <c r="CJH44" s="7"/>
      <c r="CJI44" s="7"/>
      <c r="CJJ44" s="7"/>
      <c r="CJK44" s="7"/>
      <c r="CJL44" s="7"/>
      <c r="CJM44" s="7"/>
      <c r="CJN44" s="7"/>
      <c r="CJO44" s="7"/>
      <c r="CJP44" s="7"/>
      <c r="CJQ44" s="7"/>
      <c r="CJR44" s="7"/>
      <c r="CJS44" s="7"/>
      <c r="CJT44" s="7"/>
      <c r="CJU44" s="7"/>
      <c r="CJV44" s="7"/>
      <c r="CJW44" s="7"/>
      <c r="CJX44" s="7"/>
      <c r="CJY44" s="7"/>
      <c r="CJZ44" s="7"/>
      <c r="CKA44" s="7"/>
      <c r="CKB44" s="7"/>
      <c r="CKC44" s="7"/>
      <c r="CKD44" s="7"/>
      <c r="CKE44" s="7"/>
      <c r="CKF44" s="7"/>
      <c r="CKG44" s="7"/>
      <c r="CKH44" s="7"/>
      <c r="CKI44" s="7"/>
      <c r="CKJ44" s="7"/>
      <c r="CKK44" s="7"/>
      <c r="CKL44" s="7"/>
      <c r="CKM44" s="7"/>
      <c r="CKN44" s="7"/>
      <c r="CKO44" s="7"/>
      <c r="CKP44" s="7"/>
      <c r="CKQ44" s="7"/>
      <c r="CKR44" s="7"/>
      <c r="CKS44" s="7"/>
      <c r="CKT44" s="7"/>
      <c r="CKU44" s="7"/>
      <c r="CKV44" s="7"/>
      <c r="CKW44" s="7"/>
      <c r="CKX44" s="7"/>
      <c r="CKY44" s="7"/>
      <c r="CKZ44" s="7"/>
      <c r="CLA44" s="7"/>
      <c r="CLB44" s="7"/>
      <c r="CLC44" s="7"/>
      <c r="CLD44" s="7"/>
      <c r="CLE44" s="7"/>
      <c r="CLF44" s="7"/>
      <c r="CLG44" s="7"/>
      <c r="CLH44" s="7"/>
      <c r="CLI44" s="7"/>
      <c r="CLJ44" s="7"/>
      <c r="CLK44" s="7"/>
      <c r="CLL44" s="7"/>
      <c r="CLM44" s="7"/>
      <c r="CLN44" s="7"/>
      <c r="CLO44" s="7"/>
      <c r="CLP44" s="7"/>
      <c r="CLQ44" s="7"/>
      <c r="CLR44" s="7"/>
      <c r="CLS44" s="7"/>
      <c r="CLT44" s="7"/>
      <c r="CLU44" s="7"/>
      <c r="CLV44" s="7"/>
      <c r="CLW44" s="7"/>
      <c r="CLX44" s="7"/>
      <c r="CLY44" s="7"/>
      <c r="CLZ44" s="7"/>
      <c r="CMA44" s="7"/>
      <c r="CMB44" s="7"/>
      <c r="CMC44" s="7"/>
      <c r="CMD44" s="7"/>
      <c r="CME44" s="7"/>
      <c r="CMF44" s="7"/>
      <c r="CMG44" s="7"/>
      <c r="CMH44" s="7"/>
      <c r="CMI44" s="7"/>
      <c r="CMJ44" s="7"/>
      <c r="CMK44" s="7"/>
      <c r="CML44" s="7"/>
      <c r="CMM44" s="7"/>
      <c r="CMN44" s="7"/>
      <c r="CMO44" s="7"/>
      <c r="CMP44" s="7"/>
      <c r="CMQ44" s="7"/>
      <c r="CMR44" s="7"/>
      <c r="CMS44" s="7"/>
      <c r="CMT44" s="7"/>
      <c r="CMU44" s="7"/>
      <c r="CMV44" s="7"/>
      <c r="CMW44" s="7"/>
      <c r="CMX44" s="7"/>
      <c r="CMY44" s="7"/>
      <c r="CMZ44" s="7"/>
      <c r="CNA44" s="7"/>
      <c r="CNB44" s="7"/>
      <c r="CNC44" s="7"/>
      <c r="CND44" s="7"/>
      <c r="CNE44" s="7"/>
      <c r="CNF44" s="7"/>
      <c r="CNG44" s="7"/>
      <c r="CNH44" s="7"/>
      <c r="CNI44" s="7"/>
      <c r="CNJ44" s="7"/>
      <c r="CNK44" s="7"/>
      <c r="CNL44" s="7"/>
      <c r="CNM44" s="7"/>
      <c r="CNN44" s="7"/>
      <c r="CNO44" s="7"/>
      <c r="CNP44" s="7"/>
      <c r="CNQ44" s="7"/>
      <c r="CNR44" s="7"/>
      <c r="CNS44" s="7"/>
      <c r="CNT44" s="7"/>
      <c r="CNU44" s="7"/>
      <c r="CNV44" s="7"/>
      <c r="CNW44" s="7"/>
      <c r="CNX44" s="7"/>
      <c r="CNY44" s="7"/>
      <c r="CNZ44" s="7"/>
      <c r="COA44" s="7"/>
      <c r="COB44" s="7"/>
      <c r="COC44" s="7"/>
      <c r="COD44" s="7"/>
      <c r="COE44" s="7"/>
      <c r="COF44" s="7"/>
      <c r="COG44" s="7"/>
      <c r="COH44" s="7"/>
      <c r="COI44" s="7"/>
      <c r="COJ44" s="7"/>
      <c r="COK44" s="7"/>
      <c r="COL44" s="7"/>
      <c r="COM44" s="7"/>
      <c r="CON44" s="7"/>
      <c r="COO44" s="7"/>
      <c r="COP44" s="7"/>
      <c r="COQ44" s="7"/>
      <c r="COR44" s="7"/>
      <c r="COS44" s="7"/>
      <c r="COT44" s="7"/>
      <c r="COU44" s="7"/>
      <c r="COV44" s="7"/>
      <c r="COW44" s="7"/>
      <c r="COX44" s="7"/>
      <c r="COY44" s="7"/>
      <c r="COZ44" s="7"/>
      <c r="CPA44" s="7"/>
      <c r="CPB44" s="7"/>
      <c r="CPC44" s="7"/>
      <c r="CPD44" s="7"/>
      <c r="CPE44" s="7"/>
      <c r="CPF44" s="7"/>
      <c r="CPG44" s="7"/>
      <c r="CPH44" s="7"/>
      <c r="CPI44" s="7"/>
      <c r="CPJ44" s="7"/>
      <c r="CPK44" s="7"/>
      <c r="CPL44" s="7"/>
      <c r="CPM44" s="7"/>
      <c r="CPN44" s="7"/>
      <c r="CPO44" s="7"/>
      <c r="CPP44" s="7"/>
      <c r="CPQ44" s="7"/>
      <c r="CPR44" s="7"/>
      <c r="CPS44" s="7"/>
      <c r="CPT44" s="7"/>
      <c r="CPU44" s="7"/>
      <c r="CPV44" s="7"/>
      <c r="CPW44" s="7"/>
      <c r="CPX44" s="7"/>
      <c r="CPY44" s="7"/>
      <c r="CPZ44" s="7"/>
      <c r="CQA44" s="7"/>
      <c r="CQB44" s="7"/>
      <c r="CQC44" s="7"/>
      <c r="CQD44" s="7"/>
      <c r="CQE44" s="7"/>
      <c r="CQF44" s="7"/>
      <c r="CQG44" s="7"/>
      <c r="CQH44" s="7"/>
      <c r="CQI44" s="7"/>
      <c r="CQJ44" s="7"/>
      <c r="CQK44" s="7"/>
      <c r="CQL44" s="7"/>
      <c r="CQM44" s="7"/>
      <c r="CQN44" s="7"/>
      <c r="CQO44" s="7"/>
      <c r="CQP44" s="7"/>
      <c r="CQQ44" s="7"/>
      <c r="CQR44" s="7"/>
      <c r="CQS44" s="7"/>
      <c r="CQT44" s="7"/>
      <c r="CQU44" s="7"/>
      <c r="CQV44" s="7"/>
      <c r="CQW44" s="7"/>
      <c r="CQX44" s="7"/>
      <c r="CQY44" s="7"/>
      <c r="CQZ44" s="7"/>
      <c r="CRA44" s="7"/>
      <c r="CRB44" s="7"/>
      <c r="CRC44" s="7"/>
      <c r="CRD44" s="7"/>
      <c r="CRE44" s="7"/>
      <c r="CRF44" s="7"/>
      <c r="CRG44" s="7"/>
      <c r="CRH44" s="7"/>
      <c r="CRI44" s="7"/>
      <c r="CRJ44" s="7"/>
      <c r="CRK44" s="7"/>
      <c r="CRL44" s="7"/>
      <c r="CRM44" s="7"/>
      <c r="CRN44" s="7"/>
      <c r="CRO44" s="7"/>
      <c r="CRP44" s="7"/>
      <c r="CRQ44" s="7"/>
      <c r="CRR44" s="7"/>
      <c r="CRS44" s="7"/>
      <c r="CRT44" s="7"/>
      <c r="CRU44" s="7"/>
      <c r="CRV44" s="7"/>
      <c r="CRW44" s="7"/>
      <c r="CRX44" s="7"/>
      <c r="CRY44" s="7"/>
      <c r="CRZ44" s="7"/>
      <c r="CSA44" s="7"/>
      <c r="CSB44" s="7"/>
      <c r="CSC44" s="7"/>
      <c r="CSD44" s="7"/>
      <c r="CSE44" s="7"/>
      <c r="CSF44" s="7"/>
      <c r="CSG44" s="7"/>
      <c r="CSH44" s="7"/>
      <c r="CSI44" s="7"/>
      <c r="CSJ44" s="7"/>
      <c r="CSK44" s="7"/>
      <c r="CSL44" s="7"/>
      <c r="CSM44" s="7"/>
      <c r="CSN44" s="7"/>
      <c r="CSO44" s="7"/>
      <c r="CSP44" s="7"/>
      <c r="CSQ44" s="7"/>
      <c r="CSR44" s="7"/>
      <c r="CSS44" s="7"/>
      <c r="CST44" s="7"/>
      <c r="CSU44" s="7"/>
      <c r="CSV44" s="7"/>
      <c r="CSW44" s="7"/>
      <c r="CSX44" s="7"/>
      <c r="CSY44" s="7"/>
      <c r="CSZ44" s="7"/>
      <c r="CTA44" s="7"/>
      <c r="CTB44" s="7"/>
      <c r="CTC44" s="7"/>
      <c r="CTD44" s="7"/>
      <c r="CTE44" s="7"/>
      <c r="CTF44" s="7"/>
      <c r="CTG44" s="7"/>
      <c r="CTH44" s="7"/>
      <c r="CTI44" s="7"/>
      <c r="CTJ44" s="7"/>
      <c r="CTK44" s="7"/>
      <c r="CTL44" s="7"/>
      <c r="CTM44" s="7"/>
      <c r="CTN44" s="7"/>
      <c r="CTO44" s="7"/>
      <c r="CTP44" s="7"/>
      <c r="CTQ44" s="7"/>
      <c r="CTR44" s="7"/>
      <c r="CTS44" s="7"/>
      <c r="CTT44" s="7"/>
      <c r="CTU44" s="7"/>
      <c r="CTV44" s="7"/>
      <c r="CTW44" s="7"/>
      <c r="CTX44" s="7"/>
      <c r="CTY44" s="7"/>
      <c r="CTZ44" s="7"/>
      <c r="CUA44" s="7"/>
      <c r="CUB44" s="7"/>
      <c r="CUC44" s="7"/>
      <c r="CUD44" s="7"/>
      <c r="CUE44" s="7"/>
      <c r="CUF44" s="7"/>
      <c r="CUG44" s="7"/>
      <c r="CUH44" s="7"/>
      <c r="CUI44" s="7"/>
      <c r="CUJ44" s="7"/>
      <c r="CUK44" s="7"/>
      <c r="CUL44" s="7"/>
      <c r="CUM44" s="7"/>
      <c r="CUN44" s="7"/>
      <c r="CUO44" s="7"/>
      <c r="CUP44" s="7"/>
      <c r="CUQ44" s="7"/>
      <c r="CUR44" s="7"/>
      <c r="CUS44" s="7"/>
      <c r="CUT44" s="7"/>
      <c r="CUU44" s="7"/>
      <c r="CUV44" s="7"/>
      <c r="CUW44" s="7"/>
      <c r="CUX44" s="7"/>
      <c r="CUY44" s="7"/>
      <c r="CUZ44" s="7"/>
      <c r="CVA44" s="7"/>
      <c r="CVB44" s="7"/>
      <c r="CVC44" s="7"/>
      <c r="CVD44" s="7"/>
      <c r="CVE44" s="7"/>
      <c r="CVF44" s="7"/>
      <c r="CVG44" s="7"/>
      <c r="CVH44" s="7"/>
      <c r="CVI44" s="7"/>
      <c r="CVJ44" s="7"/>
      <c r="CVK44" s="7"/>
      <c r="CVL44" s="7"/>
      <c r="CVM44" s="7"/>
      <c r="CVN44" s="7"/>
      <c r="CVO44" s="7"/>
      <c r="CVP44" s="7"/>
      <c r="CVQ44" s="7"/>
      <c r="CVR44" s="7"/>
      <c r="CVS44" s="7"/>
      <c r="CVT44" s="7"/>
      <c r="CVU44" s="7"/>
      <c r="CVV44" s="7"/>
      <c r="CVW44" s="7"/>
      <c r="CVX44" s="7"/>
      <c r="CVY44" s="7"/>
      <c r="CVZ44" s="7"/>
      <c r="CWA44" s="7"/>
      <c r="CWB44" s="7"/>
      <c r="CWC44" s="7"/>
      <c r="CWD44" s="7"/>
      <c r="CWE44" s="7"/>
      <c r="CWF44" s="7"/>
      <c r="CWG44" s="7"/>
      <c r="CWH44" s="7"/>
      <c r="CWI44" s="7"/>
      <c r="CWJ44" s="7"/>
      <c r="CWK44" s="7"/>
      <c r="CWL44" s="7"/>
      <c r="CWM44" s="7"/>
      <c r="CWN44" s="7"/>
      <c r="CWO44" s="7"/>
      <c r="CWP44" s="7"/>
      <c r="CWQ44" s="7"/>
      <c r="CWR44" s="7"/>
      <c r="CWS44" s="7"/>
      <c r="CWT44" s="7"/>
      <c r="CWU44" s="7"/>
      <c r="CWV44" s="7"/>
      <c r="CWW44" s="7"/>
      <c r="CWX44" s="7"/>
      <c r="CWY44" s="7"/>
      <c r="CWZ44" s="7"/>
      <c r="CXA44" s="7"/>
      <c r="CXB44" s="7"/>
      <c r="CXC44" s="7"/>
      <c r="CXD44" s="7"/>
      <c r="CXE44" s="7"/>
      <c r="CXF44" s="7"/>
      <c r="CXG44" s="7"/>
      <c r="CXH44" s="7"/>
      <c r="CXI44" s="7"/>
      <c r="CXJ44" s="7"/>
      <c r="CXK44" s="7"/>
      <c r="CXL44" s="7"/>
      <c r="CXM44" s="7"/>
      <c r="CXN44" s="7"/>
      <c r="CXO44" s="7"/>
      <c r="CXP44" s="7"/>
      <c r="CXQ44" s="7"/>
      <c r="CXR44" s="7"/>
      <c r="CXS44" s="7"/>
      <c r="CXT44" s="7"/>
      <c r="CXU44" s="7"/>
      <c r="CXV44" s="7"/>
      <c r="CXW44" s="7"/>
      <c r="CXX44" s="7"/>
      <c r="CXY44" s="7"/>
      <c r="CXZ44" s="7"/>
      <c r="CYA44" s="7"/>
      <c r="CYB44" s="7"/>
      <c r="CYC44" s="7"/>
      <c r="CYD44" s="7"/>
      <c r="CYE44" s="7"/>
      <c r="CYF44" s="7"/>
      <c r="CYG44" s="7"/>
      <c r="CYH44" s="7"/>
      <c r="CYI44" s="7"/>
      <c r="CYJ44" s="7"/>
      <c r="CYK44" s="7"/>
      <c r="CYL44" s="7"/>
      <c r="CYM44" s="7"/>
      <c r="CYN44" s="7"/>
      <c r="CYO44" s="7"/>
      <c r="CYP44" s="7"/>
      <c r="CYQ44" s="7"/>
      <c r="CYR44" s="7"/>
      <c r="CYS44" s="7"/>
      <c r="CYT44" s="7"/>
      <c r="CYU44" s="7"/>
      <c r="CYV44" s="7"/>
      <c r="CYW44" s="7"/>
      <c r="CYX44" s="7"/>
      <c r="CYY44" s="7"/>
      <c r="CYZ44" s="7"/>
      <c r="CZA44" s="7"/>
      <c r="CZB44" s="7"/>
      <c r="CZC44" s="7"/>
      <c r="CZD44" s="7"/>
      <c r="CZE44" s="7"/>
      <c r="CZF44" s="7"/>
      <c r="CZG44" s="7"/>
      <c r="CZH44" s="7"/>
      <c r="CZI44" s="7"/>
      <c r="CZJ44" s="7"/>
      <c r="CZK44" s="7"/>
      <c r="CZL44" s="7"/>
      <c r="CZM44" s="7"/>
      <c r="CZN44" s="7"/>
      <c r="CZO44" s="7"/>
      <c r="CZP44" s="7"/>
      <c r="CZQ44" s="7"/>
      <c r="CZR44" s="7"/>
      <c r="CZS44" s="7"/>
      <c r="CZT44" s="7"/>
      <c r="CZU44" s="7"/>
      <c r="CZV44" s="7"/>
      <c r="CZW44" s="7"/>
      <c r="CZX44" s="7"/>
      <c r="CZY44" s="7"/>
      <c r="CZZ44" s="7"/>
      <c r="DAA44" s="7"/>
      <c r="DAB44" s="7"/>
      <c r="DAC44" s="7"/>
      <c r="DAD44" s="7"/>
      <c r="DAE44" s="7"/>
      <c r="DAF44" s="7"/>
      <c r="DAG44" s="7"/>
      <c r="DAH44" s="7"/>
      <c r="DAI44" s="7"/>
      <c r="DAJ44" s="7"/>
      <c r="DAK44" s="7"/>
      <c r="DAL44" s="7"/>
      <c r="DAM44" s="7"/>
      <c r="DAN44" s="7"/>
      <c r="DAO44" s="7"/>
      <c r="DAP44" s="7"/>
      <c r="DAQ44" s="7"/>
      <c r="DAR44" s="7"/>
      <c r="DAS44" s="7"/>
      <c r="DAT44" s="7"/>
      <c r="DAU44" s="7"/>
      <c r="DAV44" s="7"/>
      <c r="DAW44" s="7"/>
      <c r="DAX44" s="7"/>
      <c r="DAY44" s="7"/>
      <c r="DAZ44" s="7"/>
      <c r="DBA44" s="7"/>
      <c r="DBB44" s="7"/>
      <c r="DBC44" s="7"/>
      <c r="DBD44" s="7"/>
      <c r="DBE44" s="7"/>
      <c r="DBF44" s="7"/>
      <c r="DBG44" s="7"/>
      <c r="DBH44" s="7"/>
      <c r="DBI44" s="7"/>
      <c r="DBJ44" s="7"/>
      <c r="DBK44" s="7"/>
      <c r="DBL44" s="7"/>
      <c r="DBM44" s="7"/>
      <c r="DBN44" s="7"/>
      <c r="DBO44" s="7"/>
      <c r="DBP44" s="7"/>
      <c r="DBQ44" s="7"/>
      <c r="DBR44" s="7"/>
      <c r="DBS44" s="7"/>
      <c r="DBT44" s="7"/>
      <c r="DBU44" s="7"/>
      <c r="DBV44" s="7"/>
      <c r="DBW44" s="7"/>
      <c r="DBX44" s="7"/>
      <c r="DBY44" s="7"/>
      <c r="DBZ44" s="7"/>
      <c r="DCA44" s="7"/>
      <c r="DCB44" s="7"/>
      <c r="DCC44" s="7"/>
      <c r="DCD44" s="7"/>
      <c r="DCE44" s="7"/>
      <c r="DCF44" s="7"/>
      <c r="DCG44" s="7"/>
      <c r="DCH44" s="7"/>
      <c r="DCI44" s="7"/>
      <c r="DCJ44" s="7"/>
      <c r="DCK44" s="7"/>
      <c r="DCL44" s="7"/>
      <c r="DCM44" s="7"/>
      <c r="DCN44" s="7"/>
      <c r="DCO44" s="7"/>
      <c r="DCP44" s="7"/>
      <c r="DCQ44" s="7"/>
      <c r="DCR44" s="7"/>
      <c r="DCS44" s="7"/>
      <c r="DCT44" s="7"/>
      <c r="DCU44" s="7"/>
      <c r="DCV44" s="7"/>
      <c r="DCW44" s="7"/>
      <c r="DCX44" s="7"/>
      <c r="DCY44" s="7"/>
      <c r="DCZ44" s="7"/>
      <c r="DDA44" s="7"/>
      <c r="DDB44" s="7"/>
      <c r="DDC44" s="7"/>
      <c r="DDD44" s="7"/>
      <c r="DDE44" s="7"/>
      <c r="DDF44" s="7"/>
      <c r="DDG44" s="7"/>
      <c r="DDH44" s="7"/>
      <c r="DDI44" s="7"/>
      <c r="DDJ44" s="7"/>
      <c r="DDK44" s="7"/>
      <c r="DDL44" s="7"/>
      <c r="DDM44" s="7"/>
      <c r="DDN44" s="7"/>
      <c r="DDO44" s="7"/>
      <c r="DDP44" s="7"/>
      <c r="DDQ44" s="7"/>
      <c r="DDR44" s="7"/>
      <c r="DDS44" s="7"/>
      <c r="DDT44" s="7"/>
      <c r="DDU44" s="7"/>
      <c r="DDV44" s="7"/>
      <c r="DDW44" s="7"/>
      <c r="DDX44" s="7"/>
      <c r="DDY44" s="7"/>
      <c r="DDZ44" s="7"/>
      <c r="DEA44" s="7"/>
      <c r="DEB44" s="7"/>
      <c r="DEC44" s="7"/>
      <c r="DED44" s="7"/>
      <c r="DEE44" s="7"/>
      <c r="DEF44" s="7"/>
      <c r="DEG44" s="7"/>
      <c r="DEH44" s="7"/>
      <c r="DEI44" s="7"/>
      <c r="DEJ44" s="7"/>
      <c r="DEK44" s="7"/>
      <c r="DEL44" s="7"/>
      <c r="DEM44" s="7"/>
      <c r="DEN44" s="7"/>
      <c r="DEO44" s="7"/>
      <c r="DEP44" s="7"/>
      <c r="DEQ44" s="7"/>
      <c r="DER44" s="7"/>
      <c r="DES44" s="7"/>
      <c r="DET44" s="7"/>
      <c r="DEU44" s="7"/>
      <c r="DEV44" s="7"/>
      <c r="DEW44" s="7"/>
      <c r="DEX44" s="7"/>
      <c r="DEY44" s="7"/>
      <c r="DEZ44" s="7"/>
      <c r="DFA44" s="7"/>
      <c r="DFB44" s="7"/>
      <c r="DFC44" s="7"/>
      <c r="DFD44" s="7"/>
      <c r="DFE44" s="7"/>
      <c r="DFF44" s="7"/>
      <c r="DFG44" s="7"/>
      <c r="DFH44" s="7"/>
      <c r="DFI44" s="7"/>
      <c r="DFJ44" s="7"/>
      <c r="DFK44" s="7"/>
      <c r="DFL44" s="7"/>
      <c r="DFM44" s="7"/>
      <c r="DFN44" s="7"/>
      <c r="DFO44" s="7"/>
      <c r="DFP44" s="7"/>
      <c r="DFQ44" s="7"/>
      <c r="DFR44" s="7"/>
      <c r="DFS44" s="7"/>
      <c r="DFT44" s="7"/>
      <c r="DFU44" s="7"/>
      <c r="DFV44" s="7"/>
      <c r="DFW44" s="7"/>
      <c r="DFX44" s="7"/>
      <c r="DFY44" s="7"/>
      <c r="DFZ44" s="7"/>
      <c r="DGA44" s="7"/>
      <c r="DGB44" s="7"/>
      <c r="DGC44" s="7"/>
      <c r="DGD44" s="7"/>
      <c r="DGE44" s="7"/>
      <c r="DGF44" s="7"/>
      <c r="DGG44" s="7"/>
      <c r="DGH44" s="7"/>
      <c r="DGI44" s="7"/>
      <c r="DGJ44" s="7"/>
      <c r="DGK44" s="7"/>
      <c r="DGL44" s="7"/>
      <c r="DGM44" s="7"/>
      <c r="DGN44" s="7"/>
      <c r="DGO44" s="7"/>
      <c r="DGP44" s="7"/>
      <c r="DGQ44" s="7"/>
      <c r="DGR44" s="7"/>
      <c r="DGS44" s="7"/>
      <c r="DGT44" s="7"/>
      <c r="DGU44" s="7"/>
      <c r="DGV44" s="7"/>
      <c r="DGW44" s="7"/>
      <c r="DGX44" s="7"/>
      <c r="DGY44" s="7"/>
      <c r="DGZ44" s="7"/>
      <c r="DHA44" s="7"/>
      <c r="DHB44" s="7"/>
      <c r="DHC44" s="7"/>
      <c r="DHD44" s="7"/>
      <c r="DHE44" s="7"/>
      <c r="DHF44" s="7"/>
      <c r="DHG44" s="7"/>
      <c r="DHH44" s="7"/>
      <c r="DHI44" s="7"/>
      <c r="DHJ44" s="7"/>
      <c r="DHK44" s="7"/>
      <c r="DHL44" s="7"/>
      <c r="DHM44" s="7"/>
      <c r="DHN44" s="7"/>
      <c r="DHO44" s="7"/>
      <c r="DHP44" s="7"/>
      <c r="DHQ44" s="7"/>
      <c r="DHR44" s="7"/>
      <c r="DHS44" s="7"/>
      <c r="DHT44" s="7"/>
      <c r="DHU44" s="7"/>
      <c r="DHV44" s="7"/>
      <c r="DHW44" s="7"/>
      <c r="DHX44" s="7"/>
      <c r="DHY44" s="7"/>
      <c r="DHZ44" s="7"/>
      <c r="DIA44" s="7"/>
      <c r="DIB44" s="7"/>
      <c r="DIC44" s="7"/>
      <c r="DID44" s="7"/>
      <c r="DIE44" s="7"/>
      <c r="DIF44" s="7"/>
      <c r="DIG44" s="7"/>
      <c r="DIH44" s="7"/>
      <c r="DII44" s="7"/>
      <c r="DIJ44" s="7"/>
      <c r="DIK44" s="7"/>
      <c r="DIL44" s="7"/>
      <c r="DIM44" s="7"/>
      <c r="DIN44" s="7"/>
      <c r="DIO44" s="7"/>
      <c r="DIP44" s="7"/>
      <c r="DIQ44" s="7"/>
      <c r="DIR44" s="7"/>
      <c r="DIS44" s="7"/>
      <c r="DIT44" s="7"/>
      <c r="DIU44" s="7"/>
      <c r="DIV44" s="7"/>
      <c r="DIW44" s="7"/>
      <c r="DIX44" s="7"/>
      <c r="DIY44" s="7"/>
      <c r="DIZ44" s="7"/>
      <c r="DJA44" s="7"/>
      <c r="DJB44" s="7"/>
      <c r="DJC44" s="7"/>
      <c r="DJD44" s="7"/>
      <c r="DJE44" s="7"/>
      <c r="DJF44" s="7"/>
      <c r="DJG44" s="7"/>
      <c r="DJH44" s="7"/>
      <c r="DJI44" s="7"/>
      <c r="DJJ44" s="7"/>
      <c r="DJK44" s="7"/>
      <c r="DJL44" s="7"/>
      <c r="DJM44" s="7"/>
      <c r="DJN44" s="7"/>
      <c r="DJO44" s="7"/>
      <c r="DJP44" s="7"/>
      <c r="DJQ44" s="7"/>
      <c r="DJR44" s="7"/>
      <c r="DJS44" s="7"/>
      <c r="DJT44" s="7"/>
      <c r="DJU44" s="7"/>
      <c r="DJV44" s="7"/>
      <c r="DJW44" s="7"/>
      <c r="DJX44" s="7"/>
      <c r="DJY44" s="7"/>
      <c r="DJZ44" s="7"/>
      <c r="DKA44" s="7"/>
      <c r="DKB44" s="7"/>
      <c r="DKC44" s="7"/>
      <c r="DKD44" s="7"/>
      <c r="DKE44" s="7"/>
      <c r="DKF44" s="7"/>
      <c r="DKG44" s="7"/>
      <c r="DKH44" s="7"/>
      <c r="DKI44" s="7"/>
      <c r="DKJ44" s="7"/>
      <c r="DKK44" s="7"/>
      <c r="DKL44" s="7"/>
      <c r="DKM44" s="7"/>
      <c r="DKN44" s="7"/>
      <c r="DKO44" s="7"/>
      <c r="DKP44" s="7"/>
      <c r="DKQ44" s="7"/>
      <c r="DKR44" s="7"/>
      <c r="DKS44" s="7"/>
      <c r="DKT44" s="7"/>
      <c r="DKU44" s="7"/>
      <c r="DKV44" s="7"/>
      <c r="DKW44" s="7"/>
      <c r="DKX44" s="7"/>
      <c r="DKY44" s="7"/>
      <c r="DKZ44" s="7"/>
      <c r="DLA44" s="7"/>
      <c r="DLB44" s="7"/>
      <c r="DLC44" s="7"/>
      <c r="DLD44" s="7"/>
      <c r="DLE44" s="7"/>
      <c r="DLF44" s="7"/>
      <c r="DLG44" s="7"/>
      <c r="DLH44" s="7"/>
      <c r="DLI44" s="7"/>
      <c r="DLJ44" s="7"/>
      <c r="DLK44" s="7"/>
      <c r="DLL44" s="7"/>
      <c r="DLM44" s="7"/>
      <c r="DLN44" s="7"/>
      <c r="DLO44" s="7"/>
      <c r="DLP44" s="7"/>
      <c r="DLQ44" s="7"/>
      <c r="DLR44" s="7"/>
      <c r="DLS44" s="7"/>
      <c r="DLT44" s="7"/>
      <c r="DLU44" s="7"/>
      <c r="DLV44" s="7"/>
      <c r="DLW44" s="7"/>
      <c r="DLX44" s="7"/>
      <c r="DLY44" s="7"/>
      <c r="DLZ44" s="7"/>
      <c r="DMA44" s="7"/>
      <c r="DMB44" s="7"/>
      <c r="DMC44" s="7"/>
      <c r="DMD44" s="7"/>
      <c r="DME44" s="7"/>
      <c r="DMF44" s="7"/>
      <c r="DMG44" s="7"/>
      <c r="DMH44" s="7"/>
      <c r="DMI44" s="7"/>
      <c r="DMJ44" s="7"/>
      <c r="DMK44" s="7"/>
      <c r="DML44" s="7"/>
      <c r="DMM44" s="7"/>
      <c r="DMN44" s="7"/>
      <c r="DMO44" s="7"/>
      <c r="DMP44" s="7"/>
      <c r="DMQ44" s="7"/>
      <c r="DMR44" s="7"/>
      <c r="DMS44" s="7"/>
      <c r="DMT44" s="7"/>
      <c r="DMU44" s="7"/>
      <c r="DMV44" s="7"/>
      <c r="DMW44" s="7"/>
      <c r="DMX44" s="7"/>
      <c r="DMY44" s="7"/>
      <c r="DMZ44" s="7"/>
      <c r="DNA44" s="7"/>
      <c r="DNB44" s="7"/>
      <c r="DNC44" s="7"/>
      <c r="DND44" s="7"/>
      <c r="DNE44" s="7"/>
      <c r="DNF44" s="7"/>
      <c r="DNG44" s="7"/>
      <c r="DNH44" s="7"/>
      <c r="DNI44" s="7"/>
      <c r="DNJ44" s="7"/>
      <c r="DNK44" s="7"/>
      <c r="DNL44" s="7"/>
      <c r="DNM44" s="7"/>
      <c r="DNN44" s="7"/>
      <c r="DNO44" s="7"/>
      <c r="DNP44" s="7"/>
      <c r="DNQ44" s="7"/>
      <c r="DNR44" s="7"/>
      <c r="DNS44" s="7"/>
      <c r="DNT44" s="7"/>
      <c r="DNU44" s="7"/>
      <c r="DNV44" s="7"/>
      <c r="DNW44" s="7"/>
      <c r="DNX44" s="7"/>
      <c r="DNY44" s="7"/>
      <c r="DNZ44" s="7"/>
      <c r="DOA44" s="7"/>
      <c r="DOB44" s="7"/>
      <c r="DOC44" s="7"/>
      <c r="DOD44" s="7"/>
      <c r="DOE44" s="7"/>
      <c r="DOF44" s="7"/>
      <c r="DOG44" s="7"/>
      <c r="DOH44" s="7"/>
      <c r="DOI44" s="7"/>
      <c r="DOJ44" s="7"/>
      <c r="DOK44" s="7"/>
      <c r="DOL44" s="7"/>
      <c r="DOM44" s="7"/>
      <c r="DON44" s="7"/>
      <c r="DOO44" s="7"/>
      <c r="DOP44" s="7"/>
      <c r="DOQ44" s="7"/>
      <c r="DOR44" s="7"/>
      <c r="DOS44" s="7"/>
      <c r="DOT44" s="7"/>
      <c r="DOU44" s="7"/>
      <c r="DOV44" s="7"/>
      <c r="DOW44" s="7"/>
      <c r="DOX44" s="7"/>
      <c r="DOY44" s="7"/>
      <c r="DOZ44" s="7"/>
      <c r="DPA44" s="7"/>
      <c r="DPB44" s="7"/>
      <c r="DPC44" s="7"/>
      <c r="DPD44" s="7"/>
      <c r="DPE44" s="7"/>
      <c r="DPF44" s="7"/>
      <c r="DPG44" s="7"/>
      <c r="DPH44" s="7"/>
      <c r="DPI44" s="7"/>
      <c r="DPJ44" s="7"/>
      <c r="DPK44" s="7"/>
      <c r="DPL44" s="7"/>
      <c r="DPM44" s="7"/>
      <c r="DPN44" s="7"/>
      <c r="DPO44" s="7"/>
      <c r="DPP44" s="7"/>
      <c r="DPQ44" s="7"/>
      <c r="DPR44" s="7"/>
      <c r="DPS44" s="7"/>
      <c r="DPT44" s="7"/>
      <c r="DPU44" s="7"/>
      <c r="DPV44" s="7"/>
      <c r="DPW44" s="7"/>
      <c r="DPX44" s="7"/>
      <c r="DPY44" s="7"/>
      <c r="DPZ44" s="7"/>
      <c r="DQA44" s="7"/>
      <c r="DQB44" s="7"/>
      <c r="DQC44" s="7"/>
      <c r="DQD44" s="7"/>
      <c r="DQE44" s="7"/>
      <c r="DQF44" s="7"/>
      <c r="DQG44" s="7"/>
      <c r="DQH44" s="7"/>
      <c r="DQI44" s="7"/>
      <c r="DQJ44" s="7"/>
      <c r="DQK44" s="7"/>
      <c r="DQL44" s="7"/>
      <c r="DQM44" s="7"/>
      <c r="DQN44" s="7"/>
      <c r="DQO44" s="7"/>
      <c r="DQP44" s="7"/>
      <c r="DQQ44" s="7"/>
      <c r="DQR44" s="7"/>
      <c r="DQS44" s="7"/>
      <c r="DQT44" s="7"/>
      <c r="DQU44" s="7"/>
      <c r="DQV44" s="7"/>
      <c r="DQW44" s="7"/>
      <c r="DQX44" s="7"/>
      <c r="DQY44" s="7"/>
      <c r="DQZ44" s="7"/>
      <c r="DRA44" s="7"/>
      <c r="DRB44" s="7"/>
      <c r="DRC44" s="7"/>
      <c r="DRD44" s="7"/>
      <c r="DRE44" s="7"/>
      <c r="DRF44" s="7"/>
      <c r="DRG44" s="7"/>
      <c r="DRH44" s="7"/>
      <c r="DRI44" s="7"/>
      <c r="DRJ44" s="7"/>
      <c r="DRK44" s="7"/>
      <c r="DRL44" s="7"/>
      <c r="DRM44" s="7"/>
      <c r="DRN44" s="7"/>
      <c r="DRO44" s="7"/>
      <c r="DRP44" s="7"/>
      <c r="DRQ44" s="7"/>
      <c r="DRR44" s="7"/>
      <c r="DRS44" s="7"/>
      <c r="DRT44" s="7"/>
      <c r="DRU44" s="7"/>
      <c r="DRV44" s="7"/>
      <c r="DRW44" s="7"/>
      <c r="DRX44" s="7"/>
      <c r="DRY44" s="7"/>
      <c r="DRZ44" s="7"/>
      <c r="DSA44" s="7"/>
      <c r="DSB44" s="7"/>
      <c r="DSC44" s="7"/>
      <c r="DSD44" s="7"/>
      <c r="DSE44" s="7"/>
      <c r="DSF44" s="7"/>
      <c r="DSG44" s="7"/>
      <c r="DSH44" s="7"/>
      <c r="DSI44" s="7"/>
      <c r="DSJ44" s="7"/>
      <c r="DSK44" s="7"/>
      <c r="DSL44" s="7"/>
      <c r="DSM44" s="7"/>
      <c r="DSN44" s="7"/>
      <c r="DSO44" s="7"/>
      <c r="DSP44" s="7"/>
      <c r="DSQ44" s="7"/>
      <c r="DSR44" s="7"/>
      <c r="DSS44" s="7"/>
      <c r="DST44" s="7"/>
      <c r="DSU44" s="7"/>
      <c r="DSV44" s="7"/>
      <c r="DSW44" s="7"/>
      <c r="DSX44" s="7"/>
      <c r="DSY44" s="7"/>
      <c r="DSZ44" s="7"/>
      <c r="DTA44" s="7"/>
      <c r="DTB44" s="7"/>
      <c r="DTC44" s="7"/>
      <c r="DTD44" s="7"/>
      <c r="DTE44" s="7"/>
      <c r="DTF44" s="7"/>
      <c r="DTG44" s="7"/>
      <c r="DTH44" s="7"/>
      <c r="DTI44" s="7"/>
      <c r="DTJ44" s="7"/>
      <c r="DTK44" s="7"/>
      <c r="DTL44" s="7"/>
      <c r="DTM44" s="7"/>
      <c r="DTN44" s="7"/>
      <c r="DTO44" s="7"/>
      <c r="DTP44" s="7"/>
      <c r="DTQ44" s="7"/>
      <c r="DTR44" s="7"/>
      <c r="DTS44" s="7"/>
      <c r="DTT44" s="7"/>
      <c r="DTU44" s="7"/>
      <c r="DTV44" s="7"/>
      <c r="DTW44" s="7"/>
      <c r="DTX44" s="7"/>
      <c r="DTY44" s="7"/>
      <c r="DTZ44" s="7"/>
      <c r="DUA44" s="7"/>
      <c r="DUB44" s="7"/>
      <c r="DUC44" s="7"/>
      <c r="DUD44" s="7"/>
      <c r="DUE44" s="7"/>
      <c r="DUF44" s="7"/>
      <c r="DUG44" s="7"/>
      <c r="DUH44" s="7"/>
      <c r="DUI44" s="7"/>
      <c r="DUJ44" s="7"/>
      <c r="DUK44" s="7"/>
      <c r="DUL44" s="7"/>
      <c r="DUM44" s="7"/>
      <c r="DUN44" s="7"/>
      <c r="DUO44" s="7"/>
      <c r="DUP44" s="7"/>
      <c r="DUQ44" s="7"/>
      <c r="DUR44" s="7"/>
      <c r="DUS44" s="7"/>
      <c r="DUT44" s="7"/>
      <c r="DUU44" s="7"/>
      <c r="DUV44" s="7"/>
      <c r="DUW44" s="7"/>
      <c r="DUX44" s="7"/>
      <c r="DUY44" s="7"/>
      <c r="DUZ44" s="7"/>
      <c r="DVA44" s="7"/>
      <c r="DVB44" s="7"/>
      <c r="DVC44" s="7"/>
      <c r="DVD44" s="7"/>
      <c r="DVE44" s="7"/>
      <c r="DVF44" s="7"/>
      <c r="DVG44" s="7"/>
      <c r="DVH44" s="7"/>
      <c r="DVI44" s="7"/>
      <c r="DVJ44" s="7"/>
      <c r="DVK44" s="7"/>
      <c r="DVL44" s="7"/>
      <c r="DVM44" s="7"/>
      <c r="DVN44" s="7"/>
      <c r="DVO44" s="7"/>
      <c r="DVP44" s="7"/>
      <c r="DVQ44" s="7"/>
      <c r="DVR44" s="7"/>
      <c r="DVS44" s="7"/>
      <c r="DVT44" s="7"/>
      <c r="DVU44" s="7"/>
      <c r="DVV44" s="7"/>
      <c r="DVW44" s="7"/>
      <c r="DVX44" s="7"/>
      <c r="DVY44" s="7"/>
      <c r="DVZ44" s="7"/>
      <c r="DWA44" s="7"/>
      <c r="DWB44" s="7"/>
      <c r="DWC44" s="7"/>
      <c r="DWD44" s="7"/>
      <c r="DWE44" s="7"/>
      <c r="DWF44" s="7"/>
      <c r="DWG44" s="7"/>
      <c r="DWH44" s="7"/>
      <c r="DWI44" s="7"/>
      <c r="DWJ44" s="7"/>
      <c r="DWK44" s="7"/>
      <c r="DWL44" s="7"/>
      <c r="DWM44" s="7"/>
      <c r="DWN44" s="7"/>
      <c r="DWO44" s="7"/>
      <c r="DWP44" s="7"/>
      <c r="DWQ44" s="7"/>
      <c r="DWR44" s="7"/>
      <c r="DWS44" s="7"/>
      <c r="DWT44" s="7"/>
      <c r="DWU44" s="7"/>
      <c r="DWV44" s="7"/>
      <c r="DWW44" s="7"/>
      <c r="DWX44" s="7"/>
      <c r="DWY44" s="7"/>
      <c r="DWZ44" s="7"/>
      <c r="DXA44" s="7"/>
      <c r="DXB44" s="7"/>
      <c r="DXC44" s="7"/>
      <c r="DXD44" s="7"/>
      <c r="DXE44" s="7"/>
      <c r="DXF44" s="7"/>
      <c r="DXG44" s="7"/>
      <c r="DXH44" s="7"/>
      <c r="DXI44" s="7"/>
      <c r="DXJ44" s="7"/>
      <c r="DXK44" s="7"/>
      <c r="DXL44" s="7"/>
      <c r="DXM44" s="7"/>
      <c r="DXN44" s="7"/>
      <c r="DXO44" s="7"/>
      <c r="DXP44" s="7"/>
      <c r="DXQ44" s="7"/>
      <c r="DXR44" s="7"/>
      <c r="DXS44" s="7"/>
      <c r="DXT44" s="7"/>
      <c r="DXU44" s="7"/>
      <c r="DXV44" s="7"/>
      <c r="DXW44" s="7"/>
      <c r="DXX44" s="7"/>
      <c r="DXY44" s="7"/>
      <c r="DXZ44" s="7"/>
      <c r="DYA44" s="7"/>
      <c r="DYB44" s="7"/>
      <c r="DYC44" s="7"/>
      <c r="DYD44" s="7"/>
      <c r="DYE44" s="7"/>
      <c r="DYF44" s="7"/>
      <c r="DYG44" s="7"/>
      <c r="DYH44" s="7"/>
      <c r="DYI44" s="7"/>
      <c r="DYJ44" s="7"/>
      <c r="DYK44" s="7"/>
      <c r="DYL44" s="7"/>
      <c r="DYM44" s="7"/>
      <c r="DYN44" s="7"/>
      <c r="DYO44" s="7"/>
      <c r="DYP44" s="7"/>
      <c r="DYQ44" s="7"/>
      <c r="DYR44" s="7"/>
      <c r="DYS44" s="7"/>
      <c r="DYT44" s="7"/>
      <c r="DYU44" s="7"/>
      <c r="DYV44" s="7"/>
      <c r="DYW44" s="7"/>
      <c r="DYX44" s="7"/>
      <c r="DYY44" s="7"/>
      <c r="DYZ44" s="7"/>
      <c r="DZA44" s="7"/>
      <c r="DZB44" s="7"/>
      <c r="DZC44" s="7"/>
      <c r="DZD44" s="7"/>
      <c r="DZE44" s="7"/>
      <c r="DZF44" s="7"/>
      <c r="DZG44" s="7"/>
      <c r="DZH44" s="7"/>
      <c r="DZI44" s="7"/>
      <c r="DZJ44" s="7"/>
      <c r="DZK44" s="7"/>
      <c r="DZL44" s="7"/>
      <c r="DZM44" s="7"/>
      <c r="DZN44" s="7"/>
      <c r="DZO44" s="7"/>
      <c r="DZP44" s="7"/>
      <c r="DZQ44" s="7"/>
      <c r="DZR44" s="7"/>
      <c r="DZS44" s="7"/>
      <c r="DZT44" s="7"/>
      <c r="DZU44" s="7"/>
      <c r="DZV44" s="7"/>
      <c r="DZW44" s="7"/>
      <c r="DZX44" s="7"/>
      <c r="DZY44" s="7"/>
      <c r="DZZ44" s="7"/>
      <c r="EAA44" s="7"/>
      <c r="EAB44" s="7"/>
      <c r="EAC44" s="7"/>
      <c r="EAD44" s="7"/>
      <c r="EAE44" s="7"/>
      <c r="EAF44" s="7"/>
      <c r="EAG44" s="7"/>
      <c r="EAH44" s="7"/>
      <c r="EAI44" s="7"/>
      <c r="EAJ44" s="7"/>
      <c r="EAK44" s="7"/>
      <c r="EAL44" s="7"/>
      <c r="EAM44" s="7"/>
      <c r="EAN44" s="7"/>
      <c r="EAO44" s="7"/>
      <c r="EAP44" s="7"/>
      <c r="EAQ44" s="7"/>
      <c r="EAR44" s="7"/>
      <c r="EAS44" s="7"/>
      <c r="EAT44" s="7"/>
      <c r="EAU44" s="7"/>
      <c r="EAV44" s="7"/>
      <c r="EAW44" s="7"/>
      <c r="EAX44" s="7"/>
      <c r="EAY44" s="7"/>
      <c r="EAZ44" s="7"/>
      <c r="EBA44" s="7"/>
      <c r="EBB44" s="7"/>
      <c r="EBC44" s="7"/>
      <c r="EBD44" s="7"/>
      <c r="EBE44" s="7"/>
      <c r="EBF44" s="7"/>
      <c r="EBG44" s="7"/>
      <c r="EBH44" s="7"/>
      <c r="EBI44" s="7"/>
      <c r="EBJ44" s="7"/>
      <c r="EBK44" s="7"/>
      <c r="EBL44" s="7"/>
      <c r="EBM44" s="7"/>
      <c r="EBN44" s="7"/>
      <c r="EBO44" s="7"/>
      <c r="EBP44" s="7"/>
      <c r="EBQ44" s="7"/>
      <c r="EBR44" s="7"/>
      <c r="EBS44" s="7"/>
      <c r="EBT44" s="7"/>
      <c r="EBU44" s="7"/>
      <c r="EBV44" s="7"/>
      <c r="EBW44" s="7"/>
      <c r="EBX44" s="7"/>
      <c r="EBY44" s="7"/>
      <c r="EBZ44" s="7"/>
      <c r="ECA44" s="7"/>
      <c r="ECB44" s="7"/>
      <c r="ECC44" s="7"/>
      <c r="ECD44" s="7"/>
      <c r="ECE44" s="7"/>
      <c r="ECF44" s="7"/>
      <c r="ECG44" s="7"/>
      <c r="ECH44" s="7"/>
      <c r="ECI44" s="7"/>
      <c r="ECJ44" s="7"/>
      <c r="ECK44" s="7"/>
      <c r="ECL44" s="7"/>
      <c r="ECM44" s="7"/>
      <c r="ECN44" s="7"/>
      <c r="ECO44" s="7"/>
      <c r="ECP44" s="7"/>
      <c r="ECQ44" s="7"/>
      <c r="ECR44" s="7"/>
      <c r="ECS44" s="7"/>
      <c r="ECT44" s="7"/>
      <c r="ECU44" s="7"/>
      <c r="ECV44" s="7"/>
      <c r="ECW44" s="7"/>
      <c r="ECX44" s="7"/>
      <c r="ECY44" s="7"/>
      <c r="ECZ44" s="7"/>
      <c r="EDA44" s="7"/>
      <c r="EDB44" s="7"/>
      <c r="EDC44" s="7"/>
      <c r="EDD44" s="7"/>
      <c r="EDE44" s="7"/>
      <c r="EDF44" s="7"/>
      <c r="EDG44" s="7"/>
      <c r="EDH44" s="7"/>
      <c r="EDI44" s="7"/>
      <c r="EDJ44" s="7"/>
      <c r="EDK44" s="7"/>
      <c r="EDL44" s="7"/>
      <c r="EDM44" s="7"/>
      <c r="EDN44" s="7"/>
      <c r="EDO44" s="7"/>
      <c r="EDP44" s="7"/>
      <c r="EDQ44" s="7"/>
      <c r="EDR44" s="7"/>
      <c r="EDS44" s="7"/>
      <c r="EDT44" s="7"/>
      <c r="EDU44" s="7"/>
      <c r="EDV44" s="7"/>
      <c r="EDW44" s="7"/>
      <c r="EDX44" s="7"/>
      <c r="EDY44" s="7"/>
      <c r="EDZ44" s="7"/>
      <c r="EEA44" s="7"/>
      <c r="EEB44" s="7"/>
      <c r="EEC44" s="7"/>
      <c r="EED44" s="7"/>
      <c r="EEE44" s="7"/>
      <c r="EEF44" s="7"/>
      <c r="EEG44" s="7"/>
      <c r="EEH44" s="7"/>
      <c r="EEI44" s="7"/>
      <c r="EEJ44" s="7"/>
      <c r="EEK44" s="7"/>
      <c r="EEL44" s="7"/>
      <c r="EEM44" s="7"/>
      <c r="EEN44" s="7"/>
      <c r="EEO44" s="7"/>
      <c r="EEP44" s="7"/>
      <c r="EEQ44" s="7"/>
      <c r="EER44" s="7"/>
      <c r="EES44" s="7"/>
      <c r="EET44" s="7"/>
      <c r="EEU44" s="7"/>
      <c r="EEV44" s="7"/>
      <c r="EEW44" s="7"/>
      <c r="EEX44" s="7"/>
      <c r="EEY44" s="7"/>
      <c r="EEZ44" s="7"/>
      <c r="EFA44" s="7"/>
      <c r="EFB44" s="7"/>
      <c r="EFC44" s="7"/>
      <c r="EFD44" s="7"/>
      <c r="EFE44" s="7"/>
      <c r="EFF44" s="7"/>
      <c r="EFG44" s="7"/>
      <c r="EFH44" s="7"/>
      <c r="EFI44" s="7"/>
      <c r="EFJ44" s="7"/>
      <c r="EFK44" s="7"/>
      <c r="EFL44" s="7"/>
      <c r="EFM44" s="7"/>
      <c r="EFN44" s="7"/>
      <c r="EFO44" s="7"/>
      <c r="EFP44" s="7"/>
      <c r="EFQ44" s="7"/>
      <c r="EFR44" s="7"/>
      <c r="EFS44" s="7"/>
      <c r="EFT44" s="7"/>
      <c r="EFU44" s="7"/>
      <c r="EFV44" s="7"/>
      <c r="EFW44" s="7"/>
      <c r="EFX44" s="7"/>
      <c r="EFY44" s="7"/>
      <c r="EFZ44" s="7"/>
      <c r="EGA44" s="7"/>
      <c r="EGB44" s="7"/>
      <c r="EGC44" s="7"/>
      <c r="EGD44" s="7"/>
      <c r="EGE44" s="7"/>
      <c r="EGF44" s="7"/>
      <c r="EGG44" s="7"/>
      <c r="EGH44" s="7"/>
      <c r="EGI44" s="7"/>
      <c r="EGJ44" s="7"/>
      <c r="EGK44" s="7"/>
      <c r="EGL44" s="7"/>
      <c r="EGM44" s="7"/>
      <c r="EGN44" s="7"/>
      <c r="EGO44" s="7"/>
      <c r="EGP44" s="7"/>
      <c r="EGQ44" s="7"/>
      <c r="EGR44" s="7"/>
      <c r="EGS44" s="7"/>
      <c r="EGT44" s="7"/>
      <c r="EGU44" s="7"/>
      <c r="EGV44" s="7"/>
      <c r="EGW44" s="7"/>
      <c r="EGX44" s="7"/>
      <c r="EGY44" s="7"/>
      <c r="EGZ44" s="7"/>
      <c r="EHA44" s="7"/>
      <c r="EHB44" s="7"/>
      <c r="EHC44" s="7"/>
      <c r="EHD44" s="7"/>
      <c r="EHE44" s="7"/>
      <c r="EHF44" s="7"/>
      <c r="EHG44" s="7"/>
      <c r="EHH44" s="7"/>
      <c r="EHI44" s="7"/>
      <c r="EHJ44" s="7"/>
      <c r="EHK44" s="7"/>
      <c r="EHL44" s="7"/>
      <c r="EHM44" s="7"/>
      <c r="EHN44" s="7"/>
      <c r="EHO44" s="7"/>
      <c r="EHP44" s="7"/>
      <c r="EHQ44" s="7"/>
      <c r="EHR44" s="7"/>
      <c r="EHS44" s="7"/>
      <c r="EHT44" s="7"/>
      <c r="EHU44" s="7"/>
      <c r="EHV44" s="7"/>
      <c r="EHW44" s="7"/>
      <c r="EHX44" s="7"/>
      <c r="EHY44" s="7"/>
      <c r="EHZ44" s="7"/>
      <c r="EIA44" s="7"/>
      <c r="EIB44" s="7"/>
      <c r="EIC44" s="7"/>
      <c r="EID44" s="7"/>
      <c r="EIE44" s="7"/>
      <c r="EIF44" s="7"/>
      <c r="EIG44" s="7"/>
      <c r="EIH44" s="7"/>
      <c r="EII44" s="7"/>
      <c r="EIJ44" s="7"/>
      <c r="EIK44" s="7"/>
      <c r="EIL44" s="7"/>
      <c r="EIM44" s="7"/>
      <c r="EIN44" s="7"/>
      <c r="EIO44" s="7"/>
      <c r="EIP44" s="7"/>
      <c r="EIQ44" s="7"/>
      <c r="EIR44" s="7"/>
      <c r="EIS44" s="7"/>
      <c r="EIT44" s="7"/>
      <c r="EIU44" s="7"/>
      <c r="EIV44" s="7"/>
      <c r="EIW44" s="7"/>
      <c r="EIX44" s="7"/>
      <c r="EIY44" s="7"/>
      <c r="EIZ44" s="7"/>
      <c r="EJA44" s="7"/>
      <c r="EJB44" s="7"/>
      <c r="EJC44" s="7"/>
      <c r="EJD44" s="7"/>
      <c r="EJE44" s="7"/>
      <c r="EJF44" s="7"/>
      <c r="EJG44" s="7"/>
      <c r="EJH44" s="7"/>
      <c r="EJI44" s="7"/>
      <c r="EJJ44" s="7"/>
      <c r="EJK44" s="7"/>
      <c r="EJL44" s="7"/>
      <c r="EJM44" s="7"/>
      <c r="EJN44" s="7"/>
      <c r="EJO44" s="7"/>
      <c r="EJP44" s="7"/>
      <c r="EJQ44" s="7"/>
      <c r="EJR44" s="7"/>
      <c r="EJS44" s="7"/>
      <c r="EJT44" s="7"/>
      <c r="EJU44" s="7"/>
      <c r="EJV44" s="7"/>
      <c r="EJW44" s="7"/>
      <c r="EJX44" s="7"/>
      <c r="EJY44" s="7"/>
      <c r="EJZ44" s="7"/>
      <c r="EKA44" s="7"/>
      <c r="EKB44" s="7"/>
      <c r="EKC44" s="7"/>
      <c r="EKD44" s="7"/>
      <c r="EKE44" s="7"/>
      <c r="EKF44" s="7"/>
      <c r="EKG44" s="7"/>
      <c r="EKH44" s="7"/>
      <c r="EKI44" s="7"/>
      <c r="EKJ44" s="7"/>
      <c r="EKK44" s="7"/>
      <c r="EKL44" s="7"/>
      <c r="EKM44" s="7"/>
      <c r="EKN44" s="7"/>
      <c r="EKO44" s="7"/>
      <c r="EKP44" s="7"/>
      <c r="EKQ44" s="7"/>
      <c r="EKR44" s="7"/>
      <c r="EKS44" s="7"/>
      <c r="EKT44" s="7"/>
      <c r="EKU44" s="7"/>
      <c r="EKV44" s="7"/>
      <c r="EKW44" s="7"/>
      <c r="EKX44" s="7"/>
      <c r="EKY44" s="7"/>
      <c r="EKZ44" s="7"/>
      <c r="ELA44" s="7"/>
      <c r="ELB44" s="7"/>
      <c r="ELC44" s="7"/>
      <c r="ELD44" s="7"/>
      <c r="ELE44" s="7"/>
      <c r="ELF44" s="7"/>
      <c r="ELG44" s="7"/>
      <c r="ELH44" s="7"/>
      <c r="ELI44" s="7"/>
      <c r="ELJ44" s="7"/>
      <c r="ELK44" s="7"/>
      <c r="ELL44" s="7"/>
      <c r="ELM44" s="7"/>
      <c r="ELN44" s="7"/>
      <c r="ELO44" s="7"/>
      <c r="ELP44" s="7"/>
      <c r="ELQ44" s="7"/>
      <c r="ELR44" s="7"/>
      <c r="ELS44" s="7"/>
      <c r="ELT44" s="7"/>
      <c r="ELU44" s="7"/>
      <c r="ELV44" s="7"/>
      <c r="ELW44" s="7"/>
      <c r="ELX44" s="7"/>
      <c r="ELY44" s="7"/>
      <c r="ELZ44" s="7"/>
      <c r="EMA44" s="7"/>
      <c r="EMB44" s="7"/>
      <c r="EMC44" s="7"/>
      <c r="EMD44" s="7"/>
      <c r="EME44" s="7"/>
      <c r="EMF44" s="7"/>
      <c r="EMG44" s="7"/>
      <c r="EMH44" s="7"/>
      <c r="EMI44" s="7"/>
      <c r="EMJ44" s="7"/>
      <c r="EMK44" s="7"/>
      <c r="EML44" s="7"/>
      <c r="EMM44" s="7"/>
      <c r="EMN44" s="7"/>
      <c r="EMO44" s="7"/>
      <c r="EMP44" s="7"/>
      <c r="EMQ44" s="7"/>
      <c r="EMR44" s="7"/>
      <c r="EMS44" s="7"/>
      <c r="EMT44" s="7"/>
      <c r="EMU44" s="7"/>
      <c r="EMV44" s="7"/>
      <c r="EMW44" s="7"/>
      <c r="EMX44" s="7"/>
      <c r="EMY44" s="7"/>
      <c r="EMZ44" s="7"/>
      <c r="ENA44" s="7"/>
      <c r="ENB44" s="7"/>
      <c r="ENC44" s="7"/>
      <c r="END44" s="7"/>
      <c r="ENE44" s="7"/>
      <c r="ENF44" s="7"/>
      <c r="ENG44" s="7"/>
      <c r="ENH44" s="7"/>
      <c r="ENI44" s="7"/>
      <c r="ENJ44" s="7"/>
      <c r="ENK44" s="7"/>
      <c r="ENL44" s="7"/>
      <c r="ENM44" s="7"/>
      <c r="ENN44" s="7"/>
      <c r="ENO44" s="7"/>
      <c r="ENP44" s="7"/>
      <c r="ENQ44" s="7"/>
      <c r="ENR44" s="7"/>
      <c r="ENS44" s="7"/>
      <c r="ENT44" s="7"/>
      <c r="ENU44" s="7"/>
      <c r="ENV44" s="7"/>
      <c r="ENW44" s="7"/>
      <c r="ENX44" s="7"/>
      <c r="ENY44" s="7"/>
      <c r="ENZ44" s="7"/>
      <c r="EOA44" s="7"/>
      <c r="EOB44" s="7"/>
      <c r="EOC44" s="7"/>
      <c r="EOD44" s="7"/>
      <c r="EOE44" s="7"/>
      <c r="EOF44" s="7"/>
      <c r="EOG44" s="7"/>
      <c r="EOH44" s="7"/>
      <c r="EOI44" s="7"/>
      <c r="EOJ44" s="7"/>
      <c r="EOK44" s="7"/>
      <c r="EOL44" s="7"/>
      <c r="EOM44" s="7"/>
      <c r="EON44" s="7"/>
      <c r="EOO44" s="7"/>
      <c r="EOP44" s="7"/>
      <c r="EOQ44" s="7"/>
      <c r="EOR44" s="7"/>
      <c r="EOS44" s="7"/>
      <c r="EOT44" s="7"/>
      <c r="EOU44" s="7"/>
      <c r="EOV44" s="7"/>
      <c r="EOW44" s="7"/>
      <c r="EOX44" s="7"/>
      <c r="EOY44" s="7"/>
      <c r="EOZ44" s="7"/>
      <c r="EPA44" s="7"/>
      <c r="EPB44" s="7"/>
      <c r="EPC44" s="7"/>
      <c r="EPD44" s="7"/>
      <c r="EPE44" s="7"/>
      <c r="EPF44" s="7"/>
      <c r="EPG44" s="7"/>
      <c r="EPH44" s="7"/>
      <c r="EPI44" s="7"/>
      <c r="EPJ44" s="7"/>
      <c r="EPK44" s="7"/>
      <c r="EPL44" s="7"/>
      <c r="EPM44" s="7"/>
      <c r="EPN44" s="7"/>
      <c r="EPO44" s="7"/>
      <c r="EPP44" s="7"/>
      <c r="EPQ44" s="7"/>
      <c r="EPR44" s="7"/>
      <c r="EPS44" s="7"/>
      <c r="EPT44" s="7"/>
      <c r="EPU44" s="7"/>
      <c r="EPV44" s="7"/>
      <c r="EPW44" s="7"/>
      <c r="EPX44" s="7"/>
      <c r="EPY44" s="7"/>
      <c r="EPZ44" s="7"/>
      <c r="EQA44" s="7"/>
      <c r="EQB44" s="7"/>
      <c r="EQC44" s="7"/>
      <c r="EQD44" s="7"/>
      <c r="EQE44" s="7"/>
      <c r="EQF44" s="7"/>
      <c r="EQG44" s="7"/>
      <c r="EQH44" s="7"/>
      <c r="EQI44" s="7"/>
      <c r="EQJ44" s="7"/>
      <c r="EQK44" s="7"/>
      <c r="EQL44" s="7"/>
      <c r="EQM44" s="7"/>
      <c r="EQN44" s="7"/>
      <c r="EQO44" s="7"/>
      <c r="EQP44" s="7"/>
      <c r="EQQ44" s="7"/>
      <c r="EQR44" s="7"/>
      <c r="EQS44" s="7"/>
      <c r="EQT44" s="7"/>
      <c r="EQU44" s="7"/>
      <c r="EQV44" s="7"/>
      <c r="EQW44" s="7"/>
      <c r="EQX44" s="7"/>
      <c r="EQY44" s="7"/>
      <c r="EQZ44" s="7"/>
      <c r="ERA44" s="7"/>
      <c r="ERB44" s="7"/>
      <c r="ERC44" s="7"/>
      <c r="ERD44" s="7"/>
      <c r="ERE44" s="7"/>
      <c r="ERF44" s="7"/>
      <c r="ERG44" s="7"/>
      <c r="ERH44" s="7"/>
      <c r="ERI44" s="7"/>
      <c r="ERJ44" s="7"/>
      <c r="ERK44" s="7"/>
      <c r="ERL44" s="7"/>
      <c r="ERM44" s="7"/>
      <c r="ERN44" s="7"/>
      <c r="ERO44" s="7"/>
      <c r="ERP44" s="7"/>
      <c r="ERQ44" s="7"/>
      <c r="ERR44" s="7"/>
      <c r="ERS44" s="7"/>
      <c r="ERT44" s="7"/>
      <c r="ERU44" s="7"/>
      <c r="ERV44" s="7"/>
      <c r="ERW44" s="7"/>
      <c r="ERX44" s="7"/>
      <c r="ERY44" s="7"/>
      <c r="ERZ44" s="7"/>
      <c r="ESA44" s="7"/>
      <c r="ESB44" s="7"/>
      <c r="ESC44" s="7"/>
      <c r="ESD44" s="7"/>
      <c r="ESE44" s="7"/>
      <c r="ESF44" s="7"/>
      <c r="ESG44" s="7"/>
      <c r="ESH44" s="7"/>
      <c r="ESI44" s="7"/>
      <c r="ESJ44" s="7"/>
      <c r="ESK44" s="7"/>
      <c r="ESL44" s="7"/>
      <c r="ESM44" s="7"/>
      <c r="ESN44" s="7"/>
      <c r="ESO44" s="7"/>
      <c r="ESP44" s="7"/>
      <c r="ESQ44" s="7"/>
      <c r="ESR44" s="7"/>
      <c r="ESS44" s="7"/>
      <c r="EST44" s="7"/>
      <c r="ESU44" s="7"/>
      <c r="ESV44" s="7"/>
      <c r="ESW44" s="7"/>
      <c r="ESX44" s="7"/>
      <c r="ESY44" s="7"/>
      <c r="ESZ44" s="7"/>
      <c r="ETA44" s="7"/>
      <c r="ETB44" s="7"/>
      <c r="ETC44" s="7"/>
      <c r="ETD44" s="7"/>
      <c r="ETE44" s="7"/>
      <c r="ETF44" s="7"/>
      <c r="ETG44" s="7"/>
      <c r="ETH44" s="7"/>
      <c r="ETI44" s="7"/>
      <c r="ETJ44" s="7"/>
      <c r="ETK44" s="7"/>
      <c r="ETL44" s="7"/>
      <c r="ETM44" s="7"/>
      <c r="ETN44" s="7"/>
      <c r="ETO44" s="7"/>
      <c r="ETP44" s="7"/>
      <c r="ETQ44" s="7"/>
      <c r="ETR44" s="7"/>
      <c r="ETS44" s="7"/>
      <c r="ETT44" s="7"/>
      <c r="ETU44" s="7"/>
      <c r="ETV44" s="7"/>
      <c r="ETW44" s="7"/>
      <c r="ETX44" s="7"/>
      <c r="ETY44" s="7"/>
      <c r="ETZ44" s="7"/>
      <c r="EUA44" s="7"/>
      <c r="EUB44" s="7"/>
      <c r="EUC44" s="7"/>
      <c r="EUD44" s="7"/>
      <c r="EUE44" s="7"/>
      <c r="EUF44" s="7"/>
      <c r="EUG44" s="7"/>
      <c r="EUH44" s="7"/>
      <c r="EUI44" s="7"/>
      <c r="EUJ44" s="7"/>
      <c r="EUK44" s="7"/>
      <c r="EUL44" s="7"/>
      <c r="EUM44" s="7"/>
      <c r="EUN44" s="7"/>
      <c r="EUO44" s="7"/>
      <c r="EUP44" s="7"/>
      <c r="EUQ44" s="7"/>
      <c r="EUR44" s="7"/>
      <c r="EUS44" s="7"/>
      <c r="EUT44" s="7"/>
      <c r="EUU44" s="7"/>
      <c r="EUV44" s="7"/>
      <c r="EUW44" s="7"/>
      <c r="EUX44" s="7"/>
      <c r="EUY44" s="7"/>
      <c r="EUZ44" s="7"/>
      <c r="EVA44" s="7"/>
      <c r="EVB44" s="7"/>
      <c r="EVC44" s="7"/>
      <c r="EVD44" s="7"/>
      <c r="EVE44" s="7"/>
      <c r="EVF44" s="7"/>
      <c r="EVG44" s="7"/>
      <c r="EVH44" s="7"/>
      <c r="EVI44" s="7"/>
      <c r="EVJ44" s="7"/>
      <c r="EVK44" s="7"/>
      <c r="EVL44" s="7"/>
      <c r="EVM44" s="7"/>
      <c r="EVN44" s="7"/>
      <c r="EVO44" s="7"/>
      <c r="EVP44" s="7"/>
      <c r="EVQ44" s="7"/>
      <c r="EVR44" s="7"/>
      <c r="EVS44" s="7"/>
      <c r="EVT44" s="7"/>
      <c r="EVU44" s="7"/>
      <c r="EVV44" s="7"/>
      <c r="EVW44" s="7"/>
      <c r="EVX44" s="7"/>
      <c r="EVY44" s="7"/>
      <c r="EVZ44" s="7"/>
      <c r="EWA44" s="7"/>
      <c r="EWB44" s="7"/>
      <c r="EWC44" s="7"/>
      <c r="EWD44" s="7"/>
      <c r="EWE44" s="7"/>
      <c r="EWF44" s="7"/>
      <c r="EWG44" s="7"/>
      <c r="EWH44" s="7"/>
      <c r="EWI44" s="7"/>
      <c r="EWJ44" s="7"/>
      <c r="EWK44" s="7"/>
      <c r="EWL44" s="7"/>
      <c r="EWM44" s="7"/>
      <c r="EWN44" s="7"/>
      <c r="EWO44" s="7"/>
      <c r="EWP44" s="7"/>
      <c r="EWQ44" s="7"/>
      <c r="EWR44" s="7"/>
      <c r="EWS44" s="7"/>
      <c r="EWT44" s="7"/>
      <c r="EWU44" s="7"/>
      <c r="EWV44" s="7"/>
      <c r="EWW44" s="7"/>
      <c r="EWX44" s="7"/>
      <c r="EWY44" s="7"/>
      <c r="EWZ44" s="7"/>
      <c r="EXA44" s="7"/>
      <c r="EXB44" s="7"/>
      <c r="EXC44" s="7"/>
      <c r="EXD44" s="7"/>
      <c r="EXE44" s="7"/>
      <c r="EXF44" s="7"/>
      <c r="EXG44" s="7"/>
      <c r="EXH44" s="7"/>
      <c r="EXI44" s="7"/>
      <c r="EXJ44" s="7"/>
      <c r="EXK44" s="7"/>
      <c r="EXL44" s="7"/>
      <c r="EXM44" s="7"/>
      <c r="EXN44" s="7"/>
      <c r="EXO44" s="7"/>
      <c r="EXP44" s="7"/>
      <c r="EXQ44" s="7"/>
      <c r="EXR44" s="7"/>
      <c r="EXS44" s="7"/>
      <c r="EXT44" s="7"/>
      <c r="EXU44" s="7"/>
      <c r="EXV44" s="7"/>
      <c r="EXW44" s="7"/>
      <c r="EXX44" s="7"/>
      <c r="EXY44" s="7"/>
      <c r="EXZ44" s="7"/>
      <c r="EYA44" s="7"/>
      <c r="EYB44" s="7"/>
      <c r="EYC44" s="7"/>
      <c r="EYD44" s="7"/>
      <c r="EYE44" s="7"/>
      <c r="EYF44" s="7"/>
      <c r="EYG44" s="7"/>
      <c r="EYH44" s="7"/>
      <c r="EYI44" s="7"/>
      <c r="EYJ44" s="7"/>
      <c r="EYK44" s="7"/>
      <c r="EYL44" s="7"/>
      <c r="EYM44" s="7"/>
      <c r="EYN44" s="7"/>
      <c r="EYO44" s="7"/>
      <c r="EYP44" s="7"/>
      <c r="EYQ44" s="7"/>
      <c r="EYR44" s="7"/>
      <c r="EYS44" s="7"/>
      <c r="EYT44" s="7"/>
      <c r="EYU44" s="7"/>
      <c r="EYV44" s="7"/>
      <c r="EYW44" s="7"/>
      <c r="EYX44" s="7"/>
      <c r="EYY44" s="7"/>
      <c r="EYZ44" s="7"/>
      <c r="EZA44" s="7"/>
      <c r="EZB44" s="7"/>
      <c r="EZC44" s="7"/>
      <c r="EZD44" s="7"/>
      <c r="EZE44" s="7"/>
      <c r="EZF44" s="7"/>
      <c r="EZG44" s="7"/>
      <c r="EZH44" s="7"/>
      <c r="EZI44" s="7"/>
      <c r="EZJ44" s="7"/>
      <c r="EZK44" s="7"/>
      <c r="EZL44" s="7"/>
      <c r="EZM44" s="7"/>
      <c r="EZN44" s="7"/>
      <c r="EZO44" s="7"/>
      <c r="EZP44" s="7"/>
      <c r="EZQ44" s="7"/>
      <c r="EZR44" s="7"/>
      <c r="EZS44" s="7"/>
      <c r="EZT44" s="7"/>
      <c r="EZU44" s="7"/>
      <c r="EZV44" s="7"/>
      <c r="EZW44" s="7"/>
      <c r="EZX44" s="7"/>
      <c r="EZY44" s="7"/>
      <c r="EZZ44" s="7"/>
      <c r="FAA44" s="7"/>
      <c r="FAB44" s="7"/>
      <c r="FAC44" s="7"/>
      <c r="FAD44" s="7"/>
      <c r="FAE44" s="7"/>
      <c r="FAF44" s="7"/>
      <c r="FAG44" s="7"/>
      <c r="FAH44" s="7"/>
      <c r="FAI44" s="7"/>
      <c r="FAJ44" s="7"/>
      <c r="FAK44" s="7"/>
      <c r="FAL44" s="7"/>
      <c r="FAM44" s="7"/>
      <c r="FAN44" s="7"/>
      <c r="FAO44" s="7"/>
      <c r="FAP44" s="7"/>
      <c r="FAQ44" s="7"/>
      <c r="FAR44" s="7"/>
      <c r="FAS44" s="7"/>
      <c r="FAT44" s="7"/>
      <c r="FAU44" s="7"/>
      <c r="FAV44" s="7"/>
      <c r="FAW44" s="7"/>
      <c r="FAX44" s="7"/>
      <c r="FAY44" s="7"/>
      <c r="FAZ44" s="7"/>
      <c r="FBA44" s="7"/>
      <c r="FBB44" s="7"/>
      <c r="FBC44" s="7"/>
      <c r="FBD44" s="7"/>
      <c r="FBE44" s="7"/>
      <c r="FBF44" s="7"/>
      <c r="FBG44" s="7"/>
      <c r="FBH44" s="7"/>
      <c r="FBI44" s="7"/>
      <c r="FBJ44" s="7"/>
      <c r="FBK44" s="7"/>
      <c r="FBL44" s="7"/>
      <c r="FBM44" s="7"/>
      <c r="FBN44" s="7"/>
      <c r="FBO44" s="7"/>
      <c r="FBP44" s="7"/>
      <c r="FBQ44" s="7"/>
      <c r="FBR44" s="7"/>
      <c r="FBS44" s="7"/>
      <c r="FBT44" s="7"/>
      <c r="FBU44" s="7"/>
      <c r="FBV44" s="7"/>
      <c r="FBW44" s="7"/>
      <c r="FBX44" s="7"/>
      <c r="FBY44" s="7"/>
      <c r="FBZ44" s="7"/>
      <c r="FCA44" s="7"/>
      <c r="FCB44" s="7"/>
      <c r="FCC44" s="7"/>
      <c r="FCD44" s="7"/>
      <c r="FCE44" s="7"/>
      <c r="FCF44" s="7"/>
      <c r="FCG44" s="7"/>
      <c r="FCH44" s="7"/>
      <c r="FCI44" s="7"/>
      <c r="FCJ44" s="7"/>
      <c r="FCK44" s="7"/>
      <c r="FCL44" s="7"/>
      <c r="FCM44" s="7"/>
      <c r="FCN44" s="7"/>
      <c r="FCO44" s="7"/>
      <c r="FCP44" s="7"/>
      <c r="FCQ44" s="7"/>
      <c r="FCR44" s="7"/>
      <c r="FCS44" s="7"/>
      <c r="FCT44" s="7"/>
      <c r="FCU44" s="7"/>
      <c r="FCV44" s="7"/>
      <c r="FCW44" s="7"/>
      <c r="FCX44" s="7"/>
      <c r="FCY44" s="7"/>
      <c r="FCZ44" s="7"/>
      <c r="FDA44" s="7"/>
      <c r="FDB44" s="7"/>
      <c r="FDC44" s="7"/>
      <c r="FDD44" s="7"/>
      <c r="FDE44" s="7"/>
      <c r="FDF44" s="7"/>
      <c r="FDG44" s="7"/>
      <c r="FDH44" s="7"/>
      <c r="FDI44" s="7"/>
      <c r="FDJ44" s="7"/>
      <c r="FDK44" s="7"/>
      <c r="FDL44" s="7"/>
      <c r="FDM44" s="7"/>
      <c r="FDN44" s="7"/>
      <c r="FDO44" s="7"/>
      <c r="FDP44" s="7"/>
      <c r="FDQ44" s="7"/>
      <c r="FDR44" s="7"/>
      <c r="FDS44" s="7"/>
      <c r="FDT44" s="7"/>
      <c r="FDU44" s="7"/>
      <c r="FDV44" s="7"/>
      <c r="FDW44" s="7"/>
      <c r="FDX44" s="7"/>
      <c r="FDY44" s="7"/>
      <c r="FDZ44" s="7"/>
      <c r="FEA44" s="7"/>
      <c r="FEB44" s="7"/>
      <c r="FEC44" s="7"/>
      <c r="FED44" s="7"/>
      <c r="FEE44" s="7"/>
      <c r="FEF44" s="7"/>
      <c r="FEG44" s="7"/>
      <c r="FEH44" s="7"/>
      <c r="FEI44" s="7"/>
      <c r="FEJ44" s="7"/>
      <c r="FEK44" s="7"/>
      <c r="FEL44" s="7"/>
      <c r="FEM44" s="7"/>
      <c r="FEN44" s="7"/>
      <c r="FEO44" s="7"/>
      <c r="FEP44" s="7"/>
      <c r="FEQ44" s="7"/>
      <c r="FER44" s="7"/>
      <c r="FES44" s="7"/>
      <c r="FET44" s="7"/>
      <c r="FEU44" s="7"/>
      <c r="FEV44" s="7"/>
      <c r="FEW44" s="7"/>
      <c r="FEX44" s="7"/>
      <c r="FEY44" s="7"/>
      <c r="FEZ44" s="7"/>
      <c r="FFA44" s="7"/>
      <c r="FFB44" s="7"/>
      <c r="FFC44" s="7"/>
      <c r="FFD44" s="7"/>
      <c r="FFE44" s="7"/>
      <c r="FFF44" s="7"/>
      <c r="FFG44" s="7"/>
      <c r="FFH44" s="7"/>
      <c r="FFI44" s="7"/>
      <c r="FFJ44" s="7"/>
      <c r="FFK44" s="7"/>
      <c r="FFL44" s="7"/>
      <c r="FFM44" s="7"/>
      <c r="FFN44" s="7"/>
      <c r="FFO44" s="7"/>
      <c r="FFP44" s="7"/>
      <c r="FFQ44" s="7"/>
      <c r="FFR44" s="7"/>
      <c r="FFS44" s="7"/>
      <c r="FFT44" s="7"/>
      <c r="FFU44" s="7"/>
      <c r="FFV44" s="7"/>
      <c r="FFW44" s="7"/>
      <c r="FFX44" s="7"/>
      <c r="FFY44" s="7"/>
      <c r="FFZ44" s="7"/>
      <c r="FGA44" s="7"/>
      <c r="FGB44" s="7"/>
      <c r="FGC44" s="7"/>
      <c r="FGD44" s="7"/>
      <c r="FGE44" s="7"/>
      <c r="FGF44" s="7"/>
      <c r="FGG44" s="7"/>
      <c r="FGH44" s="7"/>
      <c r="FGI44" s="7"/>
      <c r="FGJ44" s="7"/>
      <c r="FGK44" s="7"/>
      <c r="FGL44" s="7"/>
      <c r="FGM44" s="7"/>
      <c r="FGN44" s="7"/>
      <c r="FGO44" s="7"/>
      <c r="FGP44" s="7"/>
      <c r="FGQ44" s="7"/>
      <c r="FGR44" s="7"/>
      <c r="FGS44" s="7"/>
      <c r="FGT44" s="7"/>
      <c r="FGU44" s="7"/>
      <c r="FGV44" s="7"/>
      <c r="FGW44" s="7"/>
      <c r="FGX44" s="7"/>
      <c r="FGY44" s="7"/>
      <c r="FGZ44" s="7"/>
      <c r="FHA44" s="7"/>
      <c r="FHB44" s="7"/>
      <c r="FHC44" s="7"/>
      <c r="FHD44" s="7"/>
      <c r="FHE44" s="7"/>
      <c r="FHF44" s="7"/>
      <c r="FHG44" s="7"/>
      <c r="FHH44" s="7"/>
      <c r="FHI44" s="7"/>
      <c r="FHJ44" s="7"/>
      <c r="FHK44" s="7"/>
      <c r="FHL44" s="7"/>
      <c r="FHM44" s="7"/>
      <c r="FHN44" s="7"/>
      <c r="FHO44" s="7"/>
      <c r="FHP44" s="7"/>
      <c r="FHQ44" s="7"/>
      <c r="FHR44" s="7"/>
      <c r="FHS44" s="7"/>
      <c r="FHT44" s="7"/>
      <c r="FHU44" s="7"/>
      <c r="FHV44" s="7"/>
      <c r="FHW44" s="7"/>
      <c r="FHX44" s="7"/>
      <c r="FHY44" s="7"/>
      <c r="FHZ44" s="7"/>
      <c r="FIA44" s="7"/>
      <c r="FIB44" s="7"/>
      <c r="FIC44" s="7"/>
      <c r="FID44" s="7"/>
      <c r="FIE44" s="7"/>
      <c r="FIF44" s="7"/>
      <c r="FIG44" s="7"/>
      <c r="FIH44" s="7"/>
      <c r="FII44" s="7"/>
      <c r="FIJ44" s="7"/>
      <c r="FIK44" s="7"/>
      <c r="FIL44" s="7"/>
      <c r="FIM44" s="7"/>
      <c r="FIN44" s="7"/>
      <c r="FIO44" s="7"/>
      <c r="FIP44" s="7"/>
      <c r="FIQ44" s="7"/>
      <c r="FIR44" s="7"/>
      <c r="FIS44" s="7"/>
      <c r="FIT44" s="7"/>
      <c r="FIU44" s="7"/>
      <c r="FIV44" s="7"/>
      <c r="FIW44" s="7"/>
      <c r="FIX44" s="7"/>
      <c r="FIY44" s="7"/>
      <c r="FIZ44" s="7"/>
      <c r="FJA44" s="7"/>
      <c r="FJB44" s="7"/>
      <c r="FJC44" s="7"/>
      <c r="FJD44" s="7"/>
      <c r="FJE44" s="7"/>
      <c r="FJF44" s="7"/>
      <c r="FJG44" s="7"/>
      <c r="FJH44" s="7"/>
      <c r="FJI44" s="7"/>
      <c r="FJJ44" s="7"/>
      <c r="FJK44" s="7"/>
      <c r="FJL44" s="7"/>
      <c r="FJM44" s="7"/>
      <c r="FJN44" s="7"/>
      <c r="FJO44" s="7"/>
      <c r="FJP44" s="7"/>
      <c r="FJQ44" s="7"/>
      <c r="FJR44" s="7"/>
      <c r="FJS44" s="7"/>
      <c r="FJT44" s="7"/>
      <c r="FJU44" s="7"/>
      <c r="FJV44" s="7"/>
      <c r="FJW44" s="7"/>
      <c r="FJX44" s="7"/>
      <c r="FJY44" s="7"/>
      <c r="FJZ44" s="7"/>
      <c r="FKA44" s="7"/>
      <c r="FKB44" s="7"/>
      <c r="FKC44" s="7"/>
      <c r="FKD44" s="7"/>
      <c r="FKE44" s="7"/>
      <c r="FKF44" s="7"/>
      <c r="FKG44" s="7"/>
      <c r="FKH44" s="7"/>
      <c r="FKI44" s="7"/>
      <c r="FKJ44" s="7"/>
      <c r="FKK44" s="7"/>
      <c r="FKL44" s="7"/>
      <c r="FKM44" s="7"/>
      <c r="FKN44" s="7"/>
      <c r="FKO44" s="7"/>
      <c r="FKP44" s="7"/>
      <c r="FKQ44" s="7"/>
      <c r="FKR44" s="7"/>
      <c r="FKS44" s="7"/>
      <c r="FKT44" s="7"/>
      <c r="FKU44" s="7"/>
      <c r="FKV44" s="7"/>
      <c r="FKW44" s="7"/>
      <c r="FKX44" s="7"/>
      <c r="FKY44" s="7"/>
      <c r="FKZ44" s="7"/>
      <c r="FLA44" s="7"/>
      <c r="FLB44" s="7"/>
      <c r="FLC44" s="7"/>
      <c r="FLD44" s="7"/>
      <c r="FLE44" s="7"/>
      <c r="FLF44" s="7"/>
      <c r="FLG44" s="7"/>
      <c r="FLH44" s="7"/>
      <c r="FLI44" s="7"/>
      <c r="FLJ44" s="7"/>
      <c r="FLK44" s="7"/>
      <c r="FLL44" s="7"/>
      <c r="FLM44" s="7"/>
      <c r="FLN44" s="7"/>
      <c r="FLO44" s="7"/>
      <c r="FLP44" s="7"/>
      <c r="FLQ44" s="7"/>
      <c r="FLR44" s="7"/>
      <c r="FLS44" s="7"/>
      <c r="FLT44" s="7"/>
      <c r="FLU44" s="7"/>
      <c r="FLV44" s="7"/>
      <c r="FLW44" s="7"/>
      <c r="FLX44" s="7"/>
      <c r="FLY44" s="7"/>
      <c r="FLZ44" s="7"/>
      <c r="FMA44" s="7"/>
      <c r="FMB44" s="7"/>
      <c r="FMC44" s="7"/>
      <c r="FMD44" s="7"/>
      <c r="FME44" s="7"/>
      <c r="FMF44" s="7"/>
      <c r="FMG44" s="7"/>
      <c r="FMH44" s="7"/>
      <c r="FMI44" s="7"/>
      <c r="FMJ44" s="7"/>
      <c r="FMK44" s="7"/>
      <c r="FML44" s="7"/>
      <c r="FMM44" s="7"/>
      <c r="FMN44" s="7"/>
      <c r="FMO44" s="7"/>
      <c r="FMP44" s="7"/>
      <c r="FMQ44" s="7"/>
      <c r="FMR44" s="7"/>
      <c r="FMS44" s="7"/>
      <c r="FMT44" s="7"/>
      <c r="FMU44" s="7"/>
      <c r="FMV44" s="7"/>
      <c r="FMW44" s="7"/>
      <c r="FMX44" s="7"/>
      <c r="FMY44" s="7"/>
      <c r="FMZ44" s="7"/>
      <c r="FNA44" s="7"/>
      <c r="FNB44" s="7"/>
      <c r="FNC44" s="7"/>
      <c r="FND44" s="7"/>
      <c r="FNE44" s="7"/>
      <c r="FNF44" s="7"/>
      <c r="FNG44" s="7"/>
      <c r="FNH44" s="7"/>
      <c r="FNI44" s="7"/>
      <c r="FNJ44" s="7"/>
      <c r="FNK44" s="7"/>
      <c r="FNL44" s="7"/>
      <c r="FNM44" s="7"/>
      <c r="FNN44" s="7"/>
      <c r="FNO44" s="7"/>
      <c r="FNP44" s="7"/>
      <c r="FNQ44" s="7"/>
      <c r="FNR44" s="7"/>
      <c r="FNS44" s="7"/>
      <c r="FNT44" s="7"/>
      <c r="FNU44" s="7"/>
      <c r="FNV44" s="7"/>
      <c r="FNW44" s="7"/>
      <c r="FNX44" s="7"/>
      <c r="FNY44" s="7"/>
      <c r="FNZ44" s="7"/>
      <c r="FOA44" s="7"/>
      <c r="FOB44" s="7"/>
      <c r="FOC44" s="7"/>
      <c r="FOD44" s="7"/>
      <c r="FOE44" s="7"/>
      <c r="FOF44" s="7"/>
      <c r="FOG44" s="7"/>
      <c r="FOH44" s="7"/>
      <c r="FOI44" s="7"/>
      <c r="FOJ44" s="7"/>
      <c r="FOK44" s="7"/>
      <c r="FOL44" s="7"/>
      <c r="FOM44" s="7"/>
      <c r="FON44" s="7"/>
      <c r="FOO44" s="7"/>
      <c r="FOP44" s="7"/>
      <c r="FOQ44" s="7"/>
      <c r="FOR44" s="7"/>
      <c r="FOS44" s="7"/>
      <c r="FOT44" s="7"/>
      <c r="FOU44" s="7"/>
      <c r="FOV44" s="7"/>
      <c r="FOW44" s="7"/>
      <c r="FOX44" s="7"/>
      <c r="FOY44" s="7"/>
      <c r="FOZ44" s="7"/>
      <c r="FPA44" s="7"/>
      <c r="FPB44" s="7"/>
      <c r="FPC44" s="7"/>
      <c r="FPD44" s="7"/>
      <c r="FPE44" s="7"/>
      <c r="FPF44" s="7"/>
      <c r="FPG44" s="7"/>
      <c r="FPH44" s="7"/>
      <c r="FPI44" s="7"/>
      <c r="FPJ44" s="7"/>
      <c r="FPK44" s="7"/>
      <c r="FPL44" s="7"/>
      <c r="FPM44" s="7"/>
      <c r="FPN44" s="7"/>
      <c r="FPO44" s="7"/>
      <c r="FPP44" s="7"/>
      <c r="FPQ44" s="7"/>
      <c r="FPR44" s="7"/>
      <c r="FPS44" s="7"/>
      <c r="FPT44" s="7"/>
      <c r="FPU44" s="7"/>
      <c r="FPV44" s="7"/>
      <c r="FPW44" s="7"/>
      <c r="FPX44" s="7"/>
      <c r="FPY44" s="7"/>
      <c r="FPZ44" s="7"/>
      <c r="FQA44" s="7"/>
      <c r="FQB44" s="7"/>
      <c r="FQC44" s="7"/>
      <c r="FQD44" s="7"/>
      <c r="FQE44" s="7"/>
      <c r="FQF44" s="7"/>
      <c r="FQG44" s="7"/>
      <c r="FQH44" s="7"/>
      <c r="FQI44" s="7"/>
      <c r="FQJ44" s="7"/>
      <c r="FQK44" s="7"/>
      <c r="FQL44" s="7"/>
      <c r="FQM44" s="7"/>
      <c r="FQN44" s="7"/>
      <c r="FQO44" s="7"/>
      <c r="FQP44" s="7"/>
      <c r="FQQ44" s="7"/>
      <c r="FQR44" s="7"/>
      <c r="FQS44" s="7"/>
      <c r="FQT44" s="7"/>
      <c r="FQU44" s="7"/>
      <c r="FQV44" s="7"/>
      <c r="FQW44" s="7"/>
      <c r="FQX44" s="7"/>
      <c r="FQY44" s="7"/>
      <c r="FQZ44" s="7"/>
      <c r="FRA44" s="7"/>
      <c r="FRB44" s="7"/>
      <c r="FRC44" s="7"/>
      <c r="FRD44" s="7"/>
      <c r="FRE44" s="7"/>
      <c r="FRF44" s="7"/>
      <c r="FRG44" s="7"/>
      <c r="FRH44" s="7"/>
      <c r="FRI44" s="7"/>
      <c r="FRJ44" s="7"/>
      <c r="FRK44" s="7"/>
      <c r="FRL44" s="7"/>
      <c r="FRM44" s="7"/>
      <c r="FRN44" s="7"/>
      <c r="FRO44" s="7"/>
      <c r="FRP44" s="7"/>
      <c r="FRQ44" s="7"/>
      <c r="FRR44" s="7"/>
      <c r="FRS44" s="7"/>
      <c r="FRT44" s="7"/>
      <c r="FRU44" s="7"/>
      <c r="FRV44" s="7"/>
      <c r="FRW44" s="7"/>
      <c r="FRX44" s="7"/>
      <c r="FRY44" s="7"/>
      <c r="FRZ44" s="7"/>
      <c r="FSA44" s="7"/>
      <c r="FSB44" s="7"/>
      <c r="FSC44" s="7"/>
      <c r="FSD44" s="7"/>
      <c r="FSE44" s="7"/>
      <c r="FSF44" s="7"/>
      <c r="FSG44" s="7"/>
      <c r="FSH44" s="7"/>
      <c r="FSI44" s="7"/>
      <c r="FSJ44" s="7"/>
      <c r="FSK44" s="7"/>
      <c r="FSL44" s="7"/>
      <c r="FSM44" s="7"/>
      <c r="FSN44" s="7"/>
      <c r="FSO44" s="7"/>
      <c r="FSP44" s="7"/>
      <c r="FSQ44" s="7"/>
      <c r="FSR44" s="7"/>
      <c r="FSS44" s="7"/>
      <c r="FST44" s="7"/>
      <c r="FSU44" s="7"/>
      <c r="FSV44" s="7"/>
      <c r="FSW44" s="7"/>
      <c r="FSX44" s="7"/>
      <c r="FSY44" s="7"/>
      <c r="FSZ44" s="7"/>
      <c r="FTA44" s="7"/>
      <c r="FTB44" s="7"/>
      <c r="FTC44" s="7"/>
      <c r="FTD44" s="7"/>
      <c r="FTE44" s="7"/>
      <c r="FTF44" s="7"/>
      <c r="FTG44" s="7"/>
      <c r="FTH44" s="7"/>
      <c r="FTI44" s="7"/>
      <c r="FTJ44" s="7"/>
      <c r="FTK44" s="7"/>
      <c r="FTL44" s="7"/>
      <c r="FTM44" s="7"/>
      <c r="FTN44" s="7"/>
      <c r="FTO44" s="7"/>
      <c r="FTP44" s="7"/>
      <c r="FTQ44" s="7"/>
      <c r="FTR44" s="7"/>
      <c r="FTS44" s="7"/>
      <c r="FTT44" s="7"/>
      <c r="FTU44" s="7"/>
      <c r="FTV44" s="7"/>
      <c r="FTW44" s="7"/>
      <c r="FTX44" s="7"/>
      <c r="FTY44" s="7"/>
      <c r="FTZ44" s="7"/>
      <c r="FUA44" s="7"/>
      <c r="FUB44" s="7"/>
      <c r="FUC44" s="7"/>
      <c r="FUD44" s="7"/>
      <c r="FUE44" s="7"/>
      <c r="FUF44" s="7"/>
      <c r="FUG44" s="7"/>
      <c r="FUH44" s="7"/>
      <c r="FUI44" s="7"/>
      <c r="FUJ44" s="7"/>
      <c r="FUK44" s="7"/>
      <c r="FUL44" s="7"/>
      <c r="FUM44" s="7"/>
      <c r="FUN44" s="7"/>
      <c r="FUO44" s="7"/>
      <c r="FUP44" s="7"/>
      <c r="FUQ44" s="7"/>
      <c r="FUR44" s="7"/>
      <c r="FUS44" s="7"/>
      <c r="FUT44" s="7"/>
      <c r="FUU44" s="7"/>
      <c r="FUV44" s="7"/>
      <c r="FUW44" s="7"/>
      <c r="FUX44" s="7"/>
      <c r="FUY44" s="7"/>
      <c r="FUZ44" s="7"/>
      <c r="FVA44" s="7"/>
      <c r="FVB44" s="7"/>
      <c r="FVC44" s="7"/>
      <c r="FVD44" s="7"/>
      <c r="FVE44" s="7"/>
      <c r="FVF44" s="7"/>
      <c r="FVG44" s="7"/>
      <c r="FVH44" s="7"/>
      <c r="FVI44" s="7"/>
      <c r="FVJ44" s="7"/>
      <c r="FVK44" s="7"/>
      <c r="FVL44" s="7"/>
      <c r="FVM44" s="7"/>
      <c r="FVN44" s="7"/>
      <c r="FVO44" s="7"/>
      <c r="FVP44" s="7"/>
      <c r="FVQ44" s="7"/>
      <c r="FVR44" s="7"/>
      <c r="FVS44" s="7"/>
      <c r="FVT44" s="7"/>
      <c r="FVU44" s="7"/>
      <c r="FVV44" s="7"/>
      <c r="FVW44" s="7"/>
      <c r="FVX44" s="7"/>
      <c r="FVY44" s="7"/>
      <c r="FVZ44" s="7"/>
      <c r="FWA44" s="7"/>
      <c r="FWB44" s="7"/>
      <c r="FWC44" s="7"/>
      <c r="FWD44" s="7"/>
      <c r="FWE44" s="7"/>
      <c r="FWF44" s="7"/>
      <c r="FWG44" s="7"/>
      <c r="FWH44" s="7"/>
      <c r="FWI44" s="7"/>
      <c r="FWJ44" s="7"/>
      <c r="FWK44" s="7"/>
      <c r="FWL44" s="7"/>
      <c r="FWM44" s="7"/>
      <c r="FWN44" s="7"/>
      <c r="FWO44" s="7"/>
      <c r="FWP44" s="7"/>
      <c r="FWQ44" s="7"/>
      <c r="FWR44" s="7"/>
      <c r="FWS44" s="7"/>
      <c r="FWT44" s="7"/>
      <c r="FWU44" s="7"/>
      <c r="FWV44" s="7"/>
      <c r="FWW44" s="7"/>
      <c r="FWX44" s="7"/>
      <c r="FWY44" s="7"/>
      <c r="FWZ44" s="7"/>
      <c r="FXA44" s="7"/>
      <c r="FXB44" s="7"/>
      <c r="FXC44" s="7"/>
      <c r="FXD44" s="7"/>
      <c r="FXE44" s="7"/>
      <c r="FXF44" s="7"/>
      <c r="FXG44" s="7"/>
      <c r="FXH44" s="7"/>
      <c r="FXI44" s="7"/>
      <c r="FXJ44" s="7"/>
      <c r="FXK44" s="7"/>
      <c r="FXL44" s="7"/>
      <c r="FXM44" s="7"/>
      <c r="FXN44" s="7"/>
      <c r="FXO44" s="7"/>
      <c r="FXP44" s="7"/>
      <c r="FXQ44" s="7"/>
      <c r="FXR44" s="7"/>
      <c r="FXS44" s="7"/>
      <c r="FXT44" s="7"/>
      <c r="FXU44" s="7"/>
      <c r="FXV44" s="7"/>
      <c r="FXW44" s="7"/>
      <c r="FXX44" s="7"/>
      <c r="FXY44" s="7"/>
      <c r="FXZ44" s="7"/>
      <c r="FYA44" s="7"/>
      <c r="FYB44" s="7"/>
      <c r="FYC44" s="7"/>
      <c r="FYD44" s="7"/>
      <c r="FYE44" s="7"/>
      <c r="FYF44" s="7"/>
      <c r="FYG44" s="7"/>
      <c r="FYH44" s="7"/>
      <c r="FYI44" s="7"/>
      <c r="FYJ44" s="7"/>
      <c r="FYK44" s="7"/>
      <c r="FYL44" s="7"/>
      <c r="FYM44" s="7"/>
      <c r="FYN44" s="7"/>
      <c r="FYO44" s="7"/>
      <c r="FYP44" s="7"/>
      <c r="FYQ44" s="7"/>
      <c r="FYR44" s="7"/>
      <c r="FYS44" s="7"/>
      <c r="FYT44" s="7"/>
      <c r="FYU44" s="7"/>
      <c r="FYV44" s="7"/>
      <c r="FYW44" s="7"/>
      <c r="FYX44" s="7"/>
      <c r="FYY44" s="7"/>
      <c r="FYZ44" s="7"/>
      <c r="FZA44" s="7"/>
      <c r="FZB44" s="7"/>
      <c r="FZC44" s="7"/>
      <c r="FZD44" s="7"/>
      <c r="FZE44" s="7"/>
      <c r="FZF44" s="7"/>
      <c r="FZG44" s="7"/>
      <c r="FZH44" s="7"/>
      <c r="FZI44" s="7"/>
      <c r="FZJ44" s="7"/>
      <c r="FZK44" s="7"/>
      <c r="FZL44" s="7"/>
      <c r="FZM44" s="7"/>
      <c r="FZN44" s="7"/>
      <c r="FZO44" s="7"/>
      <c r="FZP44" s="7"/>
      <c r="FZQ44" s="7"/>
      <c r="FZR44" s="7"/>
      <c r="FZS44" s="7"/>
      <c r="FZT44" s="7"/>
      <c r="FZU44" s="7"/>
      <c r="FZV44" s="7"/>
      <c r="FZW44" s="7"/>
      <c r="FZX44" s="7"/>
      <c r="FZY44" s="7"/>
      <c r="FZZ44" s="7"/>
      <c r="GAA44" s="7"/>
      <c r="GAB44" s="7"/>
      <c r="GAC44" s="7"/>
      <c r="GAD44" s="7"/>
      <c r="GAE44" s="7"/>
      <c r="GAF44" s="7"/>
      <c r="GAG44" s="7"/>
      <c r="GAH44" s="7"/>
      <c r="GAI44" s="7"/>
      <c r="GAJ44" s="7"/>
      <c r="GAK44" s="7"/>
      <c r="GAL44" s="7"/>
      <c r="GAM44" s="7"/>
      <c r="GAN44" s="7"/>
      <c r="GAO44" s="7"/>
      <c r="GAP44" s="7"/>
      <c r="GAQ44" s="7"/>
      <c r="GAR44" s="7"/>
      <c r="GAS44" s="7"/>
      <c r="GAT44" s="7"/>
      <c r="GAU44" s="7"/>
      <c r="GAV44" s="7"/>
      <c r="GAW44" s="7"/>
      <c r="GAX44" s="7"/>
      <c r="GAY44" s="7"/>
      <c r="GAZ44" s="7"/>
      <c r="GBA44" s="7"/>
      <c r="GBB44" s="7"/>
      <c r="GBC44" s="7"/>
      <c r="GBD44" s="7"/>
      <c r="GBE44" s="7"/>
      <c r="GBF44" s="7"/>
      <c r="GBG44" s="7"/>
      <c r="GBH44" s="7"/>
      <c r="GBI44" s="7"/>
      <c r="GBJ44" s="7"/>
      <c r="GBK44" s="7"/>
      <c r="GBL44" s="7"/>
      <c r="GBM44" s="7"/>
      <c r="GBN44" s="7"/>
      <c r="GBO44" s="7"/>
      <c r="GBP44" s="7"/>
      <c r="GBQ44" s="7"/>
      <c r="GBR44" s="7"/>
      <c r="GBS44" s="7"/>
      <c r="GBT44" s="7"/>
      <c r="GBU44" s="7"/>
      <c r="GBV44" s="7"/>
      <c r="GBW44" s="7"/>
      <c r="GBX44" s="7"/>
      <c r="GBY44" s="7"/>
      <c r="GBZ44" s="7"/>
      <c r="GCA44" s="7"/>
      <c r="GCB44" s="7"/>
      <c r="GCC44" s="7"/>
      <c r="GCD44" s="7"/>
      <c r="GCE44" s="7"/>
      <c r="GCF44" s="7"/>
      <c r="GCG44" s="7"/>
      <c r="GCH44" s="7"/>
      <c r="GCI44" s="7"/>
      <c r="GCJ44" s="7"/>
      <c r="GCK44" s="7"/>
      <c r="GCL44" s="7"/>
      <c r="GCM44" s="7"/>
      <c r="GCN44" s="7"/>
      <c r="GCO44" s="7"/>
      <c r="GCP44" s="7"/>
      <c r="GCQ44" s="7"/>
      <c r="GCR44" s="7"/>
      <c r="GCS44" s="7"/>
      <c r="GCT44" s="7"/>
      <c r="GCU44" s="7"/>
      <c r="GCV44" s="7"/>
      <c r="GCW44" s="7"/>
      <c r="GCX44" s="7"/>
      <c r="GCY44" s="7"/>
      <c r="GCZ44" s="7"/>
      <c r="GDA44" s="7"/>
      <c r="GDB44" s="7"/>
      <c r="GDC44" s="7"/>
      <c r="GDD44" s="7"/>
      <c r="GDE44" s="7"/>
      <c r="GDF44" s="7"/>
      <c r="GDG44" s="7"/>
      <c r="GDH44" s="7"/>
      <c r="GDI44" s="7"/>
      <c r="GDJ44" s="7"/>
      <c r="GDK44" s="7"/>
      <c r="GDL44" s="7"/>
      <c r="GDM44" s="7"/>
      <c r="GDN44" s="7"/>
      <c r="GDO44" s="7"/>
      <c r="GDP44" s="7"/>
      <c r="GDQ44" s="7"/>
      <c r="GDR44" s="7"/>
      <c r="GDS44" s="7"/>
      <c r="GDT44" s="7"/>
      <c r="GDU44" s="7"/>
      <c r="GDV44" s="7"/>
      <c r="GDW44" s="7"/>
      <c r="GDX44" s="7"/>
      <c r="GDY44" s="7"/>
      <c r="GDZ44" s="7"/>
      <c r="GEA44" s="7"/>
      <c r="GEB44" s="7"/>
      <c r="GEC44" s="7"/>
      <c r="GED44" s="7"/>
      <c r="GEE44" s="7"/>
      <c r="GEF44" s="7"/>
      <c r="GEG44" s="7"/>
      <c r="GEH44" s="7"/>
      <c r="GEI44" s="7"/>
      <c r="GEJ44" s="7"/>
      <c r="GEK44" s="7"/>
      <c r="GEL44" s="7"/>
      <c r="GEM44" s="7"/>
      <c r="GEN44" s="7"/>
      <c r="GEO44" s="7"/>
      <c r="GEP44" s="7"/>
      <c r="GEQ44" s="7"/>
      <c r="GER44" s="7"/>
      <c r="GES44" s="7"/>
      <c r="GET44" s="7"/>
      <c r="GEU44" s="7"/>
      <c r="GEV44" s="7"/>
      <c r="GEW44" s="7"/>
      <c r="GEX44" s="7"/>
      <c r="GEY44" s="7"/>
      <c r="GEZ44" s="7"/>
      <c r="GFA44" s="7"/>
      <c r="GFB44" s="7"/>
      <c r="GFC44" s="7"/>
      <c r="GFD44" s="7"/>
      <c r="GFE44" s="7"/>
      <c r="GFF44" s="7"/>
      <c r="GFG44" s="7"/>
      <c r="GFH44" s="7"/>
      <c r="GFI44" s="7"/>
      <c r="GFJ44" s="7"/>
      <c r="GFK44" s="7"/>
      <c r="GFL44" s="7"/>
      <c r="GFM44" s="7"/>
      <c r="GFN44" s="7"/>
      <c r="GFO44" s="7"/>
      <c r="GFP44" s="7"/>
      <c r="GFQ44" s="7"/>
      <c r="GFR44" s="7"/>
      <c r="GFS44" s="7"/>
      <c r="GFT44" s="7"/>
      <c r="GFU44" s="7"/>
      <c r="GFV44" s="7"/>
      <c r="GFW44" s="7"/>
      <c r="GFX44" s="7"/>
      <c r="GFY44" s="7"/>
      <c r="GFZ44" s="7"/>
      <c r="GGA44" s="7"/>
      <c r="GGB44" s="7"/>
      <c r="GGC44" s="7"/>
      <c r="GGD44" s="7"/>
      <c r="GGE44" s="7"/>
      <c r="GGF44" s="7"/>
      <c r="GGG44" s="7"/>
      <c r="GGH44" s="7"/>
      <c r="GGI44" s="7"/>
      <c r="GGJ44" s="7"/>
      <c r="GGK44" s="7"/>
      <c r="GGL44" s="7"/>
      <c r="GGM44" s="7"/>
      <c r="GGN44" s="7"/>
      <c r="GGO44" s="7"/>
      <c r="GGP44" s="7"/>
      <c r="GGQ44" s="7"/>
      <c r="GGR44" s="7"/>
      <c r="GGS44" s="7"/>
      <c r="GGT44" s="7"/>
      <c r="GGU44" s="7"/>
      <c r="GGV44" s="7"/>
      <c r="GGW44" s="7"/>
      <c r="GGX44" s="7"/>
      <c r="GGY44" s="7"/>
      <c r="GGZ44" s="7"/>
      <c r="GHA44" s="7"/>
      <c r="GHB44" s="7"/>
      <c r="GHC44" s="7"/>
      <c r="GHD44" s="7"/>
      <c r="GHE44" s="7"/>
      <c r="GHF44" s="7"/>
      <c r="GHG44" s="7"/>
      <c r="GHH44" s="7"/>
      <c r="GHI44" s="7"/>
      <c r="GHJ44" s="7"/>
      <c r="GHK44" s="7"/>
      <c r="GHL44" s="7"/>
      <c r="GHM44" s="7"/>
      <c r="GHN44" s="7"/>
      <c r="GHO44" s="7"/>
      <c r="GHP44" s="7"/>
      <c r="GHQ44" s="7"/>
      <c r="GHR44" s="7"/>
      <c r="GHS44" s="7"/>
      <c r="GHT44" s="7"/>
      <c r="GHU44" s="7"/>
      <c r="GHV44" s="7"/>
      <c r="GHW44" s="7"/>
      <c r="GHX44" s="7"/>
      <c r="GHY44" s="7"/>
      <c r="GHZ44" s="7"/>
      <c r="GIA44" s="7"/>
      <c r="GIB44" s="7"/>
      <c r="GIC44" s="7"/>
      <c r="GID44" s="7"/>
      <c r="GIE44" s="7"/>
      <c r="GIF44" s="7"/>
      <c r="GIG44" s="7"/>
      <c r="GIH44" s="7"/>
      <c r="GII44" s="7"/>
      <c r="GIJ44" s="7"/>
      <c r="GIK44" s="7"/>
      <c r="GIL44" s="7"/>
      <c r="GIM44" s="7"/>
      <c r="GIN44" s="7"/>
      <c r="GIO44" s="7"/>
      <c r="GIP44" s="7"/>
      <c r="GIQ44" s="7"/>
      <c r="GIR44" s="7"/>
      <c r="GIS44" s="7"/>
      <c r="GIT44" s="7"/>
      <c r="GIU44" s="7"/>
      <c r="GIV44" s="7"/>
      <c r="GIW44" s="7"/>
      <c r="GIX44" s="7"/>
      <c r="GIY44" s="7"/>
      <c r="GIZ44" s="7"/>
      <c r="GJA44" s="7"/>
      <c r="GJB44" s="7"/>
      <c r="GJC44" s="7"/>
      <c r="GJD44" s="7"/>
      <c r="GJE44" s="7"/>
      <c r="GJF44" s="7"/>
      <c r="GJG44" s="7"/>
      <c r="GJH44" s="7"/>
      <c r="GJI44" s="7"/>
      <c r="GJJ44" s="7"/>
      <c r="GJK44" s="7"/>
      <c r="GJL44" s="7"/>
      <c r="GJM44" s="7"/>
      <c r="GJN44" s="7"/>
      <c r="GJO44" s="7"/>
      <c r="GJP44" s="7"/>
      <c r="GJQ44" s="7"/>
      <c r="GJR44" s="7"/>
      <c r="GJS44" s="7"/>
      <c r="GJT44" s="7"/>
      <c r="GJU44" s="7"/>
      <c r="GJV44" s="7"/>
      <c r="GJW44" s="7"/>
      <c r="GJX44" s="7"/>
      <c r="GJY44" s="7"/>
      <c r="GJZ44" s="7"/>
      <c r="GKA44" s="7"/>
      <c r="GKB44" s="7"/>
      <c r="GKC44" s="7"/>
      <c r="GKD44" s="7"/>
      <c r="GKE44" s="7"/>
      <c r="GKF44" s="7"/>
      <c r="GKG44" s="7"/>
      <c r="GKH44" s="7"/>
      <c r="GKI44" s="7"/>
      <c r="GKJ44" s="7"/>
      <c r="GKK44" s="7"/>
      <c r="GKL44" s="7"/>
      <c r="GKM44" s="7"/>
      <c r="GKN44" s="7"/>
      <c r="GKO44" s="7"/>
      <c r="GKP44" s="7"/>
      <c r="GKQ44" s="7"/>
      <c r="GKR44" s="7"/>
      <c r="GKS44" s="7"/>
      <c r="GKT44" s="7"/>
      <c r="GKU44" s="7"/>
      <c r="GKV44" s="7"/>
      <c r="GKW44" s="7"/>
      <c r="GKX44" s="7"/>
      <c r="GKY44" s="7"/>
      <c r="GKZ44" s="7"/>
      <c r="GLA44" s="7"/>
      <c r="GLB44" s="7"/>
      <c r="GLC44" s="7"/>
      <c r="GLD44" s="7"/>
      <c r="GLE44" s="7"/>
      <c r="GLF44" s="7"/>
      <c r="GLG44" s="7"/>
      <c r="GLH44" s="7"/>
      <c r="GLI44" s="7"/>
      <c r="GLJ44" s="7"/>
      <c r="GLK44" s="7"/>
      <c r="GLL44" s="7"/>
      <c r="GLM44" s="7"/>
      <c r="GLN44" s="7"/>
      <c r="GLO44" s="7"/>
      <c r="GLP44" s="7"/>
      <c r="GLQ44" s="7"/>
      <c r="GLR44" s="7"/>
      <c r="GLS44" s="7"/>
      <c r="GLT44" s="7"/>
      <c r="GLU44" s="7"/>
      <c r="GLV44" s="7"/>
      <c r="GLW44" s="7"/>
      <c r="GLX44" s="7"/>
      <c r="GLY44" s="7"/>
      <c r="GLZ44" s="7"/>
      <c r="GMA44" s="7"/>
      <c r="GMB44" s="7"/>
      <c r="GMC44" s="7"/>
      <c r="GMD44" s="7"/>
      <c r="GME44" s="7"/>
      <c r="GMF44" s="7"/>
      <c r="GMG44" s="7"/>
      <c r="GMH44" s="7"/>
      <c r="GMI44" s="7"/>
      <c r="GMJ44" s="7"/>
      <c r="GMK44" s="7"/>
      <c r="GML44" s="7"/>
      <c r="GMM44" s="7"/>
      <c r="GMN44" s="7"/>
      <c r="GMO44" s="7"/>
      <c r="GMP44" s="7"/>
      <c r="GMQ44" s="7"/>
      <c r="GMR44" s="7"/>
      <c r="GMS44" s="7"/>
      <c r="GMT44" s="7"/>
      <c r="GMU44" s="7"/>
      <c r="GMV44" s="7"/>
      <c r="GMW44" s="7"/>
      <c r="GMX44" s="7"/>
      <c r="GMY44" s="7"/>
      <c r="GMZ44" s="7"/>
      <c r="GNA44" s="7"/>
      <c r="GNB44" s="7"/>
      <c r="GNC44" s="7"/>
      <c r="GND44" s="7"/>
      <c r="GNE44" s="7"/>
      <c r="GNF44" s="7"/>
      <c r="GNG44" s="7"/>
      <c r="GNH44" s="7"/>
      <c r="GNI44" s="7"/>
      <c r="GNJ44" s="7"/>
      <c r="GNK44" s="7"/>
      <c r="GNL44" s="7"/>
      <c r="GNM44" s="7"/>
      <c r="GNN44" s="7"/>
      <c r="GNO44" s="7"/>
      <c r="GNP44" s="7"/>
      <c r="GNQ44" s="7"/>
      <c r="GNR44" s="7"/>
      <c r="GNS44" s="7"/>
      <c r="GNT44" s="7"/>
      <c r="GNU44" s="7"/>
      <c r="GNV44" s="7"/>
      <c r="GNW44" s="7"/>
      <c r="GNX44" s="7"/>
      <c r="GNY44" s="7"/>
      <c r="GNZ44" s="7"/>
      <c r="GOA44" s="7"/>
      <c r="GOB44" s="7"/>
      <c r="GOC44" s="7"/>
      <c r="GOD44" s="7"/>
      <c r="GOE44" s="7"/>
      <c r="GOF44" s="7"/>
      <c r="GOG44" s="7"/>
      <c r="GOH44" s="7"/>
      <c r="GOI44" s="7"/>
      <c r="GOJ44" s="7"/>
      <c r="GOK44" s="7"/>
      <c r="GOL44" s="7"/>
      <c r="GOM44" s="7"/>
      <c r="GON44" s="7"/>
      <c r="GOO44" s="7"/>
      <c r="GOP44" s="7"/>
      <c r="GOQ44" s="7"/>
      <c r="GOR44" s="7"/>
      <c r="GOS44" s="7"/>
      <c r="GOT44" s="7"/>
      <c r="GOU44" s="7"/>
      <c r="GOV44" s="7"/>
      <c r="GOW44" s="7"/>
      <c r="GOX44" s="7"/>
      <c r="GOY44" s="7"/>
      <c r="GOZ44" s="7"/>
      <c r="GPA44" s="7"/>
      <c r="GPB44" s="7"/>
      <c r="GPC44" s="7"/>
      <c r="GPD44" s="7"/>
      <c r="GPE44" s="7"/>
      <c r="GPF44" s="7"/>
      <c r="GPG44" s="7"/>
      <c r="GPH44" s="7"/>
      <c r="GPI44" s="7"/>
      <c r="GPJ44" s="7"/>
      <c r="GPK44" s="7"/>
      <c r="GPL44" s="7"/>
      <c r="GPM44" s="7"/>
      <c r="GPN44" s="7"/>
      <c r="GPO44" s="7"/>
      <c r="GPP44" s="7"/>
      <c r="GPQ44" s="7"/>
      <c r="GPR44" s="7"/>
      <c r="GPS44" s="7"/>
      <c r="GPT44" s="7"/>
      <c r="GPU44" s="7"/>
      <c r="GPV44" s="7"/>
      <c r="GPW44" s="7"/>
      <c r="GPX44" s="7"/>
      <c r="GPY44" s="7"/>
      <c r="GPZ44" s="7"/>
      <c r="GQA44" s="7"/>
      <c r="GQB44" s="7"/>
      <c r="GQC44" s="7"/>
      <c r="GQD44" s="7"/>
      <c r="GQE44" s="7"/>
      <c r="GQF44" s="7"/>
      <c r="GQG44" s="7"/>
      <c r="GQH44" s="7"/>
      <c r="GQI44" s="7"/>
      <c r="GQJ44" s="7"/>
      <c r="GQK44" s="7"/>
      <c r="GQL44" s="7"/>
      <c r="GQM44" s="7"/>
      <c r="GQN44" s="7"/>
      <c r="GQO44" s="7"/>
      <c r="GQP44" s="7"/>
      <c r="GQQ44" s="7"/>
      <c r="GQR44" s="7"/>
      <c r="GQS44" s="7"/>
      <c r="GQT44" s="7"/>
      <c r="GQU44" s="7"/>
      <c r="GQV44" s="7"/>
      <c r="GQW44" s="7"/>
      <c r="GQX44" s="7"/>
      <c r="GQY44" s="7"/>
      <c r="GQZ44" s="7"/>
      <c r="GRA44" s="7"/>
      <c r="GRB44" s="7"/>
      <c r="GRC44" s="7"/>
      <c r="GRD44" s="7"/>
      <c r="GRE44" s="7"/>
      <c r="GRF44" s="7"/>
      <c r="GRG44" s="7"/>
      <c r="GRH44" s="7"/>
      <c r="GRI44" s="7"/>
      <c r="GRJ44" s="7"/>
      <c r="GRK44" s="7"/>
      <c r="GRL44" s="7"/>
      <c r="GRM44" s="7"/>
      <c r="GRN44" s="7"/>
      <c r="GRO44" s="7"/>
      <c r="GRP44" s="7"/>
      <c r="GRQ44" s="7"/>
      <c r="GRR44" s="7"/>
      <c r="GRS44" s="7"/>
      <c r="GRT44" s="7"/>
      <c r="GRU44" s="7"/>
      <c r="GRV44" s="7"/>
      <c r="GRW44" s="7"/>
      <c r="GRX44" s="7"/>
      <c r="GRY44" s="7"/>
      <c r="GRZ44" s="7"/>
      <c r="GSA44" s="7"/>
      <c r="GSB44" s="7"/>
      <c r="GSC44" s="7"/>
      <c r="GSD44" s="7"/>
      <c r="GSE44" s="7"/>
      <c r="GSF44" s="7"/>
      <c r="GSG44" s="7"/>
      <c r="GSH44" s="7"/>
      <c r="GSI44" s="7"/>
      <c r="GSJ44" s="7"/>
      <c r="GSK44" s="7"/>
      <c r="GSL44" s="7"/>
      <c r="GSM44" s="7"/>
      <c r="GSN44" s="7"/>
      <c r="GSO44" s="7"/>
      <c r="GSP44" s="7"/>
      <c r="GSQ44" s="7"/>
      <c r="GSR44" s="7"/>
      <c r="GSS44" s="7"/>
      <c r="GST44" s="7"/>
      <c r="GSU44" s="7"/>
      <c r="GSV44" s="7"/>
      <c r="GSW44" s="7"/>
      <c r="GSX44" s="7"/>
      <c r="GSY44" s="7"/>
      <c r="GSZ44" s="7"/>
      <c r="GTA44" s="7"/>
      <c r="GTB44" s="7"/>
      <c r="GTC44" s="7"/>
      <c r="GTD44" s="7"/>
      <c r="GTE44" s="7"/>
      <c r="GTF44" s="7"/>
      <c r="GTG44" s="7"/>
      <c r="GTH44" s="7"/>
      <c r="GTI44" s="7"/>
      <c r="GTJ44" s="7"/>
      <c r="GTK44" s="7"/>
      <c r="GTL44" s="7"/>
      <c r="GTM44" s="7"/>
      <c r="GTN44" s="7"/>
      <c r="GTO44" s="7"/>
      <c r="GTP44" s="7"/>
      <c r="GTQ44" s="7"/>
      <c r="GTR44" s="7"/>
      <c r="GTS44" s="7"/>
      <c r="GTT44" s="7"/>
      <c r="GTU44" s="7"/>
      <c r="GTV44" s="7"/>
      <c r="GTW44" s="7"/>
      <c r="GTX44" s="7"/>
      <c r="GTY44" s="7"/>
      <c r="GTZ44" s="7"/>
      <c r="GUA44" s="7"/>
      <c r="GUB44" s="7"/>
      <c r="GUC44" s="7"/>
      <c r="GUD44" s="7"/>
      <c r="GUE44" s="7"/>
      <c r="GUF44" s="7"/>
      <c r="GUG44" s="7"/>
      <c r="GUH44" s="7"/>
      <c r="GUI44" s="7"/>
      <c r="GUJ44" s="7"/>
      <c r="GUK44" s="7"/>
      <c r="GUL44" s="7"/>
      <c r="GUM44" s="7"/>
      <c r="GUN44" s="7"/>
      <c r="GUO44" s="7"/>
      <c r="GUP44" s="7"/>
      <c r="GUQ44" s="7"/>
      <c r="GUR44" s="7"/>
      <c r="GUS44" s="7"/>
      <c r="GUT44" s="7"/>
      <c r="GUU44" s="7"/>
      <c r="GUV44" s="7"/>
      <c r="GUW44" s="7"/>
      <c r="GUX44" s="7"/>
      <c r="GUY44" s="7"/>
      <c r="GUZ44" s="7"/>
      <c r="GVA44" s="7"/>
      <c r="GVB44" s="7"/>
      <c r="GVC44" s="7"/>
      <c r="GVD44" s="7"/>
      <c r="GVE44" s="7"/>
      <c r="GVF44" s="7"/>
      <c r="GVG44" s="7"/>
      <c r="GVH44" s="7"/>
      <c r="GVI44" s="7"/>
      <c r="GVJ44" s="7"/>
      <c r="GVK44" s="7"/>
      <c r="GVL44" s="7"/>
      <c r="GVM44" s="7"/>
      <c r="GVN44" s="7"/>
      <c r="GVO44" s="7"/>
      <c r="GVP44" s="7"/>
      <c r="GVQ44" s="7"/>
      <c r="GVR44" s="7"/>
      <c r="GVS44" s="7"/>
      <c r="GVT44" s="7"/>
      <c r="GVU44" s="7"/>
      <c r="GVV44" s="7"/>
      <c r="GVW44" s="7"/>
      <c r="GVX44" s="7"/>
      <c r="GVY44" s="7"/>
      <c r="GVZ44" s="7"/>
      <c r="GWA44" s="7"/>
      <c r="GWB44" s="7"/>
      <c r="GWC44" s="7"/>
      <c r="GWD44" s="7"/>
      <c r="GWE44" s="7"/>
      <c r="GWF44" s="7"/>
      <c r="GWG44" s="7"/>
      <c r="GWH44" s="7"/>
      <c r="GWI44" s="7"/>
      <c r="GWJ44" s="7"/>
      <c r="GWK44" s="7"/>
      <c r="GWL44" s="7"/>
      <c r="GWM44" s="7"/>
      <c r="GWN44" s="7"/>
      <c r="GWO44" s="7"/>
      <c r="GWP44" s="7"/>
      <c r="GWQ44" s="7"/>
      <c r="GWR44" s="7"/>
      <c r="GWS44" s="7"/>
      <c r="GWT44" s="7"/>
      <c r="GWU44" s="7"/>
      <c r="GWV44" s="7"/>
      <c r="GWW44" s="7"/>
      <c r="GWX44" s="7"/>
      <c r="GWY44" s="7"/>
      <c r="GWZ44" s="7"/>
      <c r="GXA44" s="7"/>
      <c r="GXB44" s="7"/>
      <c r="GXC44" s="7"/>
      <c r="GXD44" s="7"/>
      <c r="GXE44" s="7"/>
      <c r="GXF44" s="7"/>
      <c r="GXG44" s="7"/>
      <c r="GXH44" s="7"/>
      <c r="GXI44" s="7"/>
      <c r="GXJ44" s="7"/>
      <c r="GXK44" s="7"/>
      <c r="GXL44" s="7"/>
      <c r="GXM44" s="7"/>
      <c r="GXN44" s="7"/>
      <c r="GXO44" s="7"/>
      <c r="GXP44" s="7"/>
      <c r="GXQ44" s="7"/>
      <c r="GXR44" s="7"/>
      <c r="GXS44" s="7"/>
      <c r="GXT44" s="7"/>
      <c r="GXU44" s="7"/>
      <c r="GXV44" s="7"/>
      <c r="GXW44" s="7"/>
      <c r="GXX44" s="7"/>
      <c r="GXY44" s="7"/>
      <c r="GXZ44" s="7"/>
      <c r="GYA44" s="7"/>
      <c r="GYB44" s="7"/>
      <c r="GYC44" s="7"/>
      <c r="GYD44" s="7"/>
      <c r="GYE44" s="7"/>
      <c r="GYF44" s="7"/>
      <c r="GYG44" s="7"/>
      <c r="GYH44" s="7"/>
      <c r="GYI44" s="7"/>
      <c r="GYJ44" s="7"/>
      <c r="GYK44" s="7"/>
      <c r="GYL44" s="7"/>
      <c r="GYM44" s="7"/>
      <c r="GYN44" s="7"/>
      <c r="GYO44" s="7"/>
      <c r="GYP44" s="7"/>
      <c r="GYQ44" s="7"/>
      <c r="GYR44" s="7"/>
      <c r="GYS44" s="7"/>
      <c r="GYT44" s="7"/>
      <c r="GYU44" s="7"/>
      <c r="GYV44" s="7"/>
      <c r="GYW44" s="7"/>
      <c r="GYX44" s="7"/>
      <c r="GYY44" s="7"/>
      <c r="GYZ44" s="7"/>
      <c r="GZA44" s="7"/>
      <c r="GZB44" s="7"/>
      <c r="GZC44" s="7"/>
      <c r="GZD44" s="7"/>
      <c r="GZE44" s="7"/>
      <c r="GZF44" s="7"/>
      <c r="GZG44" s="7"/>
      <c r="GZH44" s="7"/>
      <c r="GZI44" s="7"/>
      <c r="GZJ44" s="7"/>
      <c r="GZK44" s="7"/>
      <c r="GZL44" s="7"/>
      <c r="GZM44" s="7"/>
      <c r="GZN44" s="7"/>
      <c r="GZO44" s="7"/>
      <c r="GZP44" s="7"/>
      <c r="GZQ44" s="7"/>
      <c r="GZR44" s="7"/>
      <c r="GZS44" s="7"/>
      <c r="GZT44" s="7"/>
      <c r="GZU44" s="7"/>
      <c r="GZV44" s="7"/>
      <c r="GZW44" s="7"/>
      <c r="GZX44" s="7"/>
      <c r="GZY44" s="7"/>
      <c r="GZZ44" s="7"/>
      <c r="HAA44" s="7"/>
      <c r="HAB44" s="7"/>
      <c r="HAC44" s="7"/>
      <c r="HAD44" s="7"/>
      <c r="HAE44" s="7"/>
      <c r="HAF44" s="7"/>
      <c r="HAG44" s="7"/>
      <c r="HAH44" s="7"/>
      <c r="HAI44" s="7"/>
      <c r="HAJ44" s="7"/>
      <c r="HAK44" s="7"/>
      <c r="HAL44" s="7"/>
      <c r="HAM44" s="7"/>
      <c r="HAN44" s="7"/>
      <c r="HAO44" s="7"/>
      <c r="HAP44" s="7"/>
      <c r="HAQ44" s="7"/>
      <c r="HAR44" s="7"/>
      <c r="HAS44" s="7"/>
      <c r="HAT44" s="7"/>
      <c r="HAU44" s="7"/>
      <c r="HAV44" s="7"/>
      <c r="HAW44" s="7"/>
      <c r="HAX44" s="7"/>
      <c r="HAY44" s="7"/>
      <c r="HAZ44" s="7"/>
      <c r="HBA44" s="7"/>
      <c r="HBB44" s="7"/>
      <c r="HBC44" s="7"/>
      <c r="HBD44" s="7"/>
      <c r="HBE44" s="7"/>
      <c r="HBF44" s="7"/>
      <c r="HBG44" s="7"/>
      <c r="HBH44" s="7"/>
      <c r="HBI44" s="7"/>
      <c r="HBJ44" s="7"/>
      <c r="HBK44" s="7"/>
      <c r="HBL44" s="7"/>
      <c r="HBM44" s="7"/>
      <c r="HBN44" s="7"/>
      <c r="HBO44" s="7"/>
      <c r="HBP44" s="7"/>
      <c r="HBQ44" s="7"/>
      <c r="HBR44" s="7"/>
      <c r="HBS44" s="7"/>
      <c r="HBT44" s="7"/>
      <c r="HBU44" s="7"/>
      <c r="HBV44" s="7"/>
      <c r="HBW44" s="7"/>
      <c r="HBX44" s="7"/>
      <c r="HBY44" s="7"/>
      <c r="HBZ44" s="7"/>
      <c r="HCA44" s="7"/>
      <c r="HCB44" s="7"/>
      <c r="HCC44" s="7"/>
      <c r="HCD44" s="7"/>
      <c r="HCE44" s="7"/>
      <c r="HCF44" s="7"/>
      <c r="HCG44" s="7"/>
      <c r="HCH44" s="7"/>
      <c r="HCI44" s="7"/>
      <c r="HCJ44" s="7"/>
      <c r="HCK44" s="7"/>
      <c r="HCL44" s="7"/>
      <c r="HCM44" s="7"/>
      <c r="HCN44" s="7"/>
      <c r="HCO44" s="7"/>
      <c r="HCP44" s="7"/>
      <c r="HCQ44" s="7"/>
      <c r="HCR44" s="7"/>
      <c r="HCS44" s="7"/>
      <c r="HCT44" s="7"/>
      <c r="HCU44" s="7"/>
      <c r="HCV44" s="7"/>
      <c r="HCW44" s="7"/>
      <c r="HCX44" s="7"/>
      <c r="HCY44" s="7"/>
      <c r="HCZ44" s="7"/>
      <c r="HDA44" s="7"/>
      <c r="HDB44" s="7"/>
      <c r="HDC44" s="7"/>
      <c r="HDD44" s="7"/>
      <c r="HDE44" s="7"/>
      <c r="HDF44" s="7"/>
      <c r="HDG44" s="7"/>
      <c r="HDH44" s="7"/>
      <c r="HDI44" s="7"/>
      <c r="HDJ44" s="7"/>
      <c r="HDK44" s="7"/>
      <c r="HDL44" s="7"/>
      <c r="HDM44" s="7"/>
      <c r="HDN44" s="7"/>
      <c r="HDO44" s="7"/>
      <c r="HDP44" s="7"/>
      <c r="HDQ44" s="7"/>
      <c r="HDR44" s="7"/>
      <c r="HDS44" s="7"/>
      <c r="HDT44" s="7"/>
      <c r="HDU44" s="7"/>
      <c r="HDV44" s="7"/>
      <c r="HDW44" s="7"/>
      <c r="HDX44" s="7"/>
      <c r="HDY44" s="7"/>
      <c r="HDZ44" s="7"/>
      <c r="HEA44" s="7"/>
      <c r="HEB44" s="7"/>
      <c r="HEC44" s="7"/>
      <c r="HED44" s="7"/>
      <c r="HEE44" s="7"/>
      <c r="HEF44" s="7"/>
      <c r="HEG44" s="7"/>
      <c r="HEH44" s="7"/>
      <c r="HEI44" s="7"/>
      <c r="HEJ44" s="7"/>
      <c r="HEK44" s="7"/>
      <c r="HEL44" s="7"/>
      <c r="HEM44" s="7"/>
      <c r="HEN44" s="7"/>
      <c r="HEO44" s="7"/>
      <c r="HEP44" s="7"/>
      <c r="HEQ44" s="7"/>
      <c r="HER44" s="7"/>
      <c r="HES44" s="7"/>
      <c r="HET44" s="7"/>
      <c r="HEU44" s="7"/>
      <c r="HEV44" s="7"/>
      <c r="HEW44" s="7"/>
      <c r="HEX44" s="7"/>
      <c r="HEY44" s="7"/>
      <c r="HEZ44" s="7"/>
      <c r="HFA44" s="7"/>
      <c r="HFB44" s="7"/>
      <c r="HFC44" s="7"/>
      <c r="HFD44" s="7"/>
      <c r="HFE44" s="7"/>
      <c r="HFF44" s="7"/>
      <c r="HFG44" s="7"/>
      <c r="HFH44" s="7"/>
      <c r="HFI44" s="7"/>
      <c r="HFJ44" s="7"/>
      <c r="HFK44" s="7"/>
      <c r="HFL44" s="7"/>
      <c r="HFM44" s="7"/>
      <c r="HFN44" s="7"/>
      <c r="HFO44" s="7"/>
      <c r="HFP44" s="7"/>
      <c r="HFQ44" s="7"/>
      <c r="HFR44" s="7"/>
      <c r="HFS44" s="7"/>
      <c r="HFT44" s="7"/>
      <c r="HFU44" s="7"/>
      <c r="HFV44" s="7"/>
      <c r="HFW44" s="7"/>
      <c r="HFX44" s="7"/>
      <c r="HFY44" s="7"/>
      <c r="HFZ44" s="7"/>
      <c r="HGA44" s="7"/>
      <c r="HGB44" s="7"/>
      <c r="HGC44" s="7"/>
      <c r="HGD44" s="7"/>
      <c r="HGE44" s="7"/>
      <c r="HGF44" s="7"/>
      <c r="HGG44" s="7"/>
      <c r="HGH44" s="7"/>
      <c r="HGI44" s="7"/>
      <c r="HGJ44" s="7"/>
      <c r="HGK44" s="7"/>
      <c r="HGL44" s="7"/>
      <c r="HGM44" s="7"/>
      <c r="HGN44" s="7"/>
      <c r="HGO44" s="7"/>
      <c r="HGP44" s="7"/>
      <c r="HGQ44" s="7"/>
      <c r="HGR44" s="7"/>
      <c r="HGS44" s="7"/>
      <c r="HGT44" s="7"/>
      <c r="HGU44" s="7"/>
      <c r="HGV44" s="7"/>
      <c r="HGW44" s="7"/>
      <c r="HGX44" s="7"/>
      <c r="HGY44" s="7"/>
      <c r="HGZ44" s="7"/>
      <c r="HHA44" s="7"/>
      <c r="HHB44" s="7"/>
      <c r="HHC44" s="7"/>
      <c r="HHD44" s="7"/>
      <c r="HHE44" s="7"/>
      <c r="HHF44" s="7"/>
      <c r="HHG44" s="7"/>
      <c r="HHH44" s="7"/>
      <c r="HHI44" s="7"/>
      <c r="HHJ44" s="7"/>
      <c r="HHK44" s="7"/>
      <c r="HHL44" s="7"/>
      <c r="HHM44" s="7"/>
      <c r="HHN44" s="7"/>
      <c r="HHO44" s="7"/>
      <c r="HHP44" s="7"/>
      <c r="HHQ44" s="7"/>
      <c r="HHR44" s="7"/>
      <c r="HHS44" s="7"/>
      <c r="HHT44" s="7"/>
      <c r="HHU44" s="7"/>
      <c r="HHV44" s="7"/>
      <c r="HHW44" s="7"/>
      <c r="HHX44" s="7"/>
      <c r="HHY44" s="7"/>
      <c r="HHZ44" s="7"/>
      <c r="HIA44" s="7"/>
      <c r="HIB44" s="7"/>
      <c r="HIC44" s="7"/>
      <c r="HID44" s="7"/>
      <c r="HIE44" s="7"/>
      <c r="HIF44" s="7"/>
      <c r="HIG44" s="7"/>
      <c r="HIH44" s="7"/>
      <c r="HII44" s="7"/>
      <c r="HIJ44" s="7"/>
      <c r="HIK44" s="7"/>
      <c r="HIL44" s="7"/>
      <c r="HIM44" s="7"/>
      <c r="HIN44" s="7"/>
      <c r="HIO44" s="7"/>
      <c r="HIP44" s="7"/>
      <c r="HIQ44" s="7"/>
      <c r="HIR44" s="7"/>
      <c r="HIS44" s="7"/>
      <c r="HIT44" s="7"/>
      <c r="HIU44" s="7"/>
      <c r="HIV44" s="7"/>
      <c r="HIW44" s="7"/>
      <c r="HIX44" s="7"/>
      <c r="HIY44" s="7"/>
      <c r="HIZ44" s="7"/>
      <c r="HJA44" s="7"/>
      <c r="HJB44" s="7"/>
      <c r="HJC44" s="7"/>
      <c r="HJD44" s="7"/>
      <c r="HJE44" s="7"/>
      <c r="HJF44" s="7"/>
      <c r="HJG44" s="7"/>
      <c r="HJH44" s="7"/>
      <c r="HJI44" s="7"/>
      <c r="HJJ44" s="7"/>
      <c r="HJK44" s="7"/>
      <c r="HJL44" s="7"/>
      <c r="HJM44" s="7"/>
      <c r="HJN44" s="7"/>
      <c r="HJO44" s="7"/>
      <c r="HJP44" s="7"/>
      <c r="HJQ44" s="7"/>
      <c r="HJR44" s="7"/>
      <c r="HJS44" s="7"/>
      <c r="HJT44" s="7"/>
      <c r="HJU44" s="7"/>
      <c r="HJV44" s="7"/>
      <c r="HJW44" s="7"/>
      <c r="HJX44" s="7"/>
      <c r="HJY44" s="7"/>
      <c r="HJZ44" s="7"/>
      <c r="HKA44" s="7"/>
      <c r="HKB44" s="7"/>
      <c r="HKC44" s="7"/>
      <c r="HKD44" s="7"/>
      <c r="HKE44" s="7"/>
      <c r="HKF44" s="7"/>
      <c r="HKG44" s="7"/>
      <c r="HKH44" s="7"/>
      <c r="HKI44" s="7"/>
      <c r="HKJ44" s="7"/>
      <c r="HKK44" s="7"/>
      <c r="HKL44" s="7"/>
      <c r="HKM44" s="7"/>
      <c r="HKN44" s="7"/>
      <c r="HKO44" s="7"/>
      <c r="HKP44" s="7"/>
      <c r="HKQ44" s="7"/>
      <c r="HKR44" s="7"/>
      <c r="HKS44" s="7"/>
      <c r="HKT44" s="7"/>
      <c r="HKU44" s="7"/>
      <c r="HKV44" s="7"/>
      <c r="HKW44" s="7"/>
      <c r="HKX44" s="7"/>
      <c r="HKY44" s="7"/>
      <c r="HKZ44" s="7"/>
      <c r="HLA44" s="7"/>
      <c r="HLB44" s="7"/>
      <c r="HLC44" s="7"/>
      <c r="HLD44" s="7"/>
      <c r="HLE44" s="7"/>
      <c r="HLF44" s="7"/>
      <c r="HLG44" s="7"/>
      <c r="HLH44" s="7"/>
      <c r="HLI44" s="7"/>
      <c r="HLJ44" s="7"/>
      <c r="HLK44" s="7"/>
      <c r="HLL44" s="7"/>
      <c r="HLM44" s="7"/>
      <c r="HLN44" s="7"/>
      <c r="HLO44" s="7"/>
      <c r="HLP44" s="7"/>
      <c r="HLQ44" s="7"/>
      <c r="HLR44" s="7"/>
      <c r="HLS44" s="7"/>
      <c r="HLT44" s="7"/>
      <c r="HLU44" s="7"/>
      <c r="HLV44" s="7"/>
      <c r="HLW44" s="7"/>
      <c r="HLX44" s="7"/>
      <c r="HLY44" s="7"/>
      <c r="HLZ44" s="7"/>
      <c r="HMA44" s="7"/>
      <c r="HMB44" s="7"/>
      <c r="HMC44" s="7"/>
      <c r="HMD44" s="7"/>
      <c r="HME44" s="7"/>
      <c r="HMF44" s="7"/>
      <c r="HMG44" s="7"/>
      <c r="HMH44" s="7"/>
      <c r="HMI44" s="7"/>
      <c r="HMJ44" s="7"/>
      <c r="HMK44" s="7"/>
      <c r="HML44" s="7"/>
      <c r="HMM44" s="7"/>
      <c r="HMN44" s="7"/>
      <c r="HMO44" s="7"/>
      <c r="HMP44" s="7"/>
      <c r="HMQ44" s="7"/>
      <c r="HMR44" s="7"/>
      <c r="HMS44" s="7"/>
      <c r="HMT44" s="7"/>
      <c r="HMU44" s="7"/>
      <c r="HMV44" s="7"/>
      <c r="HMW44" s="7"/>
      <c r="HMX44" s="7"/>
      <c r="HMY44" s="7"/>
      <c r="HMZ44" s="7"/>
      <c r="HNA44" s="7"/>
      <c r="HNB44" s="7"/>
      <c r="HNC44" s="7"/>
      <c r="HND44" s="7"/>
      <c r="HNE44" s="7"/>
      <c r="HNF44" s="7"/>
      <c r="HNG44" s="7"/>
      <c r="HNH44" s="7"/>
      <c r="HNI44" s="7"/>
      <c r="HNJ44" s="7"/>
      <c r="HNK44" s="7"/>
      <c r="HNL44" s="7"/>
      <c r="HNM44" s="7"/>
      <c r="HNN44" s="7"/>
      <c r="HNO44" s="7"/>
      <c r="HNP44" s="7"/>
      <c r="HNQ44" s="7"/>
      <c r="HNR44" s="7"/>
      <c r="HNS44" s="7"/>
      <c r="HNT44" s="7"/>
      <c r="HNU44" s="7"/>
      <c r="HNV44" s="7"/>
      <c r="HNW44" s="7"/>
      <c r="HNX44" s="7"/>
      <c r="HNY44" s="7"/>
      <c r="HNZ44" s="7"/>
      <c r="HOA44" s="7"/>
      <c r="HOB44" s="7"/>
      <c r="HOC44" s="7"/>
      <c r="HOD44" s="7"/>
      <c r="HOE44" s="7"/>
      <c r="HOF44" s="7"/>
      <c r="HOG44" s="7"/>
      <c r="HOH44" s="7"/>
      <c r="HOI44" s="7"/>
      <c r="HOJ44" s="7"/>
      <c r="HOK44" s="7"/>
      <c r="HOL44" s="7"/>
      <c r="HOM44" s="7"/>
      <c r="HON44" s="7"/>
      <c r="HOO44" s="7"/>
      <c r="HOP44" s="7"/>
      <c r="HOQ44" s="7"/>
      <c r="HOR44" s="7"/>
      <c r="HOS44" s="7"/>
      <c r="HOT44" s="7"/>
      <c r="HOU44" s="7"/>
      <c r="HOV44" s="7"/>
      <c r="HOW44" s="7"/>
      <c r="HOX44" s="7"/>
      <c r="HOY44" s="7"/>
      <c r="HOZ44" s="7"/>
      <c r="HPA44" s="7"/>
      <c r="HPB44" s="7"/>
      <c r="HPC44" s="7"/>
      <c r="HPD44" s="7"/>
      <c r="HPE44" s="7"/>
      <c r="HPF44" s="7"/>
      <c r="HPG44" s="7"/>
      <c r="HPH44" s="7"/>
      <c r="HPI44" s="7"/>
      <c r="HPJ44" s="7"/>
      <c r="HPK44" s="7"/>
      <c r="HPL44" s="7"/>
      <c r="HPM44" s="7"/>
      <c r="HPN44" s="7"/>
      <c r="HPO44" s="7"/>
      <c r="HPP44" s="7"/>
      <c r="HPQ44" s="7"/>
      <c r="HPR44" s="7"/>
      <c r="HPS44" s="7"/>
      <c r="HPT44" s="7"/>
      <c r="HPU44" s="7"/>
      <c r="HPV44" s="7"/>
      <c r="HPW44" s="7"/>
      <c r="HPX44" s="7"/>
      <c r="HPY44" s="7"/>
      <c r="HPZ44" s="7"/>
      <c r="HQA44" s="7"/>
      <c r="HQB44" s="7"/>
      <c r="HQC44" s="7"/>
      <c r="HQD44" s="7"/>
      <c r="HQE44" s="7"/>
      <c r="HQF44" s="7"/>
      <c r="HQG44" s="7"/>
      <c r="HQH44" s="7"/>
      <c r="HQI44" s="7"/>
      <c r="HQJ44" s="7"/>
      <c r="HQK44" s="7"/>
      <c r="HQL44" s="7"/>
      <c r="HQM44" s="7"/>
      <c r="HQN44" s="7"/>
      <c r="HQO44" s="7"/>
      <c r="HQP44" s="7"/>
      <c r="HQQ44" s="7"/>
      <c r="HQR44" s="7"/>
      <c r="HQS44" s="7"/>
      <c r="HQT44" s="7"/>
      <c r="HQU44" s="7"/>
      <c r="HQV44" s="7"/>
      <c r="HQW44" s="7"/>
      <c r="HQX44" s="7"/>
      <c r="HQY44" s="7"/>
      <c r="HQZ44" s="7"/>
      <c r="HRA44" s="7"/>
      <c r="HRB44" s="7"/>
      <c r="HRC44" s="7"/>
      <c r="HRD44" s="7"/>
      <c r="HRE44" s="7"/>
      <c r="HRF44" s="7"/>
      <c r="HRG44" s="7"/>
      <c r="HRH44" s="7"/>
      <c r="HRI44" s="7"/>
      <c r="HRJ44" s="7"/>
      <c r="HRK44" s="7"/>
      <c r="HRL44" s="7"/>
      <c r="HRM44" s="7"/>
      <c r="HRN44" s="7"/>
      <c r="HRO44" s="7"/>
      <c r="HRP44" s="7"/>
      <c r="HRQ44" s="7"/>
      <c r="HRR44" s="7"/>
      <c r="HRS44" s="7"/>
      <c r="HRT44" s="7"/>
      <c r="HRU44" s="7"/>
      <c r="HRV44" s="7"/>
      <c r="HRW44" s="7"/>
      <c r="HRX44" s="7"/>
      <c r="HRY44" s="7"/>
      <c r="HRZ44" s="7"/>
      <c r="HSA44" s="7"/>
      <c r="HSB44" s="7"/>
      <c r="HSC44" s="7"/>
      <c r="HSD44" s="7"/>
      <c r="HSE44" s="7"/>
      <c r="HSF44" s="7"/>
      <c r="HSG44" s="7"/>
      <c r="HSH44" s="7"/>
      <c r="HSI44" s="7"/>
      <c r="HSJ44" s="7"/>
      <c r="HSK44" s="7"/>
      <c r="HSL44" s="7"/>
      <c r="HSM44" s="7"/>
      <c r="HSN44" s="7"/>
      <c r="HSO44" s="7"/>
      <c r="HSP44" s="7"/>
      <c r="HSQ44" s="7"/>
      <c r="HSR44" s="7"/>
      <c r="HSS44" s="7"/>
      <c r="HST44" s="7"/>
      <c r="HSU44" s="7"/>
      <c r="HSV44" s="7"/>
      <c r="HSW44" s="7"/>
      <c r="HSX44" s="7"/>
      <c r="HSY44" s="7"/>
      <c r="HSZ44" s="7"/>
      <c r="HTA44" s="7"/>
      <c r="HTB44" s="7"/>
      <c r="HTC44" s="7"/>
      <c r="HTD44" s="7"/>
      <c r="HTE44" s="7"/>
      <c r="HTF44" s="7"/>
      <c r="HTG44" s="7"/>
      <c r="HTH44" s="7"/>
      <c r="HTI44" s="7"/>
      <c r="HTJ44" s="7"/>
      <c r="HTK44" s="7"/>
      <c r="HTL44" s="7"/>
      <c r="HTM44" s="7"/>
      <c r="HTN44" s="7"/>
      <c r="HTO44" s="7"/>
      <c r="HTP44" s="7"/>
      <c r="HTQ44" s="7"/>
      <c r="HTR44" s="7"/>
      <c r="HTS44" s="7"/>
      <c r="HTT44" s="7"/>
      <c r="HTU44" s="7"/>
      <c r="HTV44" s="7"/>
      <c r="HTW44" s="7"/>
      <c r="HTX44" s="7"/>
      <c r="HTY44" s="7"/>
      <c r="HTZ44" s="7"/>
      <c r="HUA44" s="7"/>
      <c r="HUB44" s="7"/>
      <c r="HUC44" s="7"/>
      <c r="HUD44" s="7"/>
      <c r="HUE44" s="7"/>
      <c r="HUF44" s="7"/>
      <c r="HUG44" s="7"/>
      <c r="HUH44" s="7"/>
      <c r="HUI44" s="7"/>
      <c r="HUJ44" s="7"/>
      <c r="HUK44" s="7"/>
      <c r="HUL44" s="7"/>
      <c r="HUM44" s="7"/>
      <c r="HUN44" s="7"/>
      <c r="HUO44" s="7"/>
      <c r="HUP44" s="7"/>
      <c r="HUQ44" s="7"/>
      <c r="HUR44" s="7"/>
      <c r="HUS44" s="7"/>
      <c r="HUT44" s="7"/>
      <c r="HUU44" s="7"/>
      <c r="HUV44" s="7"/>
      <c r="HUW44" s="7"/>
      <c r="HUX44" s="7"/>
      <c r="HUY44" s="7"/>
      <c r="HUZ44" s="7"/>
      <c r="HVA44" s="7"/>
      <c r="HVB44" s="7"/>
      <c r="HVC44" s="7"/>
      <c r="HVD44" s="7"/>
      <c r="HVE44" s="7"/>
      <c r="HVF44" s="7"/>
      <c r="HVG44" s="7"/>
      <c r="HVH44" s="7"/>
      <c r="HVI44" s="7"/>
      <c r="HVJ44" s="7"/>
      <c r="HVK44" s="7"/>
      <c r="HVL44" s="7"/>
      <c r="HVM44" s="7"/>
      <c r="HVN44" s="7"/>
      <c r="HVO44" s="7"/>
      <c r="HVP44" s="7"/>
      <c r="HVQ44" s="7"/>
      <c r="HVR44" s="7"/>
      <c r="HVS44" s="7"/>
      <c r="HVT44" s="7"/>
      <c r="HVU44" s="7"/>
      <c r="HVV44" s="7"/>
      <c r="HVW44" s="7"/>
      <c r="HVX44" s="7"/>
      <c r="HVY44" s="7"/>
      <c r="HVZ44" s="7"/>
      <c r="HWA44" s="7"/>
      <c r="HWB44" s="7"/>
      <c r="HWC44" s="7"/>
      <c r="HWD44" s="7"/>
      <c r="HWE44" s="7"/>
      <c r="HWF44" s="7"/>
      <c r="HWG44" s="7"/>
      <c r="HWH44" s="7"/>
      <c r="HWI44" s="7"/>
      <c r="HWJ44" s="7"/>
      <c r="HWK44" s="7"/>
      <c r="HWL44" s="7"/>
      <c r="HWM44" s="7"/>
      <c r="HWN44" s="7"/>
      <c r="HWO44" s="7"/>
      <c r="HWP44" s="7"/>
      <c r="HWQ44" s="7"/>
      <c r="HWR44" s="7"/>
      <c r="HWS44" s="7"/>
      <c r="HWT44" s="7"/>
      <c r="HWU44" s="7"/>
      <c r="HWV44" s="7"/>
      <c r="HWW44" s="7"/>
      <c r="HWX44" s="7"/>
      <c r="HWY44" s="7"/>
      <c r="HWZ44" s="7"/>
      <c r="HXA44" s="7"/>
      <c r="HXB44" s="7"/>
      <c r="HXC44" s="7"/>
      <c r="HXD44" s="7"/>
      <c r="HXE44" s="7"/>
      <c r="HXF44" s="7"/>
      <c r="HXG44" s="7"/>
      <c r="HXH44" s="7"/>
      <c r="HXI44" s="7"/>
      <c r="HXJ44" s="7"/>
      <c r="HXK44" s="7"/>
      <c r="HXL44" s="7"/>
      <c r="HXM44" s="7"/>
      <c r="HXN44" s="7"/>
      <c r="HXO44" s="7"/>
      <c r="HXP44" s="7"/>
      <c r="HXQ44" s="7"/>
      <c r="HXR44" s="7"/>
      <c r="HXS44" s="7"/>
      <c r="HXT44" s="7"/>
      <c r="HXU44" s="7"/>
      <c r="HXV44" s="7"/>
      <c r="HXW44" s="7"/>
      <c r="HXX44" s="7"/>
      <c r="HXY44" s="7"/>
      <c r="HXZ44" s="7"/>
      <c r="HYA44" s="7"/>
      <c r="HYB44" s="7"/>
      <c r="HYC44" s="7"/>
      <c r="HYD44" s="7"/>
      <c r="HYE44" s="7"/>
      <c r="HYF44" s="7"/>
      <c r="HYG44" s="7"/>
      <c r="HYH44" s="7"/>
      <c r="HYI44" s="7"/>
      <c r="HYJ44" s="7"/>
      <c r="HYK44" s="7"/>
      <c r="HYL44" s="7"/>
      <c r="HYM44" s="7"/>
      <c r="HYN44" s="7"/>
      <c r="HYO44" s="7"/>
      <c r="HYP44" s="7"/>
      <c r="HYQ44" s="7"/>
      <c r="HYR44" s="7"/>
      <c r="HYS44" s="7"/>
      <c r="HYT44" s="7"/>
      <c r="HYU44" s="7"/>
      <c r="HYV44" s="7"/>
      <c r="HYW44" s="7"/>
      <c r="HYX44" s="7"/>
      <c r="HYY44" s="7"/>
      <c r="HYZ44" s="7"/>
      <c r="HZA44" s="7"/>
      <c r="HZB44" s="7"/>
      <c r="HZC44" s="7"/>
      <c r="HZD44" s="7"/>
      <c r="HZE44" s="7"/>
      <c r="HZF44" s="7"/>
      <c r="HZG44" s="7"/>
      <c r="HZH44" s="7"/>
      <c r="HZI44" s="7"/>
      <c r="HZJ44" s="7"/>
      <c r="HZK44" s="7"/>
      <c r="HZL44" s="7"/>
      <c r="HZM44" s="7"/>
      <c r="HZN44" s="7"/>
      <c r="HZO44" s="7"/>
      <c r="HZP44" s="7"/>
      <c r="HZQ44" s="7"/>
      <c r="HZR44" s="7"/>
      <c r="HZS44" s="7"/>
      <c r="HZT44" s="7"/>
      <c r="HZU44" s="7"/>
      <c r="HZV44" s="7"/>
      <c r="HZW44" s="7"/>
      <c r="HZX44" s="7"/>
      <c r="HZY44" s="7"/>
      <c r="HZZ44" s="7"/>
      <c r="IAA44" s="7"/>
      <c r="IAB44" s="7"/>
      <c r="IAC44" s="7"/>
      <c r="IAD44" s="7"/>
      <c r="IAE44" s="7"/>
      <c r="IAF44" s="7"/>
      <c r="IAG44" s="7"/>
      <c r="IAH44" s="7"/>
      <c r="IAI44" s="7"/>
      <c r="IAJ44" s="7"/>
      <c r="IAK44" s="7"/>
      <c r="IAL44" s="7"/>
      <c r="IAM44" s="7"/>
      <c r="IAN44" s="7"/>
      <c r="IAO44" s="7"/>
      <c r="IAP44" s="7"/>
      <c r="IAQ44" s="7"/>
      <c r="IAR44" s="7"/>
      <c r="IAS44" s="7"/>
      <c r="IAT44" s="7"/>
      <c r="IAU44" s="7"/>
      <c r="IAV44" s="7"/>
      <c r="IAW44" s="7"/>
      <c r="IAX44" s="7"/>
      <c r="IAY44" s="7"/>
      <c r="IAZ44" s="7"/>
      <c r="IBA44" s="7"/>
      <c r="IBB44" s="7"/>
      <c r="IBC44" s="7"/>
      <c r="IBD44" s="7"/>
      <c r="IBE44" s="7"/>
      <c r="IBF44" s="7"/>
      <c r="IBG44" s="7"/>
      <c r="IBH44" s="7"/>
      <c r="IBI44" s="7"/>
      <c r="IBJ44" s="7"/>
      <c r="IBK44" s="7"/>
      <c r="IBL44" s="7"/>
      <c r="IBM44" s="7"/>
      <c r="IBN44" s="7"/>
      <c r="IBO44" s="7"/>
      <c r="IBP44" s="7"/>
      <c r="IBQ44" s="7"/>
      <c r="IBR44" s="7"/>
      <c r="IBS44" s="7"/>
      <c r="IBT44" s="7"/>
      <c r="IBU44" s="7"/>
      <c r="IBV44" s="7"/>
      <c r="IBW44" s="7"/>
      <c r="IBX44" s="7"/>
      <c r="IBY44" s="7"/>
      <c r="IBZ44" s="7"/>
      <c r="ICA44" s="7"/>
      <c r="ICB44" s="7"/>
      <c r="ICC44" s="7"/>
      <c r="ICD44" s="7"/>
      <c r="ICE44" s="7"/>
      <c r="ICF44" s="7"/>
      <c r="ICG44" s="7"/>
      <c r="ICH44" s="7"/>
      <c r="ICI44" s="7"/>
      <c r="ICJ44" s="7"/>
      <c r="ICK44" s="7"/>
      <c r="ICL44" s="7"/>
      <c r="ICM44" s="7"/>
      <c r="ICN44" s="7"/>
      <c r="ICO44" s="7"/>
      <c r="ICP44" s="7"/>
      <c r="ICQ44" s="7"/>
      <c r="ICR44" s="7"/>
      <c r="ICS44" s="7"/>
      <c r="ICT44" s="7"/>
      <c r="ICU44" s="7"/>
      <c r="ICV44" s="7"/>
      <c r="ICW44" s="7"/>
      <c r="ICX44" s="7"/>
      <c r="ICY44" s="7"/>
      <c r="ICZ44" s="7"/>
      <c r="IDA44" s="7"/>
      <c r="IDB44" s="7"/>
      <c r="IDC44" s="7"/>
      <c r="IDD44" s="7"/>
      <c r="IDE44" s="7"/>
      <c r="IDF44" s="7"/>
      <c r="IDG44" s="7"/>
      <c r="IDH44" s="7"/>
      <c r="IDI44" s="7"/>
      <c r="IDJ44" s="7"/>
      <c r="IDK44" s="7"/>
      <c r="IDL44" s="7"/>
      <c r="IDM44" s="7"/>
      <c r="IDN44" s="7"/>
      <c r="IDO44" s="7"/>
      <c r="IDP44" s="7"/>
      <c r="IDQ44" s="7"/>
      <c r="IDR44" s="7"/>
      <c r="IDS44" s="7"/>
      <c r="IDT44" s="7"/>
      <c r="IDU44" s="7"/>
      <c r="IDV44" s="7"/>
      <c r="IDW44" s="7"/>
      <c r="IDX44" s="7"/>
      <c r="IDY44" s="7"/>
      <c r="IDZ44" s="7"/>
      <c r="IEA44" s="7"/>
      <c r="IEB44" s="7"/>
      <c r="IEC44" s="7"/>
      <c r="IED44" s="7"/>
      <c r="IEE44" s="7"/>
      <c r="IEF44" s="7"/>
      <c r="IEG44" s="7"/>
      <c r="IEH44" s="7"/>
      <c r="IEI44" s="7"/>
      <c r="IEJ44" s="7"/>
      <c r="IEK44" s="7"/>
      <c r="IEL44" s="7"/>
      <c r="IEM44" s="7"/>
      <c r="IEN44" s="7"/>
      <c r="IEO44" s="7"/>
      <c r="IEP44" s="7"/>
      <c r="IEQ44" s="7"/>
      <c r="IER44" s="7"/>
      <c r="IES44" s="7"/>
      <c r="IET44" s="7"/>
      <c r="IEU44" s="7"/>
      <c r="IEV44" s="7"/>
      <c r="IEW44" s="7"/>
      <c r="IEX44" s="7"/>
      <c r="IEY44" s="7"/>
      <c r="IEZ44" s="7"/>
      <c r="IFA44" s="7"/>
      <c r="IFB44" s="7"/>
      <c r="IFC44" s="7"/>
      <c r="IFD44" s="7"/>
      <c r="IFE44" s="7"/>
      <c r="IFF44" s="7"/>
      <c r="IFG44" s="7"/>
      <c r="IFH44" s="7"/>
      <c r="IFI44" s="7"/>
      <c r="IFJ44" s="7"/>
      <c r="IFK44" s="7"/>
      <c r="IFL44" s="7"/>
      <c r="IFM44" s="7"/>
      <c r="IFN44" s="7"/>
      <c r="IFO44" s="7"/>
      <c r="IFP44" s="7"/>
      <c r="IFQ44" s="7"/>
      <c r="IFR44" s="7"/>
      <c r="IFS44" s="7"/>
      <c r="IFT44" s="7"/>
      <c r="IFU44" s="7"/>
      <c r="IFV44" s="7"/>
      <c r="IFW44" s="7"/>
      <c r="IFX44" s="7"/>
      <c r="IFY44" s="7"/>
      <c r="IFZ44" s="7"/>
      <c r="IGA44" s="7"/>
      <c r="IGB44" s="7"/>
      <c r="IGC44" s="7"/>
      <c r="IGD44" s="7"/>
      <c r="IGE44" s="7"/>
      <c r="IGF44" s="7"/>
      <c r="IGG44" s="7"/>
      <c r="IGH44" s="7"/>
      <c r="IGI44" s="7"/>
      <c r="IGJ44" s="7"/>
      <c r="IGK44" s="7"/>
      <c r="IGL44" s="7"/>
      <c r="IGM44" s="7"/>
      <c r="IGN44" s="7"/>
      <c r="IGO44" s="7"/>
      <c r="IGP44" s="7"/>
      <c r="IGQ44" s="7"/>
      <c r="IGR44" s="7"/>
      <c r="IGS44" s="7"/>
      <c r="IGT44" s="7"/>
      <c r="IGU44" s="7"/>
      <c r="IGV44" s="7"/>
      <c r="IGW44" s="7"/>
      <c r="IGX44" s="7"/>
      <c r="IGY44" s="7"/>
      <c r="IGZ44" s="7"/>
      <c r="IHA44" s="7"/>
      <c r="IHB44" s="7"/>
      <c r="IHC44" s="7"/>
      <c r="IHD44" s="7"/>
      <c r="IHE44" s="7"/>
      <c r="IHF44" s="7"/>
      <c r="IHG44" s="7"/>
      <c r="IHH44" s="7"/>
      <c r="IHI44" s="7"/>
      <c r="IHJ44" s="7"/>
      <c r="IHK44" s="7"/>
      <c r="IHL44" s="7"/>
      <c r="IHM44" s="7"/>
      <c r="IHN44" s="7"/>
      <c r="IHO44" s="7"/>
      <c r="IHP44" s="7"/>
      <c r="IHQ44" s="7"/>
      <c r="IHR44" s="7"/>
      <c r="IHS44" s="7"/>
      <c r="IHT44" s="7"/>
      <c r="IHU44" s="7"/>
      <c r="IHV44" s="7"/>
      <c r="IHW44" s="7"/>
      <c r="IHX44" s="7"/>
      <c r="IHY44" s="7"/>
      <c r="IHZ44" s="7"/>
      <c r="IIA44" s="7"/>
      <c r="IIB44" s="7"/>
      <c r="IIC44" s="7"/>
      <c r="IID44" s="7"/>
      <c r="IIE44" s="7"/>
      <c r="IIF44" s="7"/>
      <c r="IIG44" s="7"/>
      <c r="IIH44" s="7"/>
      <c r="III44" s="7"/>
      <c r="IIJ44" s="7"/>
      <c r="IIK44" s="7"/>
      <c r="IIL44" s="7"/>
      <c r="IIM44" s="7"/>
      <c r="IIN44" s="7"/>
      <c r="IIO44" s="7"/>
      <c r="IIP44" s="7"/>
      <c r="IIQ44" s="7"/>
      <c r="IIR44" s="7"/>
      <c r="IIS44" s="7"/>
      <c r="IIT44" s="7"/>
      <c r="IIU44" s="7"/>
      <c r="IIV44" s="7"/>
      <c r="IIW44" s="7"/>
      <c r="IIX44" s="7"/>
      <c r="IIY44" s="7"/>
      <c r="IIZ44" s="7"/>
      <c r="IJA44" s="7"/>
      <c r="IJB44" s="7"/>
      <c r="IJC44" s="7"/>
      <c r="IJD44" s="7"/>
      <c r="IJE44" s="7"/>
      <c r="IJF44" s="7"/>
      <c r="IJG44" s="7"/>
      <c r="IJH44" s="7"/>
      <c r="IJI44" s="7"/>
      <c r="IJJ44" s="7"/>
      <c r="IJK44" s="7"/>
      <c r="IJL44" s="7"/>
      <c r="IJM44" s="7"/>
      <c r="IJN44" s="7"/>
      <c r="IJO44" s="7"/>
      <c r="IJP44" s="7"/>
      <c r="IJQ44" s="7"/>
      <c r="IJR44" s="7"/>
      <c r="IJS44" s="7"/>
      <c r="IJT44" s="7"/>
      <c r="IJU44" s="7"/>
      <c r="IJV44" s="7"/>
      <c r="IJW44" s="7"/>
      <c r="IJX44" s="7"/>
      <c r="IJY44" s="7"/>
      <c r="IJZ44" s="7"/>
      <c r="IKA44" s="7"/>
      <c r="IKB44" s="7"/>
      <c r="IKC44" s="7"/>
      <c r="IKD44" s="7"/>
      <c r="IKE44" s="7"/>
      <c r="IKF44" s="7"/>
      <c r="IKG44" s="7"/>
      <c r="IKH44" s="7"/>
      <c r="IKI44" s="7"/>
      <c r="IKJ44" s="7"/>
      <c r="IKK44" s="7"/>
      <c r="IKL44" s="7"/>
      <c r="IKM44" s="7"/>
      <c r="IKN44" s="7"/>
      <c r="IKO44" s="7"/>
      <c r="IKP44" s="7"/>
      <c r="IKQ44" s="7"/>
      <c r="IKR44" s="7"/>
      <c r="IKS44" s="7"/>
      <c r="IKT44" s="7"/>
      <c r="IKU44" s="7"/>
      <c r="IKV44" s="7"/>
      <c r="IKW44" s="7"/>
      <c r="IKX44" s="7"/>
      <c r="IKY44" s="7"/>
      <c r="IKZ44" s="7"/>
      <c r="ILA44" s="7"/>
      <c r="ILB44" s="7"/>
      <c r="ILC44" s="7"/>
      <c r="ILD44" s="7"/>
      <c r="ILE44" s="7"/>
      <c r="ILF44" s="7"/>
      <c r="ILG44" s="7"/>
      <c r="ILH44" s="7"/>
      <c r="ILI44" s="7"/>
      <c r="ILJ44" s="7"/>
      <c r="ILK44" s="7"/>
      <c r="ILL44" s="7"/>
      <c r="ILM44" s="7"/>
      <c r="ILN44" s="7"/>
      <c r="ILO44" s="7"/>
      <c r="ILP44" s="7"/>
      <c r="ILQ44" s="7"/>
      <c r="ILR44" s="7"/>
      <c r="ILS44" s="7"/>
      <c r="ILT44" s="7"/>
      <c r="ILU44" s="7"/>
      <c r="ILV44" s="7"/>
      <c r="ILW44" s="7"/>
      <c r="ILX44" s="7"/>
      <c r="ILY44" s="7"/>
      <c r="ILZ44" s="7"/>
      <c r="IMA44" s="7"/>
      <c r="IMB44" s="7"/>
      <c r="IMC44" s="7"/>
      <c r="IMD44" s="7"/>
      <c r="IME44" s="7"/>
      <c r="IMF44" s="7"/>
      <c r="IMG44" s="7"/>
      <c r="IMH44" s="7"/>
      <c r="IMI44" s="7"/>
      <c r="IMJ44" s="7"/>
      <c r="IMK44" s="7"/>
      <c r="IML44" s="7"/>
      <c r="IMM44" s="7"/>
      <c r="IMN44" s="7"/>
      <c r="IMO44" s="7"/>
      <c r="IMP44" s="7"/>
      <c r="IMQ44" s="7"/>
      <c r="IMR44" s="7"/>
      <c r="IMS44" s="7"/>
      <c r="IMT44" s="7"/>
      <c r="IMU44" s="7"/>
      <c r="IMV44" s="7"/>
      <c r="IMW44" s="7"/>
      <c r="IMX44" s="7"/>
      <c r="IMY44" s="7"/>
      <c r="IMZ44" s="7"/>
      <c r="INA44" s="7"/>
      <c r="INB44" s="7"/>
      <c r="INC44" s="7"/>
      <c r="IND44" s="7"/>
      <c r="INE44" s="7"/>
      <c r="INF44" s="7"/>
      <c r="ING44" s="7"/>
      <c r="INH44" s="7"/>
      <c r="INI44" s="7"/>
      <c r="INJ44" s="7"/>
      <c r="INK44" s="7"/>
      <c r="INL44" s="7"/>
      <c r="INM44" s="7"/>
      <c r="INN44" s="7"/>
      <c r="INO44" s="7"/>
      <c r="INP44" s="7"/>
      <c r="INQ44" s="7"/>
      <c r="INR44" s="7"/>
      <c r="INS44" s="7"/>
      <c r="INT44" s="7"/>
      <c r="INU44" s="7"/>
      <c r="INV44" s="7"/>
      <c r="INW44" s="7"/>
      <c r="INX44" s="7"/>
      <c r="INY44" s="7"/>
      <c r="INZ44" s="7"/>
      <c r="IOA44" s="7"/>
      <c r="IOB44" s="7"/>
      <c r="IOC44" s="7"/>
      <c r="IOD44" s="7"/>
      <c r="IOE44" s="7"/>
      <c r="IOF44" s="7"/>
      <c r="IOG44" s="7"/>
      <c r="IOH44" s="7"/>
      <c r="IOI44" s="7"/>
      <c r="IOJ44" s="7"/>
      <c r="IOK44" s="7"/>
      <c r="IOL44" s="7"/>
      <c r="IOM44" s="7"/>
      <c r="ION44" s="7"/>
      <c r="IOO44" s="7"/>
      <c r="IOP44" s="7"/>
      <c r="IOQ44" s="7"/>
      <c r="IOR44" s="7"/>
      <c r="IOS44" s="7"/>
      <c r="IOT44" s="7"/>
      <c r="IOU44" s="7"/>
      <c r="IOV44" s="7"/>
      <c r="IOW44" s="7"/>
      <c r="IOX44" s="7"/>
      <c r="IOY44" s="7"/>
      <c r="IOZ44" s="7"/>
      <c r="IPA44" s="7"/>
      <c r="IPB44" s="7"/>
      <c r="IPC44" s="7"/>
      <c r="IPD44" s="7"/>
      <c r="IPE44" s="7"/>
      <c r="IPF44" s="7"/>
      <c r="IPG44" s="7"/>
      <c r="IPH44" s="7"/>
      <c r="IPI44" s="7"/>
      <c r="IPJ44" s="7"/>
      <c r="IPK44" s="7"/>
      <c r="IPL44" s="7"/>
      <c r="IPM44" s="7"/>
      <c r="IPN44" s="7"/>
      <c r="IPO44" s="7"/>
      <c r="IPP44" s="7"/>
      <c r="IPQ44" s="7"/>
      <c r="IPR44" s="7"/>
      <c r="IPS44" s="7"/>
      <c r="IPT44" s="7"/>
      <c r="IPU44" s="7"/>
      <c r="IPV44" s="7"/>
      <c r="IPW44" s="7"/>
      <c r="IPX44" s="7"/>
      <c r="IPY44" s="7"/>
      <c r="IPZ44" s="7"/>
      <c r="IQA44" s="7"/>
      <c r="IQB44" s="7"/>
      <c r="IQC44" s="7"/>
      <c r="IQD44" s="7"/>
      <c r="IQE44" s="7"/>
      <c r="IQF44" s="7"/>
      <c r="IQG44" s="7"/>
      <c r="IQH44" s="7"/>
      <c r="IQI44" s="7"/>
      <c r="IQJ44" s="7"/>
      <c r="IQK44" s="7"/>
      <c r="IQL44" s="7"/>
      <c r="IQM44" s="7"/>
      <c r="IQN44" s="7"/>
      <c r="IQO44" s="7"/>
      <c r="IQP44" s="7"/>
      <c r="IQQ44" s="7"/>
      <c r="IQR44" s="7"/>
      <c r="IQS44" s="7"/>
      <c r="IQT44" s="7"/>
      <c r="IQU44" s="7"/>
      <c r="IQV44" s="7"/>
      <c r="IQW44" s="7"/>
      <c r="IQX44" s="7"/>
      <c r="IQY44" s="7"/>
      <c r="IQZ44" s="7"/>
      <c r="IRA44" s="7"/>
      <c r="IRB44" s="7"/>
      <c r="IRC44" s="7"/>
      <c r="IRD44" s="7"/>
      <c r="IRE44" s="7"/>
      <c r="IRF44" s="7"/>
      <c r="IRG44" s="7"/>
      <c r="IRH44" s="7"/>
      <c r="IRI44" s="7"/>
      <c r="IRJ44" s="7"/>
      <c r="IRK44" s="7"/>
      <c r="IRL44" s="7"/>
      <c r="IRM44" s="7"/>
      <c r="IRN44" s="7"/>
      <c r="IRO44" s="7"/>
      <c r="IRP44" s="7"/>
      <c r="IRQ44" s="7"/>
      <c r="IRR44" s="7"/>
      <c r="IRS44" s="7"/>
      <c r="IRT44" s="7"/>
      <c r="IRU44" s="7"/>
      <c r="IRV44" s="7"/>
      <c r="IRW44" s="7"/>
      <c r="IRX44" s="7"/>
      <c r="IRY44" s="7"/>
      <c r="IRZ44" s="7"/>
      <c r="ISA44" s="7"/>
      <c r="ISB44" s="7"/>
      <c r="ISC44" s="7"/>
      <c r="ISD44" s="7"/>
      <c r="ISE44" s="7"/>
      <c r="ISF44" s="7"/>
      <c r="ISG44" s="7"/>
      <c r="ISH44" s="7"/>
      <c r="ISI44" s="7"/>
      <c r="ISJ44" s="7"/>
      <c r="ISK44" s="7"/>
      <c r="ISL44" s="7"/>
      <c r="ISM44" s="7"/>
      <c r="ISN44" s="7"/>
      <c r="ISO44" s="7"/>
      <c r="ISP44" s="7"/>
      <c r="ISQ44" s="7"/>
      <c r="ISR44" s="7"/>
      <c r="ISS44" s="7"/>
      <c r="IST44" s="7"/>
      <c r="ISU44" s="7"/>
      <c r="ISV44" s="7"/>
      <c r="ISW44" s="7"/>
      <c r="ISX44" s="7"/>
      <c r="ISY44" s="7"/>
      <c r="ISZ44" s="7"/>
      <c r="ITA44" s="7"/>
      <c r="ITB44" s="7"/>
      <c r="ITC44" s="7"/>
      <c r="ITD44" s="7"/>
      <c r="ITE44" s="7"/>
      <c r="ITF44" s="7"/>
      <c r="ITG44" s="7"/>
      <c r="ITH44" s="7"/>
      <c r="ITI44" s="7"/>
      <c r="ITJ44" s="7"/>
      <c r="ITK44" s="7"/>
      <c r="ITL44" s="7"/>
      <c r="ITM44" s="7"/>
      <c r="ITN44" s="7"/>
      <c r="ITO44" s="7"/>
      <c r="ITP44" s="7"/>
      <c r="ITQ44" s="7"/>
      <c r="ITR44" s="7"/>
      <c r="ITS44" s="7"/>
      <c r="ITT44" s="7"/>
      <c r="ITU44" s="7"/>
      <c r="ITV44" s="7"/>
      <c r="ITW44" s="7"/>
      <c r="ITX44" s="7"/>
      <c r="ITY44" s="7"/>
      <c r="ITZ44" s="7"/>
      <c r="IUA44" s="7"/>
      <c r="IUB44" s="7"/>
      <c r="IUC44" s="7"/>
      <c r="IUD44" s="7"/>
      <c r="IUE44" s="7"/>
      <c r="IUF44" s="7"/>
      <c r="IUG44" s="7"/>
      <c r="IUH44" s="7"/>
      <c r="IUI44" s="7"/>
      <c r="IUJ44" s="7"/>
      <c r="IUK44" s="7"/>
      <c r="IUL44" s="7"/>
      <c r="IUM44" s="7"/>
      <c r="IUN44" s="7"/>
      <c r="IUO44" s="7"/>
      <c r="IUP44" s="7"/>
      <c r="IUQ44" s="7"/>
      <c r="IUR44" s="7"/>
      <c r="IUS44" s="7"/>
      <c r="IUT44" s="7"/>
      <c r="IUU44" s="7"/>
      <c r="IUV44" s="7"/>
      <c r="IUW44" s="7"/>
      <c r="IUX44" s="7"/>
      <c r="IUY44" s="7"/>
      <c r="IUZ44" s="7"/>
      <c r="IVA44" s="7"/>
      <c r="IVB44" s="7"/>
      <c r="IVC44" s="7"/>
      <c r="IVD44" s="7"/>
      <c r="IVE44" s="7"/>
      <c r="IVF44" s="7"/>
      <c r="IVG44" s="7"/>
      <c r="IVH44" s="7"/>
      <c r="IVI44" s="7"/>
      <c r="IVJ44" s="7"/>
      <c r="IVK44" s="7"/>
      <c r="IVL44" s="7"/>
      <c r="IVM44" s="7"/>
      <c r="IVN44" s="7"/>
      <c r="IVO44" s="7"/>
      <c r="IVP44" s="7"/>
      <c r="IVQ44" s="7"/>
      <c r="IVR44" s="7"/>
      <c r="IVS44" s="7"/>
      <c r="IVT44" s="7"/>
      <c r="IVU44" s="7"/>
      <c r="IVV44" s="7"/>
      <c r="IVW44" s="7"/>
      <c r="IVX44" s="7"/>
      <c r="IVY44" s="7"/>
      <c r="IVZ44" s="7"/>
      <c r="IWA44" s="7"/>
      <c r="IWB44" s="7"/>
      <c r="IWC44" s="7"/>
      <c r="IWD44" s="7"/>
      <c r="IWE44" s="7"/>
      <c r="IWF44" s="7"/>
      <c r="IWG44" s="7"/>
      <c r="IWH44" s="7"/>
      <c r="IWI44" s="7"/>
      <c r="IWJ44" s="7"/>
      <c r="IWK44" s="7"/>
      <c r="IWL44" s="7"/>
      <c r="IWM44" s="7"/>
      <c r="IWN44" s="7"/>
      <c r="IWO44" s="7"/>
      <c r="IWP44" s="7"/>
      <c r="IWQ44" s="7"/>
      <c r="IWR44" s="7"/>
      <c r="IWS44" s="7"/>
      <c r="IWT44" s="7"/>
      <c r="IWU44" s="7"/>
      <c r="IWV44" s="7"/>
      <c r="IWW44" s="7"/>
      <c r="IWX44" s="7"/>
      <c r="IWY44" s="7"/>
      <c r="IWZ44" s="7"/>
      <c r="IXA44" s="7"/>
      <c r="IXB44" s="7"/>
      <c r="IXC44" s="7"/>
      <c r="IXD44" s="7"/>
      <c r="IXE44" s="7"/>
      <c r="IXF44" s="7"/>
      <c r="IXG44" s="7"/>
      <c r="IXH44" s="7"/>
      <c r="IXI44" s="7"/>
      <c r="IXJ44" s="7"/>
      <c r="IXK44" s="7"/>
      <c r="IXL44" s="7"/>
      <c r="IXM44" s="7"/>
      <c r="IXN44" s="7"/>
      <c r="IXO44" s="7"/>
      <c r="IXP44" s="7"/>
      <c r="IXQ44" s="7"/>
      <c r="IXR44" s="7"/>
      <c r="IXS44" s="7"/>
      <c r="IXT44" s="7"/>
      <c r="IXU44" s="7"/>
      <c r="IXV44" s="7"/>
      <c r="IXW44" s="7"/>
      <c r="IXX44" s="7"/>
      <c r="IXY44" s="7"/>
      <c r="IXZ44" s="7"/>
      <c r="IYA44" s="7"/>
      <c r="IYB44" s="7"/>
      <c r="IYC44" s="7"/>
      <c r="IYD44" s="7"/>
      <c r="IYE44" s="7"/>
      <c r="IYF44" s="7"/>
      <c r="IYG44" s="7"/>
      <c r="IYH44" s="7"/>
      <c r="IYI44" s="7"/>
      <c r="IYJ44" s="7"/>
      <c r="IYK44" s="7"/>
      <c r="IYL44" s="7"/>
      <c r="IYM44" s="7"/>
      <c r="IYN44" s="7"/>
      <c r="IYO44" s="7"/>
      <c r="IYP44" s="7"/>
      <c r="IYQ44" s="7"/>
      <c r="IYR44" s="7"/>
      <c r="IYS44" s="7"/>
      <c r="IYT44" s="7"/>
      <c r="IYU44" s="7"/>
      <c r="IYV44" s="7"/>
      <c r="IYW44" s="7"/>
      <c r="IYX44" s="7"/>
      <c r="IYY44" s="7"/>
      <c r="IYZ44" s="7"/>
      <c r="IZA44" s="7"/>
      <c r="IZB44" s="7"/>
      <c r="IZC44" s="7"/>
      <c r="IZD44" s="7"/>
      <c r="IZE44" s="7"/>
      <c r="IZF44" s="7"/>
      <c r="IZG44" s="7"/>
      <c r="IZH44" s="7"/>
      <c r="IZI44" s="7"/>
      <c r="IZJ44" s="7"/>
      <c r="IZK44" s="7"/>
      <c r="IZL44" s="7"/>
      <c r="IZM44" s="7"/>
      <c r="IZN44" s="7"/>
      <c r="IZO44" s="7"/>
      <c r="IZP44" s="7"/>
      <c r="IZQ44" s="7"/>
      <c r="IZR44" s="7"/>
      <c r="IZS44" s="7"/>
      <c r="IZT44" s="7"/>
      <c r="IZU44" s="7"/>
      <c r="IZV44" s="7"/>
      <c r="IZW44" s="7"/>
      <c r="IZX44" s="7"/>
      <c r="IZY44" s="7"/>
      <c r="IZZ44" s="7"/>
      <c r="JAA44" s="7"/>
      <c r="JAB44" s="7"/>
      <c r="JAC44" s="7"/>
      <c r="JAD44" s="7"/>
      <c r="JAE44" s="7"/>
      <c r="JAF44" s="7"/>
      <c r="JAG44" s="7"/>
      <c r="JAH44" s="7"/>
      <c r="JAI44" s="7"/>
      <c r="JAJ44" s="7"/>
      <c r="JAK44" s="7"/>
      <c r="JAL44" s="7"/>
      <c r="JAM44" s="7"/>
      <c r="JAN44" s="7"/>
      <c r="JAO44" s="7"/>
      <c r="JAP44" s="7"/>
      <c r="JAQ44" s="7"/>
      <c r="JAR44" s="7"/>
      <c r="JAS44" s="7"/>
      <c r="JAT44" s="7"/>
      <c r="JAU44" s="7"/>
      <c r="JAV44" s="7"/>
      <c r="JAW44" s="7"/>
      <c r="JAX44" s="7"/>
      <c r="JAY44" s="7"/>
      <c r="JAZ44" s="7"/>
      <c r="JBA44" s="7"/>
      <c r="JBB44" s="7"/>
      <c r="JBC44" s="7"/>
      <c r="JBD44" s="7"/>
      <c r="JBE44" s="7"/>
      <c r="JBF44" s="7"/>
      <c r="JBG44" s="7"/>
      <c r="JBH44" s="7"/>
      <c r="JBI44" s="7"/>
      <c r="JBJ44" s="7"/>
      <c r="JBK44" s="7"/>
      <c r="JBL44" s="7"/>
      <c r="JBM44" s="7"/>
      <c r="JBN44" s="7"/>
      <c r="JBO44" s="7"/>
      <c r="JBP44" s="7"/>
      <c r="JBQ44" s="7"/>
      <c r="JBR44" s="7"/>
      <c r="JBS44" s="7"/>
      <c r="JBT44" s="7"/>
      <c r="JBU44" s="7"/>
      <c r="JBV44" s="7"/>
      <c r="JBW44" s="7"/>
      <c r="JBX44" s="7"/>
      <c r="JBY44" s="7"/>
      <c r="JBZ44" s="7"/>
      <c r="JCA44" s="7"/>
      <c r="JCB44" s="7"/>
      <c r="JCC44" s="7"/>
      <c r="JCD44" s="7"/>
      <c r="JCE44" s="7"/>
      <c r="JCF44" s="7"/>
      <c r="JCG44" s="7"/>
      <c r="JCH44" s="7"/>
      <c r="JCI44" s="7"/>
      <c r="JCJ44" s="7"/>
      <c r="JCK44" s="7"/>
      <c r="JCL44" s="7"/>
      <c r="JCM44" s="7"/>
      <c r="JCN44" s="7"/>
      <c r="JCO44" s="7"/>
      <c r="JCP44" s="7"/>
      <c r="JCQ44" s="7"/>
      <c r="JCR44" s="7"/>
      <c r="JCS44" s="7"/>
      <c r="JCT44" s="7"/>
      <c r="JCU44" s="7"/>
      <c r="JCV44" s="7"/>
      <c r="JCW44" s="7"/>
      <c r="JCX44" s="7"/>
      <c r="JCY44" s="7"/>
      <c r="JCZ44" s="7"/>
      <c r="JDA44" s="7"/>
      <c r="JDB44" s="7"/>
      <c r="JDC44" s="7"/>
      <c r="JDD44" s="7"/>
      <c r="JDE44" s="7"/>
      <c r="JDF44" s="7"/>
      <c r="JDG44" s="7"/>
      <c r="JDH44" s="7"/>
      <c r="JDI44" s="7"/>
      <c r="JDJ44" s="7"/>
      <c r="JDK44" s="7"/>
      <c r="JDL44" s="7"/>
      <c r="JDM44" s="7"/>
      <c r="JDN44" s="7"/>
      <c r="JDO44" s="7"/>
      <c r="JDP44" s="7"/>
      <c r="JDQ44" s="7"/>
      <c r="JDR44" s="7"/>
      <c r="JDS44" s="7"/>
      <c r="JDT44" s="7"/>
      <c r="JDU44" s="7"/>
      <c r="JDV44" s="7"/>
      <c r="JDW44" s="7"/>
      <c r="JDX44" s="7"/>
      <c r="JDY44" s="7"/>
      <c r="JDZ44" s="7"/>
      <c r="JEA44" s="7"/>
      <c r="JEB44" s="7"/>
      <c r="JEC44" s="7"/>
      <c r="JED44" s="7"/>
      <c r="JEE44" s="7"/>
      <c r="JEF44" s="7"/>
      <c r="JEG44" s="7"/>
      <c r="JEH44" s="7"/>
      <c r="JEI44" s="7"/>
      <c r="JEJ44" s="7"/>
      <c r="JEK44" s="7"/>
      <c r="JEL44" s="7"/>
      <c r="JEM44" s="7"/>
      <c r="JEN44" s="7"/>
      <c r="JEO44" s="7"/>
      <c r="JEP44" s="7"/>
      <c r="JEQ44" s="7"/>
      <c r="JER44" s="7"/>
      <c r="JES44" s="7"/>
      <c r="JET44" s="7"/>
      <c r="JEU44" s="7"/>
      <c r="JEV44" s="7"/>
      <c r="JEW44" s="7"/>
      <c r="JEX44" s="7"/>
      <c r="JEY44" s="7"/>
      <c r="JEZ44" s="7"/>
      <c r="JFA44" s="7"/>
      <c r="JFB44" s="7"/>
      <c r="JFC44" s="7"/>
      <c r="JFD44" s="7"/>
      <c r="JFE44" s="7"/>
      <c r="JFF44" s="7"/>
      <c r="JFG44" s="7"/>
      <c r="JFH44" s="7"/>
      <c r="JFI44" s="7"/>
      <c r="JFJ44" s="7"/>
      <c r="JFK44" s="7"/>
      <c r="JFL44" s="7"/>
      <c r="JFM44" s="7"/>
      <c r="JFN44" s="7"/>
      <c r="JFO44" s="7"/>
      <c r="JFP44" s="7"/>
      <c r="JFQ44" s="7"/>
      <c r="JFR44" s="7"/>
      <c r="JFS44" s="7"/>
      <c r="JFT44" s="7"/>
      <c r="JFU44" s="7"/>
      <c r="JFV44" s="7"/>
      <c r="JFW44" s="7"/>
      <c r="JFX44" s="7"/>
      <c r="JFY44" s="7"/>
      <c r="JFZ44" s="7"/>
      <c r="JGA44" s="7"/>
      <c r="JGB44" s="7"/>
      <c r="JGC44" s="7"/>
      <c r="JGD44" s="7"/>
      <c r="JGE44" s="7"/>
      <c r="JGF44" s="7"/>
      <c r="JGG44" s="7"/>
      <c r="JGH44" s="7"/>
      <c r="JGI44" s="7"/>
      <c r="JGJ44" s="7"/>
      <c r="JGK44" s="7"/>
      <c r="JGL44" s="7"/>
      <c r="JGM44" s="7"/>
      <c r="JGN44" s="7"/>
      <c r="JGO44" s="7"/>
      <c r="JGP44" s="7"/>
      <c r="JGQ44" s="7"/>
      <c r="JGR44" s="7"/>
      <c r="JGS44" s="7"/>
      <c r="JGT44" s="7"/>
      <c r="JGU44" s="7"/>
      <c r="JGV44" s="7"/>
      <c r="JGW44" s="7"/>
      <c r="JGX44" s="7"/>
      <c r="JGY44" s="7"/>
      <c r="JGZ44" s="7"/>
      <c r="JHA44" s="7"/>
      <c r="JHB44" s="7"/>
      <c r="JHC44" s="7"/>
      <c r="JHD44" s="7"/>
      <c r="JHE44" s="7"/>
      <c r="JHF44" s="7"/>
      <c r="JHG44" s="7"/>
      <c r="JHH44" s="7"/>
      <c r="JHI44" s="7"/>
      <c r="JHJ44" s="7"/>
      <c r="JHK44" s="7"/>
      <c r="JHL44" s="7"/>
      <c r="JHM44" s="7"/>
      <c r="JHN44" s="7"/>
      <c r="JHO44" s="7"/>
      <c r="JHP44" s="7"/>
      <c r="JHQ44" s="7"/>
      <c r="JHR44" s="7"/>
      <c r="JHS44" s="7"/>
      <c r="JHT44" s="7"/>
      <c r="JHU44" s="7"/>
      <c r="JHV44" s="7"/>
      <c r="JHW44" s="7"/>
      <c r="JHX44" s="7"/>
      <c r="JHY44" s="7"/>
      <c r="JHZ44" s="7"/>
      <c r="JIA44" s="7"/>
      <c r="JIB44" s="7"/>
      <c r="JIC44" s="7"/>
      <c r="JID44" s="7"/>
      <c r="JIE44" s="7"/>
      <c r="JIF44" s="7"/>
      <c r="JIG44" s="7"/>
      <c r="JIH44" s="7"/>
      <c r="JII44" s="7"/>
      <c r="JIJ44" s="7"/>
      <c r="JIK44" s="7"/>
      <c r="JIL44" s="7"/>
      <c r="JIM44" s="7"/>
      <c r="JIN44" s="7"/>
      <c r="JIO44" s="7"/>
      <c r="JIP44" s="7"/>
      <c r="JIQ44" s="7"/>
      <c r="JIR44" s="7"/>
      <c r="JIS44" s="7"/>
      <c r="JIT44" s="7"/>
      <c r="JIU44" s="7"/>
      <c r="JIV44" s="7"/>
      <c r="JIW44" s="7"/>
      <c r="JIX44" s="7"/>
      <c r="JIY44" s="7"/>
      <c r="JIZ44" s="7"/>
      <c r="JJA44" s="7"/>
      <c r="JJB44" s="7"/>
      <c r="JJC44" s="7"/>
      <c r="JJD44" s="7"/>
      <c r="JJE44" s="7"/>
      <c r="JJF44" s="7"/>
      <c r="JJG44" s="7"/>
      <c r="JJH44" s="7"/>
      <c r="JJI44" s="7"/>
      <c r="JJJ44" s="7"/>
      <c r="JJK44" s="7"/>
      <c r="JJL44" s="7"/>
      <c r="JJM44" s="7"/>
      <c r="JJN44" s="7"/>
      <c r="JJO44" s="7"/>
      <c r="JJP44" s="7"/>
      <c r="JJQ44" s="7"/>
      <c r="JJR44" s="7"/>
      <c r="JJS44" s="7"/>
      <c r="JJT44" s="7"/>
      <c r="JJU44" s="7"/>
      <c r="JJV44" s="7"/>
      <c r="JJW44" s="7"/>
      <c r="JJX44" s="7"/>
      <c r="JJY44" s="7"/>
      <c r="JJZ44" s="7"/>
      <c r="JKA44" s="7"/>
      <c r="JKB44" s="7"/>
      <c r="JKC44" s="7"/>
      <c r="JKD44" s="7"/>
      <c r="JKE44" s="7"/>
      <c r="JKF44" s="7"/>
      <c r="JKG44" s="7"/>
      <c r="JKH44" s="7"/>
      <c r="JKI44" s="7"/>
      <c r="JKJ44" s="7"/>
      <c r="JKK44" s="7"/>
      <c r="JKL44" s="7"/>
      <c r="JKM44" s="7"/>
      <c r="JKN44" s="7"/>
      <c r="JKO44" s="7"/>
      <c r="JKP44" s="7"/>
      <c r="JKQ44" s="7"/>
      <c r="JKR44" s="7"/>
      <c r="JKS44" s="7"/>
      <c r="JKT44" s="7"/>
      <c r="JKU44" s="7"/>
      <c r="JKV44" s="7"/>
      <c r="JKW44" s="7"/>
      <c r="JKX44" s="7"/>
      <c r="JKY44" s="7"/>
      <c r="JKZ44" s="7"/>
      <c r="JLA44" s="7"/>
      <c r="JLB44" s="7"/>
      <c r="JLC44" s="7"/>
      <c r="JLD44" s="7"/>
      <c r="JLE44" s="7"/>
      <c r="JLF44" s="7"/>
      <c r="JLG44" s="7"/>
      <c r="JLH44" s="7"/>
      <c r="JLI44" s="7"/>
      <c r="JLJ44" s="7"/>
      <c r="JLK44" s="7"/>
      <c r="JLL44" s="7"/>
      <c r="JLM44" s="7"/>
      <c r="JLN44" s="7"/>
      <c r="JLO44" s="7"/>
      <c r="JLP44" s="7"/>
      <c r="JLQ44" s="7"/>
      <c r="JLR44" s="7"/>
      <c r="JLS44" s="7"/>
      <c r="JLT44" s="7"/>
      <c r="JLU44" s="7"/>
      <c r="JLV44" s="7"/>
      <c r="JLW44" s="7"/>
      <c r="JLX44" s="7"/>
      <c r="JLY44" s="7"/>
      <c r="JLZ44" s="7"/>
      <c r="JMA44" s="7"/>
      <c r="JMB44" s="7"/>
      <c r="JMC44" s="7"/>
      <c r="JMD44" s="7"/>
      <c r="JME44" s="7"/>
      <c r="JMF44" s="7"/>
      <c r="JMG44" s="7"/>
      <c r="JMH44" s="7"/>
      <c r="JMI44" s="7"/>
      <c r="JMJ44" s="7"/>
      <c r="JMK44" s="7"/>
      <c r="JML44" s="7"/>
      <c r="JMM44" s="7"/>
      <c r="JMN44" s="7"/>
      <c r="JMO44" s="7"/>
      <c r="JMP44" s="7"/>
      <c r="JMQ44" s="7"/>
      <c r="JMR44" s="7"/>
      <c r="JMS44" s="7"/>
      <c r="JMT44" s="7"/>
      <c r="JMU44" s="7"/>
      <c r="JMV44" s="7"/>
      <c r="JMW44" s="7"/>
      <c r="JMX44" s="7"/>
      <c r="JMY44" s="7"/>
      <c r="JMZ44" s="7"/>
      <c r="JNA44" s="7"/>
      <c r="JNB44" s="7"/>
      <c r="JNC44" s="7"/>
      <c r="JND44" s="7"/>
      <c r="JNE44" s="7"/>
      <c r="JNF44" s="7"/>
      <c r="JNG44" s="7"/>
      <c r="JNH44" s="7"/>
      <c r="JNI44" s="7"/>
      <c r="JNJ44" s="7"/>
      <c r="JNK44" s="7"/>
      <c r="JNL44" s="7"/>
      <c r="JNM44" s="7"/>
      <c r="JNN44" s="7"/>
      <c r="JNO44" s="7"/>
      <c r="JNP44" s="7"/>
      <c r="JNQ44" s="7"/>
      <c r="JNR44" s="7"/>
      <c r="JNS44" s="7"/>
      <c r="JNT44" s="7"/>
      <c r="JNU44" s="7"/>
      <c r="JNV44" s="7"/>
      <c r="JNW44" s="7"/>
      <c r="JNX44" s="7"/>
      <c r="JNY44" s="7"/>
      <c r="JNZ44" s="7"/>
      <c r="JOA44" s="7"/>
      <c r="JOB44" s="7"/>
      <c r="JOC44" s="7"/>
      <c r="JOD44" s="7"/>
      <c r="JOE44" s="7"/>
      <c r="JOF44" s="7"/>
      <c r="JOG44" s="7"/>
      <c r="JOH44" s="7"/>
      <c r="JOI44" s="7"/>
      <c r="JOJ44" s="7"/>
      <c r="JOK44" s="7"/>
      <c r="JOL44" s="7"/>
      <c r="JOM44" s="7"/>
      <c r="JON44" s="7"/>
      <c r="JOO44" s="7"/>
      <c r="JOP44" s="7"/>
      <c r="JOQ44" s="7"/>
      <c r="JOR44" s="7"/>
      <c r="JOS44" s="7"/>
      <c r="JOT44" s="7"/>
      <c r="JOU44" s="7"/>
      <c r="JOV44" s="7"/>
      <c r="JOW44" s="7"/>
      <c r="JOX44" s="7"/>
      <c r="JOY44" s="7"/>
      <c r="JOZ44" s="7"/>
      <c r="JPA44" s="7"/>
      <c r="JPB44" s="7"/>
      <c r="JPC44" s="7"/>
      <c r="JPD44" s="7"/>
      <c r="JPE44" s="7"/>
      <c r="JPF44" s="7"/>
      <c r="JPG44" s="7"/>
      <c r="JPH44" s="7"/>
      <c r="JPI44" s="7"/>
      <c r="JPJ44" s="7"/>
      <c r="JPK44" s="7"/>
      <c r="JPL44" s="7"/>
      <c r="JPM44" s="7"/>
      <c r="JPN44" s="7"/>
      <c r="JPO44" s="7"/>
      <c r="JPP44" s="7"/>
      <c r="JPQ44" s="7"/>
      <c r="JPR44" s="7"/>
      <c r="JPS44" s="7"/>
      <c r="JPT44" s="7"/>
      <c r="JPU44" s="7"/>
      <c r="JPV44" s="7"/>
      <c r="JPW44" s="7"/>
      <c r="JPX44" s="7"/>
      <c r="JPY44" s="7"/>
      <c r="JPZ44" s="7"/>
      <c r="JQA44" s="7"/>
      <c r="JQB44" s="7"/>
      <c r="JQC44" s="7"/>
      <c r="JQD44" s="7"/>
      <c r="JQE44" s="7"/>
      <c r="JQF44" s="7"/>
      <c r="JQG44" s="7"/>
      <c r="JQH44" s="7"/>
      <c r="JQI44" s="7"/>
      <c r="JQJ44" s="7"/>
      <c r="JQK44" s="7"/>
      <c r="JQL44" s="7"/>
      <c r="JQM44" s="7"/>
      <c r="JQN44" s="7"/>
      <c r="JQO44" s="7"/>
      <c r="JQP44" s="7"/>
      <c r="JQQ44" s="7"/>
      <c r="JQR44" s="7"/>
      <c r="JQS44" s="7"/>
      <c r="JQT44" s="7"/>
      <c r="JQU44" s="7"/>
      <c r="JQV44" s="7"/>
      <c r="JQW44" s="7"/>
      <c r="JQX44" s="7"/>
      <c r="JQY44" s="7"/>
      <c r="JQZ44" s="7"/>
      <c r="JRA44" s="7"/>
      <c r="JRB44" s="7"/>
      <c r="JRC44" s="7"/>
      <c r="JRD44" s="7"/>
      <c r="JRE44" s="7"/>
      <c r="JRF44" s="7"/>
      <c r="JRG44" s="7"/>
      <c r="JRH44" s="7"/>
      <c r="JRI44" s="7"/>
      <c r="JRJ44" s="7"/>
      <c r="JRK44" s="7"/>
      <c r="JRL44" s="7"/>
      <c r="JRM44" s="7"/>
      <c r="JRN44" s="7"/>
      <c r="JRO44" s="7"/>
      <c r="JRP44" s="7"/>
      <c r="JRQ44" s="7"/>
      <c r="JRR44" s="7"/>
      <c r="JRS44" s="7"/>
      <c r="JRT44" s="7"/>
      <c r="JRU44" s="7"/>
      <c r="JRV44" s="7"/>
      <c r="JRW44" s="7"/>
      <c r="JRX44" s="7"/>
      <c r="JRY44" s="7"/>
      <c r="JRZ44" s="7"/>
      <c r="JSA44" s="7"/>
      <c r="JSB44" s="7"/>
      <c r="JSC44" s="7"/>
      <c r="JSD44" s="7"/>
      <c r="JSE44" s="7"/>
      <c r="JSF44" s="7"/>
      <c r="JSG44" s="7"/>
      <c r="JSH44" s="7"/>
      <c r="JSI44" s="7"/>
      <c r="JSJ44" s="7"/>
      <c r="JSK44" s="7"/>
      <c r="JSL44" s="7"/>
      <c r="JSM44" s="7"/>
      <c r="JSN44" s="7"/>
      <c r="JSO44" s="7"/>
      <c r="JSP44" s="7"/>
      <c r="JSQ44" s="7"/>
      <c r="JSR44" s="7"/>
      <c r="JSS44" s="7"/>
      <c r="JST44" s="7"/>
      <c r="JSU44" s="7"/>
      <c r="JSV44" s="7"/>
      <c r="JSW44" s="7"/>
      <c r="JSX44" s="7"/>
      <c r="JSY44" s="7"/>
      <c r="JSZ44" s="7"/>
      <c r="JTA44" s="7"/>
      <c r="JTB44" s="7"/>
      <c r="JTC44" s="7"/>
      <c r="JTD44" s="7"/>
      <c r="JTE44" s="7"/>
      <c r="JTF44" s="7"/>
      <c r="JTG44" s="7"/>
      <c r="JTH44" s="7"/>
      <c r="JTI44" s="7"/>
      <c r="JTJ44" s="7"/>
      <c r="JTK44" s="7"/>
      <c r="JTL44" s="7"/>
      <c r="JTM44" s="7"/>
      <c r="JTN44" s="7"/>
      <c r="JTO44" s="7"/>
      <c r="JTP44" s="7"/>
      <c r="JTQ44" s="7"/>
      <c r="JTR44" s="7"/>
      <c r="JTS44" s="7"/>
      <c r="JTT44" s="7"/>
      <c r="JTU44" s="7"/>
      <c r="JTV44" s="7"/>
      <c r="JTW44" s="7"/>
      <c r="JTX44" s="7"/>
      <c r="JTY44" s="7"/>
      <c r="JTZ44" s="7"/>
      <c r="JUA44" s="7"/>
      <c r="JUB44" s="7"/>
      <c r="JUC44" s="7"/>
      <c r="JUD44" s="7"/>
      <c r="JUE44" s="7"/>
      <c r="JUF44" s="7"/>
      <c r="JUG44" s="7"/>
      <c r="JUH44" s="7"/>
      <c r="JUI44" s="7"/>
      <c r="JUJ44" s="7"/>
      <c r="JUK44" s="7"/>
      <c r="JUL44" s="7"/>
      <c r="JUM44" s="7"/>
      <c r="JUN44" s="7"/>
      <c r="JUO44" s="7"/>
      <c r="JUP44" s="7"/>
      <c r="JUQ44" s="7"/>
      <c r="JUR44" s="7"/>
      <c r="JUS44" s="7"/>
      <c r="JUT44" s="7"/>
      <c r="JUU44" s="7"/>
      <c r="JUV44" s="7"/>
      <c r="JUW44" s="7"/>
      <c r="JUX44" s="7"/>
      <c r="JUY44" s="7"/>
      <c r="JUZ44" s="7"/>
      <c r="JVA44" s="7"/>
      <c r="JVB44" s="7"/>
      <c r="JVC44" s="7"/>
      <c r="JVD44" s="7"/>
      <c r="JVE44" s="7"/>
      <c r="JVF44" s="7"/>
      <c r="JVG44" s="7"/>
      <c r="JVH44" s="7"/>
      <c r="JVI44" s="7"/>
      <c r="JVJ44" s="7"/>
      <c r="JVK44" s="7"/>
      <c r="JVL44" s="7"/>
      <c r="JVM44" s="7"/>
      <c r="JVN44" s="7"/>
      <c r="JVO44" s="7"/>
      <c r="JVP44" s="7"/>
      <c r="JVQ44" s="7"/>
      <c r="JVR44" s="7"/>
      <c r="JVS44" s="7"/>
      <c r="JVT44" s="7"/>
      <c r="JVU44" s="7"/>
      <c r="JVV44" s="7"/>
      <c r="JVW44" s="7"/>
      <c r="JVX44" s="7"/>
      <c r="JVY44" s="7"/>
      <c r="JVZ44" s="7"/>
      <c r="JWA44" s="7"/>
      <c r="JWB44" s="7"/>
      <c r="JWC44" s="7"/>
      <c r="JWD44" s="7"/>
      <c r="JWE44" s="7"/>
      <c r="JWF44" s="7"/>
      <c r="JWG44" s="7"/>
      <c r="JWH44" s="7"/>
      <c r="JWI44" s="7"/>
      <c r="JWJ44" s="7"/>
      <c r="JWK44" s="7"/>
      <c r="JWL44" s="7"/>
      <c r="JWM44" s="7"/>
      <c r="JWN44" s="7"/>
      <c r="JWO44" s="7"/>
      <c r="JWP44" s="7"/>
      <c r="JWQ44" s="7"/>
      <c r="JWR44" s="7"/>
      <c r="JWS44" s="7"/>
      <c r="JWT44" s="7"/>
      <c r="JWU44" s="7"/>
      <c r="JWV44" s="7"/>
      <c r="JWW44" s="7"/>
      <c r="JWX44" s="7"/>
      <c r="JWY44" s="7"/>
      <c r="JWZ44" s="7"/>
      <c r="JXA44" s="7"/>
      <c r="JXB44" s="7"/>
      <c r="JXC44" s="7"/>
      <c r="JXD44" s="7"/>
      <c r="JXE44" s="7"/>
      <c r="JXF44" s="7"/>
      <c r="JXG44" s="7"/>
      <c r="JXH44" s="7"/>
      <c r="JXI44" s="7"/>
      <c r="JXJ44" s="7"/>
      <c r="JXK44" s="7"/>
      <c r="JXL44" s="7"/>
      <c r="JXM44" s="7"/>
      <c r="JXN44" s="7"/>
      <c r="JXO44" s="7"/>
      <c r="JXP44" s="7"/>
      <c r="JXQ44" s="7"/>
      <c r="JXR44" s="7"/>
      <c r="JXS44" s="7"/>
      <c r="JXT44" s="7"/>
      <c r="JXU44" s="7"/>
      <c r="JXV44" s="7"/>
      <c r="JXW44" s="7"/>
      <c r="JXX44" s="7"/>
      <c r="JXY44" s="7"/>
      <c r="JXZ44" s="7"/>
      <c r="JYA44" s="7"/>
      <c r="JYB44" s="7"/>
      <c r="JYC44" s="7"/>
      <c r="JYD44" s="7"/>
      <c r="JYE44" s="7"/>
      <c r="JYF44" s="7"/>
      <c r="JYG44" s="7"/>
      <c r="JYH44" s="7"/>
      <c r="JYI44" s="7"/>
      <c r="JYJ44" s="7"/>
      <c r="JYK44" s="7"/>
      <c r="JYL44" s="7"/>
      <c r="JYM44" s="7"/>
      <c r="JYN44" s="7"/>
      <c r="JYO44" s="7"/>
      <c r="JYP44" s="7"/>
      <c r="JYQ44" s="7"/>
      <c r="JYR44" s="7"/>
      <c r="JYS44" s="7"/>
      <c r="JYT44" s="7"/>
      <c r="JYU44" s="7"/>
      <c r="JYV44" s="7"/>
      <c r="JYW44" s="7"/>
      <c r="JYX44" s="7"/>
      <c r="JYY44" s="7"/>
      <c r="JYZ44" s="7"/>
      <c r="JZA44" s="7"/>
      <c r="JZB44" s="7"/>
      <c r="JZC44" s="7"/>
      <c r="JZD44" s="7"/>
      <c r="JZE44" s="7"/>
      <c r="JZF44" s="7"/>
      <c r="JZG44" s="7"/>
      <c r="JZH44" s="7"/>
      <c r="JZI44" s="7"/>
      <c r="JZJ44" s="7"/>
      <c r="JZK44" s="7"/>
      <c r="JZL44" s="7"/>
      <c r="JZM44" s="7"/>
      <c r="JZN44" s="7"/>
      <c r="JZO44" s="7"/>
      <c r="JZP44" s="7"/>
      <c r="JZQ44" s="7"/>
      <c r="JZR44" s="7"/>
      <c r="JZS44" s="7"/>
      <c r="JZT44" s="7"/>
      <c r="JZU44" s="7"/>
      <c r="JZV44" s="7"/>
      <c r="JZW44" s="7"/>
      <c r="JZX44" s="7"/>
      <c r="JZY44" s="7"/>
      <c r="JZZ44" s="7"/>
      <c r="KAA44" s="7"/>
      <c r="KAB44" s="7"/>
      <c r="KAC44" s="7"/>
      <c r="KAD44" s="7"/>
      <c r="KAE44" s="7"/>
      <c r="KAF44" s="7"/>
      <c r="KAG44" s="7"/>
      <c r="KAH44" s="7"/>
      <c r="KAI44" s="7"/>
      <c r="KAJ44" s="7"/>
      <c r="KAK44" s="7"/>
      <c r="KAL44" s="7"/>
      <c r="KAM44" s="7"/>
      <c r="KAN44" s="7"/>
      <c r="KAO44" s="7"/>
      <c r="KAP44" s="7"/>
      <c r="KAQ44" s="7"/>
      <c r="KAR44" s="7"/>
      <c r="KAS44" s="7"/>
      <c r="KAT44" s="7"/>
      <c r="KAU44" s="7"/>
      <c r="KAV44" s="7"/>
      <c r="KAW44" s="7"/>
      <c r="KAX44" s="7"/>
      <c r="KAY44" s="7"/>
      <c r="KAZ44" s="7"/>
      <c r="KBA44" s="7"/>
      <c r="KBB44" s="7"/>
      <c r="KBC44" s="7"/>
      <c r="KBD44" s="7"/>
      <c r="KBE44" s="7"/>
      <c r="KBF44" s="7"/>
      <c r="KBG44" s="7"/>
      <c r="KBH44" s="7"/>
      <c r="KBI44" s="7"/>
      <c r="KBJ44" s="7"/>
      <c r="KBK44" s="7"/>
      <c r="KBL44" s="7"/>
      <c r="KBM44" s="7"/>
      <c r="KBN44" s="7"/>
      <c r="KBO44" s="7"/>
      <c r="KBP44" s="7"/>
      <c r="KBQ44" s="7"/>
      <c r="KBR44" s="7"/>
      <c r="KBS44" s="7"/>
      <c r="KBT44" s="7"/>
      <c r="KBU44" s="7"/>
      <c r="KBV44" s="7"/>
      <c r="KBW44" s="7"/>
      <c r="KBX44" s="7"/>
      <c r="KBY44" s="7"/>
      <c r="KBZ44" s="7"/>
      <c r="KCA44" s="7"/>
      <c r="KCB44" s="7"/>
      <c r="KCC44" s="7"/>
      <c r="KCD44" s="7"/>
      <c r="KCE44" s="7"/>
      <c r="KCF44" s="7"/>
      <c r="KCG44" s="7"/>
      <c r="KCH44" s="7"/>
      <c r="KCI44" s="7"/>
      <c r="KCJ44" s="7"/>
      <c r="KCK44" s="7"/>
      <c r="KCL44" s="7"/>
      <c r="KCM44" s="7"/>
      <c r="KCN44" s="7"/>
      <c r="KCO44" s="7"/>
      <c r="KCP44" s="7"/>
      <c r="KCQ44" s="7"/>
      <c r="KCR44" s="7"/>
      <c r="KCS44" s="7"/>
      <c r="KCT44" s="7"/>
      <c r="KCU44" s="7"/>
      <c r="KCV44" s="7"/>
      <c r="KCW44" s="7"/>
      <c r="KCX44" s="7"/>
      <c r="KCY44" s="7"/>
      <c r="KCZ44" s="7"/>
      <c r="KDA44" s="7"/>
      <c r="KDB44" s="7"/>
      <c r="KDC44" s="7"/>
      <c r="KDD44" s="7"/>
      <c r="KDE44" s="7"/>
      <c r="KDF44" s="7"/>
      <c r="KDG44" s="7"/>
      <c r="KDH44" s="7"/>
      <c r="KDI44" s="7"/>
      <c r="KDJ44" s="7"/>
      <c r="KDK44" s="7"/>
      <c r="KDL44" s="7"/>
      <c r="KDM44" s="7"/>
      <c r="KDN44" s="7"/>
      <c r="KDO44" s="7"/>
      <c r="KDP44" s="7"/>
      <c r="KDQ44" s="7"/>
      <c r="KDR44" s="7"/>
      <c r="KDS44" s="7"/>
      <c r="KDT44" s="7"/>
      <c r="KDU44" s="7"/>
      <c r="KDV44" s="7"/>
      <c r="KDW44" s="7"/>
      <c r="KDX44" s="7"/>
      <c r="KDY44" s="7"/>
      <c r="KDZ44" s="7"/>
      <c r="KEA44" s="7"/>
      <c r="KEB44" s="7"/>
      <c r="KEC44" s="7"/>
      <c r="KED44" s="7"/>
      <c r="KEE44" s="7"/>
      <c r="KEF44" s="7"/>
      <c r="KEG44" s="7"/>
      <c r="KEH44" s="7"/>
      <c r="KEI44" s="7"/>
      <c r="KEJ44" s="7"/>
      <c r="KEK44" s="7"/>
      <c r="KEL44" s="7"/>
      <c r="KEM44" s="7"/>
      <c r="KEN44" s="7"/>
      <c r="KEO44" s="7"/>
      <c r="KEP44" s="7"/>
      <c r="KEQ44" s="7"/>
      <c r="KER44" s="7"/>
      <c r="KES44" s="7"/>
      <c r="KET44" s="7"/>
      <c r="KEU44" s="7"/>
      <c r="KEV44" s="7"/>
      <c r="KEW44" s="7"/>
      <c r="KEX44" s="7"/>
      <c r="KEY44" s="7"/>
      <c r="KEZ44" s="7"/>
      <c r="KFA44" s="7"/>
      <c r="KFB44" s="7"/>
      <c r="KFC44" s="7"/>
      <c r="KFD44" s="7"/>
      <c r="KFE44" s="7"/>
      <c r="KFF44" s="7"/>
      <c r="KFG44" s="7"/>
      <c r="KFH44" s="7"/>
      <c r="KFI44" s="7"/>
      <c r="KFJ44" s="7"/>
      <c r="KFK44" s="7"/>
      <c r="KFL44" s="7"/>
      <c r="KFM44" s="7"/>
      <c r="KFN44" s="7"/>
      <c r="KFO44" s="7"/>
      <c r="KFP44" s="7"/>
      <c r="KFQ44" s="7"/>
      <c r="KFR44" s="7"/>
      <c r="KFS44" s="7"/>
      <c r="KFT44" s="7"/>
      <c r="KFU44" s="7"/>
      <c r="KFV44" s="7"/>
      <c r="KFW44" s="7"/>
      <c r="KFX44" s="7"/>
      <c r="KFY44" s="7"/>
      <c r="KFZ44" s="7"/>
      <c r="KGA44" s="7"/>
      <c r="KGB44" s="7"/>
      <c r="KGC44" s="7"/>
      <c r="KGD44" s="7"/>
      <c r="KGE44" s="7"/>
      <c r="KGF44" s="7"/>
      <c r="KGG44" s="7"/>
      <c r="KGH44" s="7"/>
      <c r="KGI44" s="7"/>
      <c r="KGJ44" s="7"/>
      <c r="KGK44" s="7"/>
      <c r="KGL44" s="7"/>
      <c r="KGM44" s="7"/>
      <c r="KGN44" s="7"/>
      <c r="KGO44" s="7"/>
      <c r="KGP44" s="7"/>
      <c r="KGQ44" s="7"/>
      <c r="KGR44" s="7"/>
      <c r="KGS44" s="7"/>
      <c r="KGT44" s="7"/>
      <c r="KGU44" s="7"/>
      <c r="KGV44" s="7"/>
      <c r="KGW44" s="7"/>
      <c r="KGX44" s="7"/>
      <c r="KGY44" s="7"/>
      <c r="KGZ44" s="7"/>
      <c r="KHA44" s="7"/>
      <c r="KHB44" s="7"/>
      <c r="KHC44" s="7"/>
      <c r="KHD44" s="7"/>
      <c r="KHE44" s="7"/>
      <c r="KHF44" s="7"/>
      <c r="KHG44" s="7"/>
      <c r="KHH44" s="7"/>
      <c r="KHI44" s="7"/>
      <c r="KHJ44" s="7"/>
      <c r="KHK44" s="7"/>
      <c r="KHL44" s="7"/>
      <c r="KHM44" s="7"/>
      <c r="KHN44" s="7"/>
      <c r="KHO44" s="7"/>
      <c r="KHP44" s="7"/>
      <c r="KHQ44" s="7"/>
      <c r="KHR44" s="7"/>
      <c r="KHS44" s="7"/>
      <c r="KHT44" s="7"/>
      <c r="KHU44" s="7"/>
      <c r="KHV44" s="7"/>
      <c r="KHW44" s="7"/>
      <c r="KHX44" s="7"/>
      <c r="KHY44" s="7"/>
      <c r="KHZ44" s="7"/>
      <c r="KIA44" s="7"/>
      <c r="KIB44" s="7"/>
      <c r="KIC44" s="7"/>
      <c r="KID44" s="7"/>
      <c r="KIE44" s="7"/>
      <c r="KIF44" s="7"/>
      <c r="KIG44" s="7"/>
      <c r="KIH44" s="7"/>
      <c r="KII44" s="7"/>
      <c r="KIJ44" s="7"/>
      <c r="KIK44" s="7"/>
      <c r="KIL44" s="7"/>
      <c r="KIM44" s="7"/>
      <c r="KIN44" s="7"/>
      <c r="KIO44" s="7"/>
      <c r="KIP44" s="7"/>
      <c r="KIQ44" s="7"/>
      <c r="KIR44" s="7"/>
      <c r="KIS44" s="7"/>
      <c r="KIT44" s="7"/>
      <c r="KIU44" s="7"/>
      <c r="KIV44" s="7"/>
      <c r="KIW44" s="7"/>
      <c r="KIX44" s="7"/>
      <c r="KIY44" s="7"/>
      <c r="KIZ44" s="7"/>
      <c r="KJA44" s="7"/>
      <c r="KJB44" s="7"/>
      <c r="KJC44" s="7"/>
      <c r="KJD44" s="7"/>
      <c r="KJE44" s="7"/>
      <c r="KJF44" s="7"/>
      <c r="KJG44" s="7"/>
      <c r="KJH44" s="7"/>
      <c r="KJI44" s="7"/>
      <c r="KJJ44" s="7"/>
      <c r="KJK44" s="7"/>
      <c r="KJL44" s="7"/>
      <c r="KJM44" s="7"/>
      <c r="KJN44" s="7"/>
      <c r="KJO44" s="7"/>
      <c r="KJP44" s="7"/>
      <c r="KJQ44" s="7"/>
      <c r="KJR44" s="7"/>
      <c r="KJS44" s="7"/>
      <c r="KJT44" s="7"/>
      <c r="KJU44" s="7"/>
      <c r="KJV44" s="7"/>
      <c r="KJW44" s="7"/>
      <c r="KJX44" s="7"/>
      <c r="KJY44" s="7"/>
      <c r="KJZ44" s="7"/>
      <c r="KKA44" s="7"/>
      <c r="KKB44" s="7"/>
      <c r="KKC44" s="7"/>
      <c r="KKD44" s="7"/>
      <c r="KKE44" s="7"/>
      <c r="KKF44" s="7"/>
      <c r="KKG44" s="7"/>
      <c r="KKH44" s="7"/>
      <c r="KKI44" s="7"/>
      <c r="KKJ44" s="7"/>
      <c r="KKK44" s="7"/>
      <c r="KKL44" s="7"/>
      <c r="KKM44" s="7"/>
      <c r="KKN44" s="7"/>
      <c r="KKO44" s="7"/>
      <c r="KKP44" s="7"/>
      <c r="KKQ44" s="7"/>
      <c r="KKR44" s="7"/>
      <c r="KKS44" s="7"/>
      <c r="KKT44" s="7"/>
      <c r="KKU44" s="7"/>
      <c r="KKV44" s="7"/>
      <c r="KKW44" s="7"/>
      <c r="KKX44" s="7"/>
      <c r="KKY44" s="7"/>
      <c r="KKZ44" s="7"/>
      <c r="KLA44" s="7"/>
      <c r="KLB44" s="7"/>
      <c r="KLC44" s="7"/>
      <c r="KLD44" s="7"/>
      <c r="KLE44" s="7"/>
      <c r="KLF44" s="7"/>
      <c r="KLG44" s="7"/>
      <c r="KLH44" s="7"/>
      <c r="KLI44" s="7"/>
      <c r="KLJ44" s="7"/>
      <c r="KLK44" s="7"/>
      <c r="KLL44" s="7"/>
      <c r="KLM44" s="7"/>
      <c r="KLN44" s="7"/>
      <c r="KLO44" s="7"/>
      <c r="KLP44" s="7"/>
      <c r="KLQ44" s="7"/>
      <c r="KLR44" s="7"/>
      <c r="KLS44" s="7"/>
      <c r="KLT44" s="7"/>
      <c r="KLU44" s="7"/>
      <c r="KLV44" s="7"/>
      <c r="KLW44" s="7"/>
      <c r="KLX44" s="7"/>
      <c r="KLY44" s="7"/>
      <c r="KLZ44" s="7"/>
      <c r="KMA44" s="7"/>
      <c r="KMB44" s="7"/>
      <c r="KMC44" s="7"/>
      <c r="KMD44" s="7"/>
      <c r="KME44" s="7"/>
      <c r="KMF44" s="7"/>
      <c r="KMG44" s="7"/>
      <c r="KMH44" s="7"/>
      <c r="KMI44" s="7"/>
      <c r="KMJ44" s="7"/>
      <c r="KMK44" s="7"/>
      <c r="KML44" s="7"/>
      <c r="KMM44" s="7"/>
      <c r="KMN44" s="7"/>
      <c r="KMO44" s="7"/>
      <c r="KMP44" s="7"/>
      <c r="KMQ44" s="7"/>
      <c r="KMR44" s="7"/>
      <c r="KMS44" s="7"/>
      <c r="KMT44" s="7"/>
      <c r="KMU44" s="7"/>
      <c r="KMV44" s="7"/>
      <c r="KMW44" s="7"/>
      <c r="KMX44" s="7"/>
      <c r="KMY44" s="7"/>
      <c r="KMZ44" s="7"/>
      <c r="KNA44" s="7"/>
      <c r="KNB44" s="7"/>
      <c r="KNC44" s="7"/>
      <c r="KND44" s="7"/>
      <c r="KNE44" s="7"/>
      <c r="KNF44" s="7"/>
      <c r="KNG44" s="7"/>
      <c r="KNH44" s="7"/>
      <c r="KNI44" s="7"/>
      <c r="KNJ44" s="7"/>
      <c r="KNK44" s="7"/>
      <c r="KNL44" s="7"/>
      <c r="KNM44" s="7"/>
      <c r="KNN44" s="7"/>
      <c r="KNO44" s="7"/>
      <c r="KNP44" s="7"/>
      <c r="KNQ44" s="7"/>
      <c r="KNR44" s="7"/>
      <c r="KNS44" s="7"/>
      <c r="KNT44" s="7"/>
      <c r="KNU44" s="7"/>
      <c r="KNV44" s="7"/>
      <c r="KNW44" s="7"/>
      <c r="KNX44" s="7"/>
      <c r="KNY44" s="7"/>
      <c r="KNZ44" s="7"/>
      <c r="KOA44" s="7"/>
      <c r="KOB44" s="7"/>
      <c r="KOC44" s="7"/>
      <c r="KOD44" s="7"/>
      <c r="KOE44" s="7"/>
      <c r="KOF44" s="7"/>
      <c r="KOG44" s="7"/>
      <c r="KOH44" s="7"/>
      <c r="KOI44" s="7"/>
      <c r="KOJ44" s="7"/>
      <c r="KOK44" s="7"/>
      <c r="KOL44" s="7"/>
      <c r="KOM44" s="7"/>
      <c r="KON44" s="7"/>
      <c r="KOO44" s="7"/>
      <c r="KOP44" s="7"/>
      <c r="KOQ44" s="7"/>
      <c r="KOR44" s="7"/>
      <c r="KOS44" s="7"/>
      <c r="KOT44" s="7"/>
      <c r="KOU44" s="7"/>
      <c r="KOV44" s="7"/>
      <c r="KOW44" s="7"/>
      <c r="KOX44" s="7"/>
      <c r="KOY44" s="7"/>
      <c r="KOZ44" s="7"/>
      <c r="KPA44" s="7"/>
      <c r="KPB44" s="7"/>
      <c r="KPC44" s="7"/>
      <c r="KPD44" s="7"/>
      <c r="KPE44" s="7"/>
      <c r="KPF44" s="7"/>
      <c r="KPG44" s="7"/>
      <c r="KPH44" s="7"/>
      <c r="KPI44" s="7"/>
      <c r="KPJ44" s="7"/>
      <c r="KPK44" s="7"/>
      <c r="KPL44" s="7"/>
      <c r="KPM44" s="7"/>
      <c r="KPN44" s="7"/>
      <c r="KPO44" s="7"/>
      <c r="KPP44" s="7"/>
      <c r="KPQ44" s="7"/>
      <c r="KPR44" s="7"/>
      <c r="KPS44" s="7"/>
      <c r="KPT44" s="7"/>
      <c r="KPU44" s="7"/>
      <c r="KPV44" s="7"/>
      <c r="KPW44" s="7"/>
      <c r="KPX44" s="7"/>
      <c r="KPY44" s="7"/>
      <c r="KPZ44" s="7"/>
      <c r="KQA44" s="7"/>
      <c r="KQB44" s="7"/>
      <c r="KQC44" s="7"/>
      <c r="KQD44" s="7"/>
      <c r="KQE44" s="7"/>
      <c r="KQF44" s="7"/>
      <c r="KQG44" s="7"/>
      <c r="KQH44" s="7"/>
      <c r="KQI44" s="7"/>
      <c r="KQJ44" s="7"/>
      <c r="KQK44" s="7"/>
      <c r="KQL44" s="7"/>
      <c r="KQM44" s="7"/>
      <c r="KQN44" s="7"/>
      <c r="KQO44" s="7"/>
      <c r="KQP44" s="7"/>
      <c r="KQQ44" s="7"/>
      <c r="KQR44" s="7"/>
      <c r="KQS44" s="7"/>
      <c r="KQT44" s="7"/>
      <c r="KQU44" s="7"/>
      <c r="KQV44" s="7"/>
      <c r="KQW44" s="7"/>
      <c r="KQX44" s="7"/>
      <c r="KQY44" s="7"/>
      <c r="KQZ44" s="7"/>
      <c r="KRA44" s="7"/>
      <c r="KRB44" s="7"/>
      <c r="KRC44" s="7"/>
      <c r="KRD44" s="7"/>
      <c r="KRE44" s="7"/>
      <c r="KRF44" s="7"/>
      <c r="KRG44" s="7"/>
      <c r="KRH44" s="7"/>
      <c r="KRI44" s="7"/>
      <c r="KRJ44" s="7"/>
      <c r="KRK44" s="7"/>
      <c r="KRL44" s="7"/>
      <c r="KRM44" s="7"/>
      <c r="KRN44" s="7"/>
      <c r="KRO44" s="7"/>
      <c r="KRP44" s="7"/>
      <c r="KRQ44" s="7"/>
      <c r="KRR44" s="7"/>
      <c r="KRS44" s="7"/>
      <c r="KRT44" s="7"/>
      <c r="KRU44" s="7"/>
      <c r="KRV44" s="7"/>
      <c r="KRW44" s="7"/>
      <c r="KRX44" s="7"/>
      <c r="KRY44" s="7"/>
      <c r="KRZ44" s="7"/>
      <c r="KSA44" s="7"/>
      <c r="KSB44" s="7"/>
      <c r="KSC44" s="7"/>
      <c r="KSD44" s="7"/>
      <c r="KSE44" s="7"/>
      <c r="KSF44" s="7"/>
      <c r="KSG44" s="7"/>
      <c r="KSH44" s="7"/>
      <c r="KSI44" s="7"/>
      <c r="KSJ44" s="7"/>
      <c r="KSK44" s="7"/>
      <c r="KSL44" s="7"/>
      <c r="KSM44" s="7"/>
      <c r="KSN44" s="7"/>
      <c r="KSO44" s="7"/>
      <c r="KSP44" s="7"/>
      <c r="KSQ44" s="7"/>
      <c r="KSR44" s="7"/>
      <c r="KSS44" s="7"/>
      <c r="KST44" s="7"/>
      <c r="KSU44" s="7"/>
      <c r="KSV44" s="7"/>
      <c r="KSW44" s="7"/>
      <c r="KSX44" s="7"/>
      <c r="KSY44" s="7"/>
      <c r="KSZ44" s="7"/>
      <c r="KTA44" s="7"/>
      <c r="KTB44" s="7"/>
      <c r="KTC44" s="7"/>
      <c r="KTD44" s="7"/>
      <c r="KTE44" s="7"/>
      <c r="KTF44" s="7"/>
      <c r="KTG44" s="7"/>
      <c r="KTH44" s="7"/>
      <c r="KTI44" s="7"/>
      <c r="KTJ44" s="7"/>
      <c r="KTK44" s="7"/>
      <c r="KTL44" s="7"/>
      <c r="KTM44" s="7"/>
      <c r="KTN44" s="7"/>
      <c r="KTO44" s="7"/>
      <c r="KTP44" s="7"/>
      <c r="KTQ44" s="7"/>
      <c r="KTR44" s="7"/>
      <c r="KTS44" s="7"/>
      <c r="KTT44" s="7"/>
      <c r="KTU44" s="7"/>
      <c r="KTV44" s="7"/>
      <c r="KTW44" s="7"/>
      <c r="KTX44" s="7"/>
      <c r="KTY44" s="7"/>
      <c r="KTZ44" s="7"/>
      <c r="KUA44" s="7"/>
      <c r="KUB44" s="7"/>
      <c r="KUC44" s="7"/>
      <c r="KUD44" s="7"/>
      <c r="KUE44" s="7"/>
      <c r="KUF44" s="7"/>
      <c r="KUG44" s="7"/>
      <c r="KUH44" s="7"/>
      <c r="KUI44" s="7"/>
      <c r="KUJ44" s="7"/>
      <c r="KUK44" s="7"/>
      <c r="KUL44" s="7"/>
      <c r="KUM44" s="7"/>
      <c r="KUN44" s="7"/>
      <c r="KUO44" s="7"/>
      <c r="KUP44" s="7"/>
      <c r="KUQ44" s="7"/>
      <c r="KUR44" s="7"/>
      <c r="KUS44" s="7"/>
      <c r="KUT44" s="7"/>
      <c r="KUU44" s="7"/>
      <c r="KUV44" s="7"/>
      <c r="KUW44" s="7"/>
      <c r="KUX44" s="7"/>
      <c r="KUY44" s="7"/>
      <c r="KUZ44" s="7"/>
      <c r="KVA44" s="7"/>
      <c r="KVB44" s="7"/>
      <c r="KVC44" s="7"/>
      <c r="KVD44" s="7"/>
      <c r="KVE44" s="7"/>
      <c r="KVF44" s="7"/>
      <c r="KVG44" s="7"/>
      <c r="KVH44" s="7"/>
      <c r="KVI44" s="7"/>
      <c r="KVJ44" s="7"/>
      <c r="KVK44" s="7"/>
      <c r="KVL44" s="7"/>
      <c r="KVM44" s="7"/>
      <c r="KVN44" s="7"/>
      <c r="KVO44" s="7"/>
      <c r="KVP44" s="7"/>
      <c r="KVQ44" s="7"/>
      <c r="KVR44" s="7"/>
      <c r="KVS44" s="7"/>
      <c r="KVT44" s="7"/>
      <c r="KVU44" s="7"/>
      <c r="KVV44" s="7"/>
      <c r="KVW44" s="7"/>
      <c r="KVX44" s="7"/>
      <c r="KVY44" s="7"/>
      <c r="KVZ44" s="7"/>
      <c r="KWA44" s="7"/>
      <c r="KWB44" s="7"/>
      <c r="KWC44" s="7"/>
      <c r="KWD44" s="7"/>
      <c r="KWE44" s="7"/>
      <c r="KWF44" s="7"/>
      <c r="KWG44" s="7"/>
      <c r="KWH44" s="7"/>
      <c r="KWI44" s="7"/>
      <c r="KWJ44" s="7"/>
      <c r="KWK44" s="7"/>
      <c r="KWL44" s="7"/>
      <c r="KWM44" s="7"/>
      <c r="KWN44" s="7"/>
      <c r="KWO44" s="7"/>
      <c r="KWP44" s="7"/>
      <c r="KWQ44" s="7"/>
      <c r="KWR44" s="7"/>
      <c r="KWS44" s="7"/>
      <c r="KWT44" s="7"/>
      <c r="KWU44" s="7"/>
      <c r="KWV44" s="7"/>
      <c r="KWW44" s="7"/>
      <c r="KWX44" s="7"/>
      <c r="KWY44" s="7"/>
      <c r="KWZ44" s="7"/>
      <c r="KXA44" s="7"/>
      <c r="KXB44" s="7"/>
      <c r="KXC44" s="7"/>
      <c r="KXD44" s="7"/>
      <c r="KXE44" s="7"/>
      <c r="KXF44" s="7"/>
      <c r="KXG44" s="7"/>
      <c r="KXH44" s="7"/>
      <c r="KXI44" s="7"/>
      <c r="KXJ44" s="7"/>
      <c r="KXK44" s="7"/>
      <c r="KXL44" s="7"/>
      <c r="KXM44" s="7"/>
      <c r="KXN44" s="7"/>
      <c r="KXO44" s="7"/>
      <c r="KXP44" s="7"/>
      <c r="KXQ44" s="7"/>
      <c r="KXR44" s="7"/>
      <c r="KXS44" s="7"/>
      <c r="KXT44" s="7"/>
      <c r="KXU44" s="7"/>
      <c r="KXV44" s="7"/>
      <c r="KXW44" s="7"/>
      <c r="KXX44" s="7"/>
      <c r="KXY44" s="7"/>
      <c r="KXZ44" s="7"/>
      <c r="KYA44" s="7"/>
      <c r="KYB44" s="7"/>
      <c r="KYC44" s="7"/>
      <c r="KYD44" s="7"/>
      <c r="KYE44" s="7"/>
      <c r="KYF44" s="7"/>
      <c r="KYG44" s="7"/>
      <c r="KYH44" s="7"/>
      <c r="KYI44" s="7"/>
      <c r="KYJ44" s="7"/>
      <c r="KYK44" s="7"/>
      <c r="KYL44" s="7"/>
      <c r="KYM44" s="7"/>
      <c r="KYN44" s="7"/>
      <c r="KYO44" s="7"/>
      <c r="KYP44" s="7"/>
      <c r="KYQ44" s="7"/>
      <c r="KYR44" s="7"/>
      <c r="KYS44" s="7"/>
      <c r="KYT44" s="7"/>
      <c r="KYU44" s="7"/>
      <c r="KYV44" s="7"/>
      <c r="KYW44" s="7"/>
      <c r="KYX44" s="7"/>
      <c r="KYY44" s="7"/>
      <c r="KYZ44" s="7"/>
      <c r="KZA44" s="7"/>
      <c r="KZB44" s="7"/>
      <c r="KZC44" s="7"/>
      <c r="KZD44" s="7"/>
      <c r="KZE44" s="7"/>
      <c r="KZF44" s="7"/>
      <c r="KZG44" s="7"/>
      <c r="KZH44" s="7"/>
      <c r="KZI44" s="7"/>
      <c r="KZJ44" s="7"/>
      <c r="KZK44" s="7"/>
      <c r="KZL44" s="7"/>
      <c r="KZM44" s="7"/>
      <c r="KZN44" s="7"/>
      <c r="KZO44" s="7"/>
      <c r="KZP44" s="7"/>
      <c r="KZQ44" s="7"/>
      <c r="KZR44" s="7"/>
      <c r="KZS44" s="7"/>
      <c r="KZT44" s="7"/>
      <c r="KZU44" s="7"/>
      <c r="KZV44" s="7"/>
      <c r="KZW44" s="7"/>
      <c r="KZX44" s="7"/>
      <c r="KZY44" s="7"/>
      <c r="KZZ44" s="7"/>
      <c r="LAA44" s="7"/>
      <c r="LAB44" s="7"/>
      <c r="LAC44" s="7"/>
      <c r="LAD44" s="7"/>
      <c r="LAE44" s="7"/>
      <c r="LAF44" s="7"/>
      <c r="LAG44" s="7"/>
      <c r="LAH44" s="7"/>
      <c r="LAI44" s="7"/>
      <c r="LAJ44" s="7"/>
      <c r="LAK44" s="7"/>
      <c r="LAL44" s="7"/>
      <c r="LAM44" s="7"/>
      <c r="LAN44" s="7"/>
      <c r="LAO44" s="7"/>
      <c r="LAP44" s="7"/>
      <c r="LAQ44" s="7"/>
      <c r="LAR44" s="7"/>
      <c r="LAS44" s="7"/>
      <c r="LAT44" s="7"/>
      <c r="LAU44" s="7"/>
      <c r="LAV44" s="7"/>
      <c r="LAW44" s="7"/>
      <c r="LAX44" s="7"/>
      <c r="LAY44" s="7"/>
      <c r="LAZ44" s="7"/>
      <c r="LBA44" s="7"/>
      <c r="LBB44" s="7"/>
      <c r="LBC44" s="7"/>
      <c r="LBD44" s="7"/>
      <c r="LBE44" s="7"/>
      <c r="LBF44" s="7"/>
      <c r="LBG44" s="7"/>
      <c r="LBH44" s="7"/>
      <c r="LBI44" s="7"/>
      <c r="LBJ44" s="7"/>
      <c r="LBK44" s="7"/>
      <c r="LBL44" s="7"/>
      <c r="LBM44" s="7"/>
      <c r="LBN44" s="7"/>
      <c r="LBO44" s="7"/>
      <c r="LBP44" s="7"/>
      <c r="LBQ44" s="7"/>
      <c r="LBR44" s="7"/>
      <c r="LBS44" s="7"/>
      <c r="LBT44" s="7"/>
      <c r="LBU44" s="7"/>
      <c r="LBV44" s="7"/>
      <c r="LBW44" s="7"/>
      <c r="LBX44" s="7"/>
      <c r="LBY44" s="7"/>
      <c r="LBZ44" s="7"/>
      <c r="LCA44" s="7"/>
      <c r="LCB44" s="7"/>
      <c r="LCC44" s="7"/>
      <c r="LCD44" s="7"/>
      <c r="LCE44" s="7"/>
      <c r="LCF44" s="7"/>
      <c r="LCG44" s="7"/>
      <c r="LCH44" s="7"/>
      <c r="LCI44" s="7"/>
      <c r="LCJ44" s="7"/>
      <c r="LCK44" s="7"/>
      <c r="LCL44" s="7"/>
      <c r="LCM44" s="7"/>
      <c r="LCN44" s="7"/>
      <c r="LCO44" s="7"/>
      <c r="LCP44" s="7"/>
      <c r="LCQ44" s="7"/>
      <c r="LCR44" s="7"/>
      <c r="LCS44" s="7"/>
      <c r="LCT44" s="7"/>
      <c r="LCU44" s="7"/>
      <c r="LCV44" s="7"/>
      <c r="LCW44" s="7"/>
      <c r="LCX44" s="7"/>
      <c r="LCY44" s="7"/>
      <c r="LCZ44" s="7"/>
      <c r="LDA44" s="7"/>
      <c r="LDB44" s="7"/>
      <c r="LDC44" s="7"/>
      <c r="LDD44" s="7"/>
      <c r="LDE44" s="7"/>
      <c r="LDF44" s="7"/>
      <c r="LDG44" s="7"/>
      <c r="LDH44" s="7"/>
      <c r="LDI44" s="7"/>
      <c r="LDJ44" s="7"/>
      <c r="LDK44" s="7"/>
      <c r="LDL44" s="7"/>
      <c r="LDM44" s="7"/>
      <c r="LDN44" s="7"/>
      <c r="LDO44" s="7"/>
      <c r="LDP44" s="7"/>
      <c r="LDQ44" s="7"/>
      <c r="LDR44" s="7"/>
      <c r="LDS44" s="7"/>
      <c r="LDT44" s="7"/>
      <c r="LDU44" s="7"/>
      <c r="LDV44" s="7"/>
      <c r="LDW44" s="7"/>
      <c r="LDX44" s="7"/>
      <c r="LDY44" s="7"/>
      <c r="LDZ44" s="7"/>
      <c r="LEA44" s="7"/>
      <c r="LEB44" s="7"/>
      <c r="LEC44" s="7"/>
      <c r="LED44" s="7"/>
      <c r="LEE44" s="7"/>
      <c r="LEF44" s="7"/>
      <c r="LEG44" s="7"/>
      <c r="LEH44" s="7"/>
      <c r="LEI44" s="7"/>
      <c r="LEJ44" s="7"/>
      <c r="LEK44" s="7"/>
      <c r="LEL44" s="7"/>
      <c r="LEM44" s="7"/>
      <c r="LEN44" s="7"/>
      <c r="LEO44" s="7"/>
      <c r="LEP44" s="7"/>
      <c r="LEQ44" s="7"/>
      <c r="LER44" s="7"/>
      <c r="LES44" s="7"/>
      <c r="LET44" s="7"/>
      <c r="LEU44" s="7"/>
      <c r="LEV44" s="7"/>
      <c r="LEW44" s="7"/>
      <c r="LEX44" s="7"/>
      <c r="LEY44" s="7"/>
      <c r="LEZ44" s="7"/>
      <c r="LFA44" s="7"/>
      <c r="LFB44" s="7"/>
      <c r="LFC44" s="7"/>
      <c r="LFD44" s="7"/>
      <c r="LFE44" s="7"/>
      <c r="LFF44" s="7"/>
      <c r="LFG44" s="7"/>
      <c r="LFH44" s="7"/>
      <c r="LFI44" s="7"/>
      <c r="LFJ44" s="7"/>
      <c r="LFK44" s="7"/>
      <c r="LFL44" s="7"/>
      <c r="LFM44" s="7"/>
      <c r="LFN44" s="7"/>
      <c r="LFO44" s="7"/>
      <c r="LFP44" s="7"/>
      <c r="LFQ44" s="7"/>
      <c r="LFR44" s="7"/>
      <c r="LFS44" s="7"/>
      <c r="LFT44" s="7"/>
      <c r="LFU44" s="7"/>
      <c r="LFV44" s="7"/>
      <c r="LFW44" s="7"/>
      <c r="LFX44" s="7"/>
      <c r="LFY44" s="7"/>
      <c r="LFZ44" s="7"/>
      <c r="LGA44" s="7"/>
      <c r="LGB44" s="7"/>
      <c r="LGC44" s="7"/>
      <c r="LGD44" s="7"/>
      <c r="LGE44" s="7"/>
      <c r="LGF44" s="7"/>
      <c r="LGG44" s="7"/>
      <c r="LGH44" s="7"/>
      <c r="LGI44" s="7"/>
      <c r="LGJ44" s="7"/>
      <c r="LGK44" s="7"/>
      <c r="LGL44" s="7"/>
      <c r="LGM44" s="7"/>
      <c r="LGN44" s="7"/>
      <c r="LGO44" s="7"/>
      <c r="LGP44" s="7"/>
      <c r="LGQ44" s="7"/>
      <c r="LGR44" s="7"/>
      <c r="LGS44" s="7"/>
      <c r="LGT44" s="7"/>
      <c r="LGU44" s="7"/>
      <c r="LGV44" s="7"/>
      <c r="LGW44" s="7"/>
      <c r="LGX44" s="7"/>
      <c r="LGY44" s="7"/>
      <c r="LGZ44" s="7"/>
      <c r="LHA44" s="7"/>
      <c r="LHB44" s="7"/>
      <c r="LHC44" s="7"/>
      <c r="LHD44" s="7"/>
      <c r="LHE44" s="7"/>
      <c r="LHF44" s="7"/>
      <c r="LHG44" s="7"/>
      <c r="LHH44" s="7"/>
      <c r="LHI44" s="7"/>
      <c r="LHJ44" s="7"/>
      <c r="LHK44" s="7"/>
      <c r="LHL44" s="7"/>
      <c r="LHM44" s="7"/>
      <c r="LHN44" s="7"/>
      <c r="LHO44" s="7"/>
      <c r="LHP44" s="7"/>
      <c r="LHQ44" s="7"/>
      <c r="LHR44" s="7"/>
      <c r="LHS44" s="7"/>
      <c r="LHT44" s="7"/>
      <c r="LHU44" s="7"/>
      <c r="LHV44" s="7"/>
      <c r="LHW44" s="7"/>
      <c r="LHX44" s="7"/>
      <c r="LHY44" s="7"/>
      <c r="LHZ44" s="7"/>
      <c r="LIA44" s="7"/>
      <c r="LIB44" s="7"/>
      <c r="LIC44" s="7"/>
      <c r="LID44" s="7"/>
      <c r="LIE44" s="7"/>
      <c r="LIF44" s="7"/>
      <c r="LIG44" s="7"/>
      <c r="LIH44" s="7"/>
      <c r="LII44" s="7"/>
      <c r="LIJ44" s="7"/>
      <c r="LIK44" s="7"/>
      <c r="LIL44" s="7"/>
      <c r="LIM44" s="7"/>
      <c r="LIN44" s="7"/>
      <c r="LIO44" s="7"/>
      <c r="LIP44" s="7"/>
      <c r="LIQ44" s="7"/>
      <c r="LIR44" s="7"/>
      <c r="LIS44" s="7"/>
      <c r="LIT44" s="7"/>
      <c r="LIU44" s="7"/>
      <c r="LIV44" s="7"/>
      <c r="LIW44" s="7"/>
      <c r="LIX44" s="7"/>
      <c r="LIY44" s="7"/>
      <c r="LIZ44" s="7"/>
      <c r="LJA44" s="7"/>
      <c r="LJB44" s="7"/>
      <c r="LJC44" s="7"/>
      <c r="LJD44" s="7"/>
      <c r="LJE44" s="7"/>
      <c r="LJF44" s="7"/>
      <c r="LJG44" s="7"/>
      <c r="LJH44" s="7"/>
      <c r="LJI44" s="7"/>
      <c r="LJJ44" s="7"/>
      <c r="LJK44" s="7"/>
      <c r="LJL44" s="7"/>
      <c r="LJM44" s="7"/>
      <c r="LJN44" s="7"/>
      <c r="LJO44" s="7"/>
      <c r="LJP44" s="7"/>
      <c r="LJQ44" s="7"/>
      <c r="LJR44" s="7"/>
      <c r="LJS44" s="7"/>
      <c r="LJT44" s="7"/>
      <c r="LJU44" s="7"/>
      <c r="LJV44" s="7"/>
      <c r="LJW44" s="7"/>
      <c r="LJX44" s="7"/>
      <c r="LJY44" s="7"/>
      <c r="LJZ44" s="7"/>
      <c r="LKA44" s="7"/>
      <c r="LKB44" s="7"/>
      <c r="LKC44" s="7"/>
      <c r="LKD44" s="7"/>
      <c r="LKE44" s="7"/>
      <c r="LKF44" s="7"/>
      <c r="LKG44" s="7"/>
      <c r="LKH44" s="7"/>
      <c r="LKI44" s="7"/>
      <c r="LKJ44" s="7"/>
      <c r="LKK44" s="7"/>
      <c r="LKL44" s="7"/>
      <c r="LKM44" s="7"/>
      <c r="LKN44" s="7"/>
      <c r="LKO44" s="7"/>
      <c r="LKP44" s="7"/>
      <c r="LKQ44" s="7"/>
      <c r="LKR44" s="7"/>
      <c r="LKS44" s="7"/>
      <c r="LKT44" s="7"/>
      <c r="LKU44" s="7"/>
      <c r="LKV44" s="7"/>
      <c r="LKW44" s="7"/>
      <c r="LKX44" s="7"/>
      <c r="LKY44" s="7"/>
      <c r="LKZ44" s="7"/>
      <c r="LLA44" s="7"/>
      <c r="LLB44" s="7"/>
      <c r="LLC44" s="7"/>
      <c r="LLD44" s="7"/>
      <c r="LLE44" s="7"/>
      <c r="LLF44" s="7"/>
      <c r="LLG44" s="7"/>
      <c r="LLH44" s="7"/>
      <c r="LLI44" s="7"/>
      <c r="LLJ44" s="7"/>
      <c r="LLK44" s="7"/>
      <c r="LLL44" s="7"/>
      <c r="LLM44" s="7"/>
      <c r="LLN44" s="7"/>
      <c r="LLO44" s="7"/>
      <c r="LLP44" s="7"/>
      <c r="LLQ44" s="7"/>
      <c r="LLR44" s="7"/>
      <c r="LLS44" s="7"/>
      <c r="LLT44" s="7"/>
      <c r="LLU44" s="7"/>
      <c r="LLV44" s="7"/>
      <c r="LLW44" s="7"/>
      <c r="LLX44" s="7"/>
      <c r="LLY44" s="7"/>
      <c r="LLZ44" s="7"/>
      <c r="LMA44" s="7"/>
      <c r="LMB44" s="7"/>
      <c r="LMC44" s="7"/>
      <c r="LMD44" s="7"/>
      <c r="LME44" s="7"/>
      <c r="LMF44" s="7"/>
      <c r="LMG44" s="7"/>
      <c r="LMH44" s="7"/>
      <c r="LMI44" s="7"/>
      <c r="LMJ44" s="7"/>
      <c r="LMK44" s="7"/>
      <c r="LML44" s="7"/>
      <c r="LMM44" s="7"/>
      <c r="LMN44" s="7"/>
      <c r="LMO44" s="7"/>
      <c r="LMP44" s="7"/>
      <c r="LMQ44" s="7"/>
      <c r="LMR44" s="7"/>
      <c r="LMS44" s="7"/>
      <c r="LMT44" s="7"/>
      <c r="LMU44" s="7"/>
      <c r="LMV44" s="7"/>
      <c r="LMW44" s="7"/>
      <c r="LMX44" s="7"/>
      <c r="LMY44" s="7"/>
      <c r="LMZ44" s="7"/>
      <c r="LNA44" s="7"/>
      <c r="LNB44" s="7"/>
      <c r="LNC44" s="7"/>
      <c r="LND44" s="7"/>
      <c r="LNE44" s="7"/>
      <c r="LNF44" s="7"/>
      <c r="LNG44" s="7"/>
      <c r="LNH44" s="7"/>
      <c r="LNI44" s="7"/>
      <c r="LNJ44" s="7"/>
      <c r="LNK44" s="7"/>
      <c r="LNL44" s="7"/>
      <c r="LNM44" s="7"/>
      <c r="LNN44" s="7"/>
      <c r="LNO44" s="7"/>
      <c r="LNP44" s="7"/>
      <c r="LNQ44" s="7"/>
      <c r="LNR44" s="7"/>
      <c r="LNS44" s="7"/>
      <c r="LNT44" s="7"/>
      <c r="LNU44" s="7"/>
      <c r="LNV44" s="7"/>
      <c r="LNW44" s="7"/>
      <c r="LNX44" s="7"/>
      <c r="LNY44" s="7"/>
      <c r="LNZ44" s="7"/>
      <c r="LOA44" s="7"/>
      <c r="LOB44" s="7"/>
      <c r="LOC44" s="7"/>
      <c r="LOD44" s="7"/>
      <c r="LOE44" s="7"/>
      <c r="LOF44" s="7"/>
      <c r="LOG44" s="7"/>
      <c r="LOH44" s="7"/>
      <c r="LOI44" s="7"/>
      <c r="LOJ44" s="7"/>
      <c r="LOK44" s="7"/>
      <c r="LOL44" s="7"/>
      <c r="LOM44" s="7"/>
      <c r="LON44" s="7"/>
      <c r="LOO44" s="7"/>
      <c r="LOP44" s="7"/>
      <c r="LOQ44" s="7"/>
      <c r="LOR44" s="7"/>
      <c r="LOS44" s="7"/>
      <c r="LOT44" s="7"/>
      <c r="LOU44" s="7"/>
      <c r="LOV44" s="7"/>
      <c r="LOW44" s="7"/>
      <c r="LOX44" s="7"/>
      <c r="LOY44" s="7"/>
      <c r="LOZ44" s="7"/>
      <c r="LPA44" s="7"/>
      <c r="LPB44" s="7"/>
      <c r="LPC44" s="7"/>
      <c r="LPD44" s="7"/>
      <c r="LPE44" s="7"/>
      <c r="LPF44" s="7"/>
      <c r="LPG44" s="7"/>
      <c r="LPH44" s="7"/>
      <c r="LPI44" s="7"/>
      <c r="LPJ44" s="7"/>
      <c r="LPK44" s="7"/>
      <c r="LPL44" s="7"/>
      <c r="LPM44" s="7"/>
      <c r="LPN44" s="7"/>
      <c r="LPO44" s="7"/>
      <c r="LPP44" s="7"/>
      <c r="LPQ44" s="7"/>
      <c r="LPR44" s="7"/>
      <c r="LPS44" s="7"/>
      <c r="LPT44" s="7"/>
      <c r="LPU44" s="7"/>
      <c r="LPV44" s="7"/>
      <c r="LPW44" s="7"/>
      <c r="LPX44" s="7"/>
      <c r="LPY44" s="7"/>
      <c r="LPZ44" s="7"/>
      <c r="LQA44" s="7"/>
      <c r="LQB44" s="7"/>
      <c r="LQC44" s="7"/>
      <c r="LQD44" s="7"/>
      <c r="LQE44" s="7"/>
      <c r="LQF44" s="7"/>
      <c r="LQG44" s="7"/>
      <c r="LQH44" s="7"/>
      <c r="LQI44" s="7"/>
      <c r="LQJ44" s="7"/>
      <c r="LQK44" s="7"/>
      <c r="LQL44" s="7"/>
      <c r="LQM44" s="7"/>
      <c r="LQN44" s="7"/>
      <c r="LQO44" s="7"/>
      <c r="LQP44" s="7"/>
      <c r="LQQ44" s="7"/>
      <c r="LQR44" s="7"/>
      <c r="LQS44" s="7"/>
      <c r="LQT44" s="7"/>
      <c r="LQU44" s="7"/>
      <c r="LQV44" s="7"/>
      <c r="LQW44" s="7"/>
      <c r="LQX44" s="7"/>
      <c r="LQY44" s="7"/>
      <c r="LQZ44" s="7"/>
      <c r="LRA44" s="7"/>
      <c r="LRB44" s="7"/>
      <c r="LRC44" s="7"/>
      <c r="LRD44" s="7"/>
      <c r="LRE44" s="7"/>
      <c r="LRF44" s="7"/>
      <c r="LRG44" s="7"/>
      <c r="LRH44" s="7"/>
      <c r="LRI44" s="7"/>
      <c r="LRJ44" s="7"/>
      <c r="LRK44" s="7"/>
      <c r="LRL44" s="7"/>
      <c r="LRM44" s="7"/>
      <c r="LRN44" s="7"/>
      <c r="LRO44" s="7"/>
      <c r="LRP44" s="7"/>
      <c r="LRQ44" s="7"/>
      <c r="LRR44" s="7"/>
      <c r="LRS44" s="7"/>
      <c r="LRT44" s="7"/>
      <c r="LRU44" s="7"/>
      <c r="LRV44" s="7"/>
      <c r="LRW44" s="7"/>
      <c r="LRX44" s="7"/>
      <c r="LRY44" s="7"/>
      <c r="LRZ44" s="7"/>
      <c r="LSA44" s="7"/>
      <c r="LSB44" s="7"/>
      <c r="LSC44" s="7"/>
      <c r="LSD44" s="7"/>
      <c r="LSE44" s="7"/>
      <c r="LSF44" s="7"/>
      <c r="LSG44" s="7"/>
      <c r="LSH44" s="7"/>
      <c r="LSI44" s="7"/>
      <c r="LSJ44" s="7"/>
      <c r="LSK44" s="7"/>
      <c r="LSL44" s="7"/>
      <c r="LSM44" s="7"/>
      <c r="LSN44" s="7"/>
      <c r="LSO44" s="7"/>
      <c r="LSP44" s="7"/>
      <c r="LSQ44" s="7"/>
      <c r="LSR44" s="7"/>
      <c r="LSS44" s="7"/>
      <c r="LST44" s="7"/>
      <c r="LSU44" s="7"/>
      <c r="LSV44" s="7"/>
      <c r="LSW44" s="7"/>
      <c r="LSX44" s="7"/>
      <c r="LSY44" s="7"/>
      <c r="LSZ44" s="7"/>
      <c r="LTA44" s="7"/>
      <c r="LTB44" s="7"/>
      <c r="LTC44" s="7"/>
      <c r="LTD44" s="7"/>
      <c r="LTE44" s="7"/>
      <c r="LTF44" s="7"/>
      <c r="LTG44" s="7"/>
      <c r="LTH44" s="7"/>
      <c r="LTI44" s="7"/>
      <c r="LTJ44" s="7"/>
      <c r="LTK44" s="7"/>
      <c r="LTL44" s="7"/>
      <c r="LTM44" s="7"/>
      <c r="LTN44" s="7"/>
      <c r="LTO44" s="7"/>
      <c r="LTP44" s="7"/>
      <c r="LTQ44" s="7"/>
      <c r="LTR44" s="7"/>
      <c r="LTS44" s="7"/>
      <c r="LTT44" s="7"/>
      <c r="LTU44" s="7"/>
      <c r="LTV44" s="7"/>
      <c r="LTW44" s="7"/>
      <c r="LTX44" s="7"/>
      <c r="LTY44" s="7"/>
      <c r="LTZ44" s="7"/>
      <c r="LUA44" s="7"/>
      <c r="LUB44" s="7"/>
      <c r="LUC44" s="7"/>
      <c r="LUD44" s="7"/>
      <c r="LUE44" s="7"/>
      <c r="LUF44" s="7"/>
      <c r="LUG44" s="7"/>
      <c r="LUH44" s="7"/>
      <c r="LUI44" s="7"/>
      <c r="LUJ44" s="7"/>
      <c r="LUK44" s="7"/>
      <c r="LUL44" s="7"/>
      <c r="LUM44" s="7"/>
      <c r="LUN44" s="7"/>
      <c r="LUO44" s="7"/>
      <c r="LUP44" s="7"/>
      <c r="LUQ44" s="7"/>
      <c r="LUR44" s="7"/>
      <c r="LUS44" s="7"/>
      <c r="LUT44" s="7"/>
      <c r="LUU44" s="7"/>
      <c r="LUV44" s="7"/>
      <c r="LUW44" s="7"/>
      <c r="LUX44" s="7"/>
      <c r="LUY44" s="7"/>
      <c r="LUZ44" s="7"/>
      <c r="LVA44" s="7"/>
      <c r="LVB44" s="7"/>
      <c r="LVC44" s="7"/>
      <c r="LVD44" s="7"/>
      <c r="LVE44" s="7"/>
      <c r="LVF44" s="7"/>
      <c r="LVG44" s="7"/>
      <c r="LVH44" s="7"/>
      <c r="LVI44" s="7"/>
      <c r="LVJ44" s="7"/>
      <c r="LVK44" s="7"/>
      <c r="LVL44" s="7"/>
      <c r="LVM44" s="7"/>
      <c r="LVN44" s="7"/>
      <c r="LVO44" s="7"/>
      <c r="LVP44" s="7"/>
      <c r="LVQ44" s="7"/>
      <c r="LVR44" s="7"/>
      <c r="LVS44" s="7"/>
      <c r="LVT44" s="7"/>
      <c r="LVU44" s="7"/>
      <c r="LVV44" s="7"/>
      <c r="LVW44" s="7"/>
      <c r="LVX44" s="7"/>
      <c r="LVY44" s="7"/>
      <c r="LVZ44" s="7"/>
      <c r="LWA44" s="7"/>
      <c r="LWB44" s="7"/>
      <c r="LWC44" s="7"/>
      <c r="LWD44" s="7"/>
      <c r="LWE44" s="7"/>
      <c r="LWF44" s="7"/>
      <c r="LWG44" s="7"/>
      <c r="LWH44" s="7"/>
      <c r="LWI44" s="7"/>
      <c r="LWJ44" s="7"/>
      <c r="LWK44" s="7"/>
      <c r="LWL44" s="7"/>
      <c r="LWM44" s="7"/>
      <c r="LWN44" s="7"/>
      <c r="LWO44" s="7"/>
      <c r="LWP44" s="7"/>
      <c r="LWQ44" s="7"/>
      <c r="LWR44" s="7"/>
      <c r="LWS44" s="7"/>
      <c r="LWT44" s="7"/>
      <c r="LWU44" s="7"/>
      <c r="LWV44" s="7"/>
      <c r="LWW44" s="7"/>
      <c r="LWX44" s="7"/>
      <c r="LWY44" s="7"/>
      <c r="LWZ44" s="7"/>
      <c r="LXA44" s="7"/>
      <c r="LXB44" s="7"/>
      <c r="LXC44" s="7"/>
      <c r="LXD44" s="7"/>
      <c r="LXE44" s="7"/>
      <c r="LXF44" s="7"/>
      <c r="LXG44" s="7"/>
      <c r="LXH44" s="7"/>
      <c r="LXI44" s="7"/>
      <c r="LXJ44" s="7"/>
      <c r="LXK44" s="7"/>
      <c r="LXL44" s="7"/>
      <c r="LXM44" s="7"/>
      <c r="LXN44" s="7"/>
      <c r="LXO44" s="7"/>
      <c r="LXP44" s="7"/>
      <c r="LXQ44" s="7"/>
      <c r="LXR44" s="7"/>
      <c r="LXS44" s="7"/>
      <c r="LXT44" s="7"/>
      <c r="LXU44" s="7"/>
      <c r="LXV44" s="7"/>
      <c r="LXW44" s="7"/>
      <c r="LXX44" s="7"/>
      <c r="LXY44" s="7"/>
      <c r="LXZ44" s="7"/>
      <c r="LYA44" s="7"/>
      <c r="LYB44" s="7"/>
      <c r="LYC44" s="7"/>
      <c r="LYD44" s="7"/>
      <c r="LYE44" s="7"/>
      <c r="LYF44" s="7"/>
      <c r="LYG44" s="7"/>
      <c r="LYH44" s="7"/>
      <c r="LYI44" s="7"/>
      <c r="LYJ44" s="7"/>
      <c r="LYK44" s="7"/>
      <c r="LYL44" s="7"/>
      <c r="LYM44" s="7"/>
      <c r="LYN44" s="7"/>
      <c r="LYO44" s="7"/>
      <c r="LYP44" s="7"/>
      <c r="LYQ44" s="7"/>
      <c r="LYR44" s="7"/>
      <c r="LYS44" s="7"/>
      <c r="LYT44" s="7"/>
      <c r="LYU44" s="7"/>
      <c r="LYV44" s="7"/>
      <c r="LYW44" s="7"/>
      <c r="LYX44" s="7"/>
      <c r="LYY44" s="7"/>
      <c r="LYZ44" s="7"/>
      <c r="LZA44" s="7"/>
      <c r="LZB44" s="7"/>
      <c r="LZC44" s="7"/>
      <c r="LZD44" s="7"/>
      <c r="LZE44" s="7"/>
      <c r="LZF44" s="7"/>
      <c r="LZG44" s="7"/>
      <c r="LZH44" s="7"/>
      <c r="LZI44" s="7"/>
      <c r="LZJ44" s="7"/>
      <c r="LZK44" s="7"/>
      <c r="LZL44" s="7"/>
      <c r="LZM44" s="7"/>
      <c r="LZN44" s="7"/>
      <c r="LZO44" s="7"/>
      <c r="LZP44" s="7"/>
      <c r="LZQ44" s="7"/>
      <c r="LZR44" s="7"/>
      <c r="LZS44" s="7"/>
      <c r="LZT44" s="7"/>
      <c r="LZU44" s="7"/>
      <c r="LZV44" s="7"/>
      <c r="LZW44" s="7"/>
      <c r="LZX44" s="7"/>
      <c r="LZY44" s="7"/>
      <c r="LZZ44" s="7"/>
      <c r="MAA44" s="7"/>
      <c r="MAB44" s="7"/>
      <c r="MAC44" s="7"/>
      <c r="MAD44" s="7"/>
      <c r="MAE44" s="7"/>
      <c r="MAF44" s="7"/>
      <c r="MAG44" s="7"/>
      <c r="MAH44" s="7"/>
      <c r="MAI44" s="7"/>
      <c r="MAJ44" s="7"/>
      <c r="MAK44" s="7"/>
      <c r="MAL44" s="7"/>
      <c r="MAM44" s="7"/>
      <c r="MAN44" s="7"/>
      <c r="MAO44" s="7"/>
      <c r="MAP44" s="7"/>
      <c r="MAQ44" s="7"/>
      <c r="MAR44" s="7"/>
      <c r="MAS44" s="7"/>
      <c r="MAT44" s="7"/>
      <c r="MAU44" s="7"/>
      <c r="MAV44" s="7"/>
      <c r="MAW44" s="7"/>
      <c r="MAX44" s="7"/>
      <c r="MAY44" s="7"/>
      <c r="MAZ44" s="7"/>
      <c r="MBA44" s="7"/>
      <c r="MBB44" s="7"/>
      <c r="MBC44" s="7"/>
      <c r="MBD44" s="7"/>
      <c r="MBE44" s="7"/>
      <c r="MBF44" s="7"/>
      <c r="MBG44" s="7"/>
      <c r="MBH44" s="7"/>
      <c r="MBI44" s="7"/>
      <c r="MBJ44" s="7"/>
      <c r="MBK44" s="7"/>
      <c r="MBL44" s="7"/>
      <c r="MBM44" s="7"/>
      <c r="MBN44" s="7"/>
      <c r="MBO44" s="7"/>
      <c r="MBP44" s="7"/>
      <c r="MBQ44" s="7"/>
      <c r="MBR44" s="7"/>
      <c r="MBS44" s="7"/>
      <c r="MBT44" s="7"/>
      <c r="MBU44" s="7"/>
      <c r="MBV44" s="7"/>
      <c r="MBW44" s="7"/>
      <c r="MBX44" s="7"/>
      <c r="MBY44" s="7"/>
      <c r="MBZ44" s="7"/>
      <c r="MCA44" s="7"/>
      <c r="MCB44" s="7"/>
      <c r="MCC44" s="7"/>
      <c r="MCD44" s="7"/>
      <c r="MCE44" s="7"/>
      <c r="MCF44" s="7"/>
      <c r="MCG44" s="7"/>
      <c r="MCH44" s="7"/>
      <c r="MCI44" s="7"/>
      <c r="MCJ44" s="7"/>
      <c r="MCK44" s="7"/>
      <c r="MCL44" s="7"/>
      <c r="MCM44" s="7"/>
      <c r="MCN44" s="7"/>
      <c r="MCO44" s="7"/>
      <c r="MCP44" s="7"/>
      <c r="MCQ44" s="7"/>
      <c r="MCR44" s="7"/>
      <c r="MCS44" s="7"/>
      <c r="MCT44" s="7"/>
      <c r="MCU44" s="7"/>
      <c r="MCV44" s="7"/>
      <c r="MCW44" s="7"/>
      <c r="MCX44" s="7"/>
      <c r="MCY44" s="7"/>
      <c r="MCZ44" s="7"/>
      <c r="MDA44" s="7"/>
      <c r="MDB44" s="7"/>
      <c r="MDC44" s="7"/>
      <c r="MDD44" s="7"/>
      <c r="MDE44" s="7"/>
      <c r="MDF44" s="7"/>
      <c r="MDG44" s="7"/>
      <c r="MDH44" s="7"/>
      <c r="MDI44" s="7"/>
      <c r="MDJ44" s="7"/>
      <c r="MDK44" s="7"/>
      <c r="MDL44" s="7"/>
      <c r="MDM44" s="7"/>
      <c r="MDN44" s="7"/>
      <c r="MDO44" s="7"/>
      <c r="MDP44" s="7"/>
      <c r="MDQ44" s="7"/>
      <c r="MDR44" s="7"/>
      <c r="MDS44" s="7"/>
      <c r="MDT44" s="7"/>
      <c r="MDU44" s="7"/>
      <c r="MDV44" s="7"/>
      <c r="MDW44" s="7"/>
      <c r="MDX44" s="7"/>
      <c r="MDY44" s="7"/>
      <c r="MDZ44" s="7"/>
      <c r="MEA44" s="7"/>
      <c r="MEB44" s="7"/>
      <c r="MEC44" s="7"/>
      <c r="MED44" s="7"/>
      <c r="MEE44" s="7"/>
      <c r="MEF44" s="7"/>
      <c r="MEG44" s="7"/>
      <c r="MEH44" s="7"/>
      <c r="MEI44" s="7"/>
      <c r="MEJ44" s="7"/>
      <c r="MEK44" s="7"/>
      <c r="MEL44" s="7"/>
      <c r="MEM44" s="7"/>
      <c r="MEN44" s="7"/>
      <c r="MEO44" s="7"/>
      <c r="MEP44" s="7"/>
      <c r="MEQ44" s="7"/>
      <c r="MER44" s="7"/>
      <c r="MES44" s="7"/>
      <c r="MET44" s="7"/>
      <c r="MEU44" s="7"/>
      <c r="MEV44" s="7"/>
      <c r="MEW44" s="7"/>
      <c r="MEX44" s="7"/>
      <c r="MEY44" s="7"/>
      <c r="MEZ44" s="7"/>
      <c r="MFA44" s="7"/>
      <c r="MFB44" s="7"/>
      <c r="MFC44" s="7"/>
      <c r="MFD44" s="7"/>
      <c r="MFE44" s="7"/>
      <c r="MFF44" s="7"/>
      <c r="MFG44" s="7"/>
      <c r="MFH44" s="7"/>
      <c r="MFI44" s="7"/>
      <c r="MFJ44" s="7"/>
      <c r="MFK44" s="7"/>
      <c r="MFL44" s="7"/>
      <c r="MFM44" s="7"/>
      <c r="MFN44" s="7"/>
      <c r="MFO44" s="7"/>
      <c r="MFP44" s="7"/>
      <c r="MFQ44" s="7"/>
      <c r="MFR44" s="7"/>
      <c r="MFS44" s="7"/>
      <c r="MFT44" s="7"/>
      <c r="MFU44" s="7"/>
      <c r="MFV44" s="7"/>
      <c r="MFW44" s="7"/>
      <c r="MFX44" s="7"/>
      <c r="MFY44" s="7"/>
      <c r="MFZ44" s="7"/>
      <c r="MGA44" s="7"/>
      <c r="MGB44" s="7"/>
      <c r="MGC44" s="7"/>
      <c r="MGD44" s="7"/>
      <c r="MGE44" s="7"/>
      <c r="MGF44" s="7"/>
      <c r="MGG44" s="7"/>
      <c r="MGH44" s="7"/>
      <c r="MGI44" s="7"/>
      <c r="MGJ44" s="7"/>
      <c r="MGK44" s="7"/>
      <c r="MGL44" s="7"/>
      <c r="MGM44" s="7"/>
      <c r="MGN44" s="7"/>
      <c r="MGO44" s="7"/>
      <c r="MGP44" s="7"/>
      <c r="MGQ44" s="7"/>
      <c r="MGR44" s="7"/>
      <c r="MGS44" s="7"/>
      <c r="MGT44" s="7"/>
      <c r="MGU44" s="7"/>
      <c r="MGV44" s="7"/>
      <c r="MGW44" s="7"/>
      <c r="MGX44" s="7"/>
      <c r="MGY44" s="7"/>
      <c r="MGZ44" s="7"/>
      <c r="MHA44" s="7"/>
      <c r="MHB44" s="7"/>
      <c r="MHC44" s="7"/>
      <c r="MHD44" s="7"/>
      <c r="MHE44" s="7"/>
      <c r="MHF44" s="7"/>
      <c r="MHG44" s="7"/>
      <c r="MHH44" s="7"/>
      <c r="MHI44" s="7"/>
      <c r="MHJ44" s="7"/>
      <c r="MHK44" s="7"/>
      <c r="MHL44" s="7"/>
      <c r="MHM44" s="7"/>
      <c r="MHN44" s="7"/>
      <c r="MHO44" s="7"/>
      <c r="MHP44" s="7"/>
      <c r="MHQ44" s="7"/>
      <c r="MHR44" s="7"/>
      <c r="MHS44" s="7"/>
      <c r="MHT44" s="7"/>
      <c r="MHU44" s="7"/>
      <c r="MHV44" s="7"/>
      <c r="MHW44" s="7"/>
      <c r="MHX44" s="7"/>
      <c r="MHY44" s="7"/>
      <c r="MHZ44" s="7"/>
      <c r="MIA44" s="7"/>
      <c r="MIB44" s="7"/>
      <c r="MIC44" s="7"/>
      <c r="MID44" s="7"/>
      <c r="MIE44" s="7"/>
      <c r="MIF44" s="7"/>
      <c r="MIG44" s="7"/>
      <c r="MIH44" s="7"/>
      <c r="MII44" s="7"/>
      <c r="MIJ44" s="7"/>
      <c r="MIK44" s="7"/>
      <c r="MIL44" s="7"/>
      <c r="MIM44" s="7"/>
      <c r="MIN44" s="7"/>
      <c r="MIO44" s="7"/>
      <c r="MIP44" s="7"/>
      <c r="MIQ44" s="7"/>
      <c r="MIR44" s="7"/>
      <c r="MIS44" s="7"/>
      <c r="MIT44" s="7"/>
      <c r="MIU44" s="7"/>
      <c r="MIV44" s="7"/>
      <c r="MIW44" s="7"/>
      <c r="MIX44" s="7"/>
      <c r="MIY44" s="7"/>
      <c r="MIZ44" s="7"/>
      <c r="MJA44" s="7"/>
      <c r="MJB44" s="7"/>
      <c r="MJC44" s="7"/>
      <c r="MJD44" s="7"/>
      <c r="MJE44" s="7"/>
      <c r="MJF44" s="7"/>
      <c r="MJG44" s="7"/>
      <c r="MJH44" s="7"/>
      <c r="MJI44" s="7"/>
      <c r="MJJ44" s="7"/>
      <c r="MJK44" s="7"/>
      <c r="MJL44" s="7"/>
      <c r="MJM44" s="7"/>
      <c r="MJN44" s="7"/>
      <c r="MJO44" s="7"/>
      <c r="MJP44" s="7"/>
      <c r="MJQ44" s="7"/>
      <c r="MJR44" s="7"/>
      <c r="MJS44" s="7"/>
      <c r="MJT44" s="7"/>
      <c r="MJU44" s="7"/>
      <c r="MJV44" s="7"/>
      <c r="MJW44" s="7"/>
      <c r="MJX44" s="7"/>
      <c r="MJY44" s="7"/>
      <c r="MJZ44" s="7"/>
      <c r="MKA44" s="7"/>
      <c r="MKB44" s="7"/>
      <c r="MKC44" s="7"/>
      <c r="MKD44" s="7"/>
      <c r="MKE44" s="7"/>
      <c r="MKF44" s="7"/>
      <c r="MKG44" s="7"/>
      <c r="MKH44" s="7"/>
      <c r="MKI44" s="7"/>
      <c r="MKJ44" s="7"/>
      <c r="MKK44" s="7"/>
      <c r="MKL44" s="7"/>
      <c r="MKM44" s="7"/>
      <c r="MKN44" s="7"/>
      <c r="MKO44" s="7"/>
      <c r="MKP44" s="7"/>
      <c r="MKQ44" s="7"/>
      <c r="MKR44" s="7"/>
      <c r="MKS44" s="7"/>
      <c r="MKT44" s="7"/>
      <c r="MKU44" s="7"/>
      <c r="MKV44" s="7"/>
      <c r="MKW44" s="7"/>
      <c r="MKX44" s="7"/>
      <c r="MKY44" s="7"/>
      <c r="MKZ44" s="7"/>
      <c r="MLA44" s="7"/>
      <c r="MLB44" s="7"/>
      <c r="MLC44" s="7"/>
      <c r="MLD44" s="7"/>
      <c r="MLE44" s="7"/>
      <c r="MLF44" s="7"/>
      <c r="MLG44" s="7"/>
      <c r="MLH44" s="7"/>
      <c r="MLI44" s="7"/>
      <c r="MLJ44" s="7"/>
      <c r="MLK44" s="7"/>
      <c r="MLL44" s="7"/>
      <c r="MLM44" s="7"/>
      <c r="MLN44" s="7"/>
      <c r="MLO44" s="7"/>
      <c r="MLP44" s="7"/>
      <c r="MLQ44" s="7"/>
      <c r="MLR44" s="7"/>
      <c r="MLS44" s="7"/>
      <c r="MLT44" s="7"/>
      <c r="MLU44" s="7"/>
      <c r="MLV44" s="7"/>
      <c r="MLW44" s="7"/>
      <c r="MLX44" s="7"/>
      <c r="MLY44" s="7"/>
      <c r="MLZ44" s="7"/>
      <c r="MMA44" s="7"/>
      <c r="MMB44" s="7"/>
      <c r="MMC44" s="7"/>
      <c r="MMD44" s="7"/>
      <c r="MME44" s="7"/>
      <c r="MMF44" s="7"/>
      <c r="MMG44" s="7"/>
      <c r="MMH44" s="7"/>
      <c r="MMI44" s="7"/>
      <c r="MMJ44" s="7"/>
      <c r="MMK44" s="7"/>
      <c r="MML44" s="7"/>
      <c r="MMM44" s="7"/>
      <c r="MMN44" s="7"/>
      <c r="MMO44" s="7"/>
      <c r="MMP44" s="7"/>
      <c r="MMQ44" s="7"/>
      <c r="MMR44" s="7"/>
      <c r="MMS44" s="7"/>
      <c r="MMT44" s="7"/>
      <c r="MMU44" s="7"/>
      <c r="MMV44" s="7"/>
      <c r="MMW44" s="7"/>
      <c r="MMX44" s="7"/>
      <c r="MMY44" s="7"/>
      <c r="MMZ44" s="7"/>
      <c r="MNA44" s="7"/>
      <c r="MNB44" s="7"/>
      <c r="MNC44" s="7"/>
      <c r="MND44" s="7"/>
      <c r="MNE44" s="7"/>
      <c r="MNF44" s="7"/>
      <c r="MNG44" s="7"/>
      <c r="MNH44" s="7"/>
      <c r="MNI44" s="7"/>
      <c r="MNJ44" s="7"/>
      <c r="MNK44" s="7"/>
      <c r="MNL44" s="7"/>
      <c r="MNM44" s="7"/>
      <c r="MNN44" s="7"/>
      <c r="MNO44" s="7"/>
      <c r="MNP44" s="7"/>
      <c r="MNQ44" s="7"/>
      <c r="MNR44" s="7"/>
      <c r="MNS44" s="7"/>
      <c r="MNT44" s="7"/>
      <c r="MNU44" s="7"/>
      <c r="MNV44" s="7"/>
      <c r="MNW44" s="7"/>
      <c r="MNX44" s="7"/>
      <c r="MNY44" s="7"/>
      <c r="MNZ44" s="7"/>
      <c r="MOA44" s="7"/>
      <c r="MOB44" s="7"/>
      <c r="MOC44" s="7"/>
      <c r="MOD44" s="7"/>
      <c r="MOE44" s="7"/>
      <c r="MOF44" s="7"/>
      <c r="MOG44" s="7"/>
      <c r="MOH44" s="7"/>
      <c r="MOI44" s="7"/>
      <c r="MOJ44" s="7"/>
      <c r="MOK44" s="7"/>
      <c r="MOL44" s="7"/>
      <c r="MOM44" s="7"/>
      <c r="MON44" s="7"/>
      <c r="MOO44" s="7"/>
      <c r="MOP44" s="7"/>
      <c r="MOQ44" s="7"/>
      <c r="MOR44" s="7"/>
      <c r="MOS44" s="7"/>
      <c r="MOT44" s="7"/>
      <c r="MOU44" s="7"/>
      <c r="MOV44" s="7"/>
      <c r="MOW44" s="7"/>
      <c r="MOX44" s="7"/>
      <c r="MOY44" s="7"/>
      <c r="MOZ44" s="7"/>
      <c r="MPA44" s="7"/>
      <c r="MPB44" s="7"/>
      <c r="MPC44" s="7"/>
      <c r="MPD44" s="7"/>
      <c r="MPE44" s="7"/>
      <c r="MPF44" s="7"/>
      <c r="MPG44" s="7"/>
      <c r="MPH44" s="7"/>
      <c r="MPI44" s="7"/>
      <c r="MPJ44" s="7"/>
      <c r="MPK44" s="7"/>
      <c r="MPL44" s="7"/>
      <c r="MPM44" s="7"/>
      <c r="MPN44" s="7"/>
      <c r="MPO44" s="7"/>
      <c r="MPP44" s="7"/>
      <c r="MPQ44" s="7"/>
      <c r="MPR44" s="7"/>
      <c r="MPS44" s="7"/>
      <c r="MPT44" s="7"/>
      <c r="MPU44" s="7"/>
      <c r="MPV44" s="7"/>
      <c r="MPW44" s="7"/>
      <c r="MPX44" s="7"/>
      <c r="MPY44" s="7"/>
      <c r="MPZ44" s="7"/>
      <c r="MQA44" s="7"/>
      <c r="MQB44" s="7"/>
      <c r="MQC44" s="7"/>
      <c r="MQD44" s="7"/>
      <c r="MQE44" s="7"/>
      <c r="MQF44" s="7"/>
      <c r="MQG44" s="7"/>
      <c r="MQH44" s="7"/>
      <c r="MQI44" s="7"/>
      <c r="MQJ44" s="7"/>
      <c r="MQK44" s="7"/>
      <c r="MQL44" s="7"/>
      <c r="MQM44" s="7"/>
      <c r="MQN44" s="7"/>
      <c r="MQO44" s="7"/>
      <c r="MQP44" s="7"/>
      <c r="MQQ44" s="7"/>
      <c r="MQR44" s="7"/>
      <c r="MQS44" s="7"/>
      <c r="MQT44" s="7"/>
      <c r="MQU44" s="7"/>
      <c r="MQV44" s="7"/>
      <c r="MQW44" s="7"/>
      <c r="MQX44" s="7"/>
      <c r="MQY44" s="7"/>
      <c r="MQZ44" s="7"/>
      <c r="MRA44" s="7"/>
      <c r="MRB44" s="7"/>
      <c r="MRC44" s="7"/>
      <c r="MRD44" s="7"/>
      <c r="MRE44" s="7"/>
      <c r="MRF44" s="7"/>
      <c r="MRG44" s="7"/>
      <c r="MRH44" s="7"/>
      <c r="MRI44" s="7"/>
      <c r="MRJ44" s="7"/>
      <c r="MRK44" s="7"/>
      <c r="MRL44" s="7"/>
      <c r="MRM44" s="7"/>
      <c r="MRN44" s="7"/>
      <c r="MRO44" s="7"/>
      <c r="MRP44" s="7"/>
      <c r="MRQ44" s="7"/>
      <c r="MRR44" s="7"/>
      <c r="MRS44" s="7"/>
      <c r="MRT44" s="7"/>
      <c r="MRU44" s="7"/>
      <c r="MRV44" s="7"/>
      <c r="MRW44" s="7"/>
      <c r="MRX44" s="7"/>
      <c r="MRY44" s="7"/>
      <c r="MRZ44" s="7"/>
      <c r="MSA44" s="7"/>
      <c r="MSB44" s="7"/>
      <c r="MSC44" s="7"/>
      <c r="MSD44" s="7"/>
      <c r="MSE44" s="7"/>
      <c r="MSF44" s="7"/>
      <c r="MSG44" s="7"/>
      <c r="MSH44" s="7"/>
      <c r="MSI44" s="7"/>
      <c r="MSJ44" s="7"/>
      <c r="MSK44" s="7"/>
      <c r="MSL44" s="7"/>
      <c r="MSM44" s="7"/>
      <c r="MSN44" s="7"/>
      <c r="MSO44" s="7"/>
      <c r="MSP44" s="7"/>
      <c r="MSQ44" s="7"/>
      <c r="MSR44" s="7"/>
      <c r="MSS44" s="7"/>
      <c r="MST44" s="7"/>
      <c r="MSU44" s="7"/>
      <c r="MSV44" s="7"/>
      <c r="MSW44" s="7"/>
      <c r="MSX44" s="7"/>
      <c r="MSY44" s="7"/>
      <c r="MSZ44" s="7"/>
      <c r="MTA44" s="7"/>
      <c r="MTB44" s="7"/>
      <c r="MTC44" s="7"/>
      <c r="MTD44" s="7"/>
      <c r="MTE44" s="7"/>
      <c r="MTF44" s="7"/>
      <c r="MTG44" s="7"/>
      <c r="MTH44" s="7"/>
      <c r="MTI44" s="7"/>
      <c r="MTJ44" s="7"/>
      <c r="MTK44" s="7"/>
      <c r="MTL44" s="7"/>
      <c r="MTM44" s="7"/>
      <c r="MTN44" s="7"/>
      <c r="MTO44" s="7"/>
      <c r="MTP44" s="7"/>
      <c r="MTQ44" s="7"/>
      <c r="MTR44" s="7"/>
      <c r="MTS44" s="7"/>
      <c r="MTT44" s="7"/>
      <c r="MTU44" s="7"/>
      <c r="MTV44" s="7"/>
      <c r="MTW44" s="7"/>
      <c r="MTX44" s="7"/>
      <c r="MTY44" s="7"/>
      <c r="MTZ44" s="7"/>
      <c r="MUA44" s="7"/>
      <c r="MUB44" s="7"/>
      <c r="MUC44" s="7"/>
      <c r="MUD44" s="7"/>
      <c r="MUE44" s="7"/>
      <c r="MUF44" s="7"/>
      <c r="MUG44" s="7"/>
      <c r="MUH44" s="7"/>
      <c r="MUI44" s="7"/>
      <c r="MUJ44" s="7"/>
      <c r="MUK44" s="7"/>
      <c r="MUL44" s="7"/>
      <c r="MUM44" s="7"/>
      <c r="MUN44" s="7"/>
      <c r="MUO44" s="7"/>
      <c r="MUP44" s="7"/>
      <c r="MUQ44" s="7"/>
      <c r="MUR44" s="7"/>
      <c r="MUS44" s="7"/>
      <c r="MUT44" s="7"/>
      <c r="MUU44" s="7"/>
      <c r="MUV44" s="7"/>
      <c r="MUW44" s="7"/>
      <c r="MUX44" s="7"/>
      <c r="MUY44" s="7"/>
      <c r="MUZ44" s="7"/>
      <c r="MVA44" s="7"/>
      <c r="MVB44" s="7"/>
      <c r="MVC44" s="7"/>
      <c r="MVD44" s="7"/>
      <c r="MVE44" s="7"/>
      <c r="MVF44" s="7"/>
      <c r="MVG44" s="7"/>
      <c r="MVH44" s="7"/>
      <c r="MVI44" s="7"/>
      <c r="MVJ44" s="7"/>
      <c r="MVK44" s="7"/>
      <c r="MVL44" s="7"/>
      <c r="MVM44" s="7"/>
      <c r="MVN44" s="7"/>
      <c r="MVO44" s="7"/>
      <c r="MVP44" s="7"/>
      <c r="MVQ44" s="7"/>
      <c r="MVR44" s="7"/>
      <c r="MVS44" s="7"/>
      <c r="MVT44" s="7"/>
      <c r="MVU44" s="7"/>
      <c r="MVV44" s="7"/>
      <c r="MVW44" s="7"/>
      <c r="MVX44" s="7"/>
      <c r="MVY44" s="7"/>
      <c r="MVZ44" s="7"/>
      <c r="MWA44" s="7"/>
      <c r="MWB44" s="7"/>
      <c r="MWC44" s="7"/>
      <c r="MWD44" s="7"/>
      <c r="MWE44" s="7"/>
      <c r="MWF44" s="7"/>
      <c r="MWG44" s="7"/>
      <c r="MWH44" s="7"/>
      <c r="MWI44" s="7"/>
      <c r="MWJ44" s="7"/>
      <c r="MWK44" s="7"/>
      <c r="MWL44" s="7"/>
      <c r="MWM44" s="7"/>
      <c r="MWN44" s="7"/>
      <c r="MWO44" s="7"/>
      <c r="MWP44" s="7"/>
      <c r="MWQ44" s="7"/>
      <c r="MWR44" s="7"/>
      <c r="MWS44" s="7"/>
      <c r="MWT44" s="7"/>
      <c r="MWU44" s="7"/>
      <c r="MWV44" s="7"/>
      <c r="MWW44" s="7"/>
      <c r="MWX44" s="7"/>
      <c r="MWY44" s="7"/>
      <c r="MWZ44" s="7"/>
      <c r="MXA44" s="7"/>
      <c r="MXB44" s="7"/>
      <c r="MXC44" s="7"/>
      <c r="MXD44" s="7"/>
      <c r="MXE44" s="7"/>
      <c r="MXF44" s="7"/>
      <c r="MXG44" s="7"/>
      <c r="MXH44" s="7"/>
      <c r="MXI44" s="7"/>
      <c r="MXJ44" s="7"/>
      <c r="MXK44" s="7"/>
      <c r="MXL44" s="7"/>
      <c r="MXM44" s="7"/>
      <c r="MXN44" s="7"/>
      <c r="MXO44" s="7"/>
      <c r="MXP44" s="7"/>
      <c r="MXQ44" s="7"/>
      <c r="MXR44" s="7"/>
      <c r="MXS44" s="7"/>
      <c r="MXT44" s="7"/>
      <c r="MXU44" s="7"/>
      <c r="MXV44" s="7"/>
      <c r="MXW44" s="7"/>
      <c r="MXX44" s="7"/>
      <c r="MXY44" s="7"/>
      <c r="MXZ44" s="7"/>
      <c r="MYA44" s="7"/>
      <c r="MYB44" s="7"/>
      <c r="MYC44" s="7"/>
      <c r="MYD44" s="7"/>
      <c r="MYE44" s="7"/>
      <c r="MYF44" s="7"/>
      <c r="MYG44" s="7"/>
      <c r="MYH44" s="7"/>
      <c r="MYI44" s="7"/>
      <c r="MYJ44" s="7"/>
      <c r="MYK44" s="7"/>
      <c r="MYL44" s="7"/>
      <c r="MYM44" s="7"/>
      <c r="MYN44" s="7"/>
      <c r="MYO44" s="7"/>
      <c r="MYP44" s="7"/>
      <c r="MYQ44" s="7"/>
      <c r="MYR44" s="7"/>
      <c r="MYS44" s="7"/>
      <c r="MYT44" s="7"/>
      <c r="MYU44" s="7"/>
      <c r="MYV44" s="7"/>
      <c r="MYW44" s="7"/>
      <c r="MYX44" s="7"/>
      <c r="MYY44" s="7"/>
      <c r="MYZ44" s="7"/>
      <c r="MZA44" s="7"/>
      <c r="MZB44" s="7"/>
      <c r="MZC44" s="7"/>
      <c r="MZD44" s="7"/>
      <c r="MZE44" s="7"/>
      <c r="MZF44" s="7"/>
      <c r="MZG44" s="7"/>
      <c r="MZH44" s="7"/>
      <c r="MZI44" s="7"/>
      <c r="MZJ44" s="7"/>
      <c r="MZK44" s="7"/>
      <c r="MZL44" s="7"/>
      <c r="MZM44" s="7"/>
      <c r="MZN44" s="7"/>
      <c r="MZO44" s="7"/>
      <c r="MZP44" s="7"/>
      <c r="MZQ44" s="7"/>
      <c r="MZR44" s="7"/>
      <c r="MZS44" s="7"/>
      <c r="MZT44" s="7"/>
      <c r="MZU44" s="7"/>
      <c r="MZV44" s="7"/>
      <c r="MZW44" s="7"/>
      <c r="MZX44" s="7"/>
      <c r="MZY44" s="7"/>
      <c r="MZZ44" s="7"/>
      <c r="NAA44" s="7"/>
      <c r="NAB44" s="7"/>
      <c r="NAC44" s="7"/>
      <c r="NAD44" s="7"/>
      <c r="NAE44" s="7"/>
      <c r="NAF44" s="7"/>
      <c r="NAG44" s="7"/>
      <c r="NAH44" s="7"/>
      <c r="NAI44" s="7"/>
      <c r="NAJ44" s="7"/>
      <c r="NAK44" s="7"/>
      <c r="NAL44" s="7"/>
      <c r="NAM44" s="7"/>
      <c r="NAN44" s="7"/>
      <c r="NAO44" s="7"/>
      <c r="NAP44" s="7"/>
      <c r="NAQ44" s="7"/>
      <c r="NAR44" s="7"/>
      <c r="NAS44" s="7"/>
      <c r="NAT44" s="7"/>
      <c r="NAU44" s="7"/>
      <c r="NAV44" s="7"/>
      <c r="NAW44" s="7"/>
      <c r="NAX44" s="7"/>
      <c r="NAY44" s="7"/>
      <c r="NAZ44" s="7"/>
      <c r="NBA44" s="7"/>
      <c r="NBB44" s="7"/>
      <c r="NBC44" s="7"/>
      <c r="NBD44" s="7"/>
      <c r="NBE44" s="7"/>
      <c r="NBF44" s="7"/>
      <c r="NBG44" s="7"/>
      <c r="NBH44" s="7"/>
      <c r="NBI44" s="7"/>
      <c r="NBJ44" s="7"/>
      <c r="NBK44" s="7"/>
      <c r="NBL44" s="7"/>
      <c r="NBM44" s="7"/>
      <c r="NBN44" s="7"/>
      <c r="NBO44" s="7"/>
      <c r="NBP44" s="7"/>
      <c r="NBQ44" s="7"/>
      <c r="NBR44" s="7"/>
      <c r="NBS44" s="7"/>
      <c r="NBT44" s="7"/>
      <c r="NBU44" s="7"/>
      <c r="NBV44" s="7"/>
      <c r="NBW44" s="7"/>
      <c r="NBX44" s="7"/>
      <c r="NBY44" s="7"/>
      <c r="NBZ44" s="7"/>
      <c r="NCA44" s="7"/>
      <c r="NCB44" s="7"/>
      <c r="NCC44" s="7"/>
      <c r="NCD44" s="7"/>
      <c r="NCE44" s="7"/>
      <c r="NCF44" s="7"/>
      <c r="NCG44" s="7"/>
      <c r="NCH44" s="7"/>
      <c r="NCI44" s="7"/>
      <c r="NCJ44" s="7"/>
      <c r="NCK44" s="7"/>
      <c r="NCL44" s="7"/>
      <c r="NCM44" s="7"/>
      <c r="NCN44" s="7"/>
      <c r="NCO44" s="7"/>
      <c r="NCP44" s="7"/>
      <c r="NCQ44" s="7"/>
      <c r="NCR44" s="7"/>
      <c r="NCS44" s="7"/>
      <c r="NCT44" s="7"/>
      <c r="NCU44" s="7"/>
      <c r="NCV44" s="7"/>
      <c r="NCW44" s="7"/>
      <c r="NCX44" s="7"/>
      <c r="NCY44" s="7"/>
      <c r="NCZ44" s="7"/>
      <c r="NDA44" s="7"/>
      <c r="NDB44" s="7"/>
      <c r="NDC44" s="7"/>
      <c r="NDD44" s="7"/>
      <c r="NDE44" s="7"/>
      <c r="NDF44" s="7"/>
      <c r="NDG44" s="7"/>
      <c r="NDH44" s="7"/>
      <c r="NDI44" s="7"/>
      <c r="NDJ44" s="7"/>
      <c r="NDK44" s="7"/>
      <c r="NDL44" s="7"/>
      <c r="NDM44" s="7"/>
      <c r="NDN44" s="7"/>
      <c r="NDO44" s="7"/>
      <c r="NDP44" s="7"/>
      <c r="NDQ44" s="7"/>
      <c r="NDR44" s="7"/>
      <c r="NDS44" s="7"/>
      <c r="NDT44" s="7"/>
      <c r="NDU44" s="7"/>
      <c r="NDV44" s="7"/>
      <c r="NDW44" s="7"/>
      <c r="NDX44" s="7"/>
      <c r="NDY44" s="7"/>
      <c r="NDZ44" s="7"/>
      <c r="NEA44" s="7"/>
      <c r="NEB44" s="7"/>
      <c r="NEC44" s="7"/>
      <c r="NED44" s="7"/>
      <c r="NEE44" s="7"/>
      <c r="NEF44" s="7"/>
      <c r="NEG44" s="7"/>
      <c r="NEH44" s="7"/>
      <c r="NEI44" s="7"/>
      <c r="NEJ44" s="7"/>
      <c r="NEK44" s="7"/>
      <c r="NEL44" s="7"/>
      <c r="NEM44" s="7"/>
      <c r="NEN44" s="7"/>
      <c r="NEO44" s="7"/>
      <c r="NEP44" s="7"/>
      <c r="NEQ44" s="7"/>
      <c r="NER44" s="7"/>
      <c r="NES44" s="7"/>
      <c r="NET44" s="7"/>
      <c r="NEU44" s="7"/>
      <c r="NEV44" s="7"/>
      <c r="NEW44" s="7"/>
      <c r="NEX44" s="7"/>
      <c r="NEY44" s="7"/>
      <c r="NEZ44" s="7"/>
      <c r="NFA44" s="7"/>
      <c r="NFB44" s="7"/>
      <c r="NFC44" s="7"/>
      <c r="NFD44" s="7"/>
      <c r="NFE44" s="7"/>
      <c r="NFF44" s="7"/>
      <c r="NFG44" s="7"/>
      <c r="NFH44" s="7"/>
      <c r="NFI44" s="7"/>
      <c r="NFJ44" s="7"/>
      <c r="NFK44" s="7"/>
      <c r="NFL44" s="7"/>
      <c r="NFM44" s="7"/>
      <c r="NFN44" s="7"/>
      <c r="NFO44" s="7"/>
      <c r="NFP44" s="7"/>
      <c r="NFQ44" s="7"/>
      <c r="NFR44" s="7"/>
      <c r="NFS44" s="7"/>
      <c r="NFT44" s="7"/>
      <c r="NFU44" s="7"/>
      <c r="NFV44" s="7"/>
      <c r="NFW44" s="7"/>
      <c r="NFX44" s="7"/>
      <c r="NFY44" s="7"/>
      <c r="NFZ44" s="7"/>
      <c r="NGA44" s="7"/>
      <c r="NGB44" s="7"/>
      <c r="NGC44" s="7"/>
      <c r="NGD44" s="7"/>
      <c r="NGE44" s="7"/>
      <c r="NGF44" s="7"/>
      <c r="NGG44" s="7"/>
      <c r="NGH44" s="7"/>
      <c r="NGI44" s="7"/>
      <c r="NGJ44" s="7"/>
      <c r="NGK44" s="7"/>
      <c r="NGL44" s="7"/>
      <c r="NGM44" s="7"/>
      <c r="NGN44" s="7"/>
      <c r="NGO44" s="7"/>
      <c r="NGP44" s="7"/>
      <c r="NGQ44" s="7"/>
      <c r="NGR44" s="7"/>
      <c r="NGS44" s="7"/>
      <c r="NGT44" s="7"/>
      <c r="NGU44" s="7"/>
      <c r="NGV44" s="7"/>
      <c r="NGW44" s="7"/>
      <c r="NGX44" s="7"/>
      <c r="NGY44" s="7"/>
      <c r="NGZ44" s="7"/>
      <c r="NHA44" s="7"/>
      <c r="NHB44" s="7"/>
      <c r="NHC44" s="7"/>
      <c r="NHD44" s="7"/>
      <c r="NHE44" s="7"/>
      <c r="NHF44" s="7"/>
      <c r="NHG44" s="7"/>
      <c r="NHH44" s="7"/>
      <c r="NHI44" s="7"/>
      <c r="NHJ44" s="7"/>
      <c r="NHK44" s="7"/>
      <c r="NHL44" s="7"/>
      <c r="NHM44" s="7"/>
      <c r="NHN44" s="7"/>
      <c r="NHO44" s="7"/>
      <c r="NHP44" s="7"/>
      <c r="NHQ44" s="7"/>
      <c r="NHR44" s="7"/>
      <c r="NHS44" s="7"/>
      <c r="NHT44" s="7"/>
      <c r="NHU44" s="7"/>
      <c r="NHV44" s="7"/>
      <c r="NHW44" s="7"/>
      <c r="NHX44" s="7"/>
      <c r="NHY44" s="7"/>
      <c r="NHZ44" s="7"/>
      <c r="NIA44" s="7"/>
      <c r="NIB44" s="7"/>
      <c r="NIC44" s="7"/>
      <c r="NID44" s="7"/>
      <c r="NIE44" s="7"/>
      <c r="NIF44" s="7"/>
      <c r="NIG44" s="7"/>
      <c r="NIH44" s="7"/>
      <c r="NII44" s="7"/>
      <c r="NIJ44" s="7"/>
      <c r="NIK44" s="7"/>
      <c r="NIL44" s="7"/>
      <c r="NIM44" s="7"/>
      <c r="NIN44" s="7"/>
      <c r="NIO44" s="7"/>
      <c r="NIP44" s="7"/>
      <c r="NIQ44" s="7"/>
      <c r="NIR44" s="7"/>
      <c r="NIS44" s="7"/>
      <c r="NIT44" s="7"/>
      <c r="NIU44" s="7"/>
      <c r="NIV44" s="7"/>
      <c r="NIW44" s="7"/>
      <c r="NIX44" s="7"/>
      <c r="NIY44" s="7"/>
      <c r="NIZ44" s="7"/>
      <c r="NJA44" s="7"/>
      <c r="NJB44" s="7"/>
      <c r="NJC44" s="7"/>
      <c r="NJD44" s="7"/>
      <c r="NJE44" s="7"/>
      <c r="NJF44" s="7"/>
      <c r="NJG44" s="7"/>
      <c r="NJH44" s="7"/>
      <c r="NJI44" s="7"/>
      <c r="NJJ44" s="7"/>
      <c r="NJK44" s="7"/>
      <c r="NJL44" s="7"/>
      <c r="NJM44" s="7"/>
      <c r="NJN44" s="7"/>
      <c r="NJO44" s="7"/>
      <c r="NJP44" s="7"/>
      <c r="NJQ44" s="7"/>
      <c r="NJR44" s="7"/>
      <c r="NJS44" s="7"/>
      <c r="NJT44" s="7"/>
      <c r="NJU44" s="7"/>
      <c r="NJV44" s="7"/>
      <c r="NJW44" s="7"/>
      <c r="NJX44" s="7"/>
      <c r="NJY44" s="7"/>
      <c r="NJZ44" s="7"/>
      <c r="NKA44" s="7"/>
      <c r="NKB44" s="7"/>
      <c r="NKC44" s="7"/>
      <c r="NKD44" s="7"/>
      <c r="NKE44" s="7"/>
      <c r="NKF44" s="7"/>
      <c r="NKG44" s="7"/>
      <c r="NKH44" s="7"/>
      <c r="NKI44" s="7"/>
      <c r="NKJ44" s="7"/>
      <c r="NKK44" s="7"/>
      <c r="NKL44" s="7"/>
      <c r="NKM44" s="7"/>
      <c r="NKN44" s="7"/>
      <c r="NKO44" s="7"/>
      <c r="NKP44" s="7"/>
      <c r="NKQ44" s="7"/>
      <c r="NKR44" s="7"/>
      <c r="NKS44" s="7"/>
      <c r="NKT44" s="7"/>
      <c r="NKU44" s="7"/>
      <c r="NKV44" s="7"/>
      <c r="NKW44" s="7"/>
      <c r="NKX44" s="7"/>
      <c r="NKY44" s="7"/>
      <c r="NKZ44" s="7"/>
      <c r="NLA44" s="7"/>
      <c r="NLB44" s="7"/>
      <c r="NLC44" s="7"/>
      <c r="NLD44" s="7"/>
      <c r="NLE44" s="7"/>
      <c r="NLF44" s="7"/>
      <c r="NLG44" s="7"/>
      <c r="NLH44" s="7"/>
      <c r="NLI44" s="7"/>
      <c r="NLJ44" s="7"/>
      <c r="NLK44" s="7"/>
      <c r="NLL44" s="7"/>
      <c r="NLM44" s="7"/>
      <c r="NLN44" s="7"/>
      <c r="NLO44" s="7"/>
      <c r="NLP44" s="7"/>
      <c r="NLQ44" s="7"/>
      <c r="NLR44" s="7"/>
      <c r="NLS44" s="7"/>
      <c r="NLT44" s="7"/>
      <c r="NLU44" s="7"/>
      <c r="NLV44" s="7"/>
      <c r="NLW44" s="7"/>
      <c r="NLX44" s="7"/>
      <c r="NLY44" s="7"/>
      <c r="NLZ44" s="7"/>
      <c r="NMA44" s="7"/>
      <c r="NMB44" s="7"/>
      <c r="NMC44" s="7"/>
      <c r="NMD44" s="7"/>
      <c r="NME44" s="7"/>
      <c r="NMF44" s="7"/>
      <c r="NMG44" s="7"/>
      <c r="NMH44" s="7"/>
      <c r="NMI44" s="7"/>
      <c r="NMJ44" s="7"/>
      <c r="NMK44" s="7"/>
      <c r="NML44" s="7"/>
      <c r="NMM44" s="7"/>
      <c r="NMN44" s="7"/>
      <c r="NMO44" s="7"/>
      <c r="NMP44" s="7"/>
      <c r="NMQ44" s="7"/>
      <c r="NMR44" s="7"/>
      <c r="NMS44" s="7"/>
      <c r="NMT44" s="7"/>
      <c r="NMU44" s="7"/>
      <c r="NMV44" s="7"/>
      <c r="NMW44" s="7"/>
      <c r="NMX44" s="7"/>
      <c r="NMY44" s="7"/>
      <c r="NMZ44" s="7"/>
      <c r="NNA44" s="7"/>
      <c r="NNB44" s="7"/>
      <c r="NNC44" s="7"/>
      <c r="NND44" s="7"/>
      <c r="NNE44" s="7"/>
      <c r="NNF44" s="7"/>
      <c r="NNG44" s="7"/>
      <c r="NNH44" s="7"/>
      <c r="NNI44" s="7"/>
      <c r="NNJ44" s="7"/>
      <c r="NNK44" s="7"/>
      <c r="NNL44" s="7"/>
      <c r="NNM44" s="7"/>
      <c r="NNN44" s="7"/>
      <c r="NNO44" s="7"/>
      <c r="NNP44" s="7"/>
      <c r="NNQ44" s="7"/>
      <c r="NNR44" s="7"/>
      <c r="NNS44" s="7"/>
      <c r="NNT44" s="7"/>
      <c r="NNU44" s="7"/>
      <c r="NNV44" s="7"/>
      <c r="NNW44" s="7"/>
      <c r="NNX44" s="7"/>
      <c r="NNY44" s="7"/>
      <c r="NNZ44" s="7"/>
      <c r="NOA44" s="7"/>
      <c r="NOB44" s="7"/>
      <c r="NOC44" s="7"/>
      <c r="NOD44" s="7"/>
      <c r="NOE44" s="7"/>
      <c r="NOF44" s="7"/>
      <c r="NOG44" s="7"/>
      <c r="NOH44" s="7"/>
      <c r="NOI44" s="7"/>
      <c r="NOJ44" s="7"/>
      <c r="NOK44" s="7"/>
      <c r="NOL44" s="7"/>
      <c r="NOM44" s="7"/>
      <c r="NON44" s="7"/>
      <c r="NOO44" s="7"/>
      <c r="NOP44" s="7"/>
      <c r="NOQ44" s="7"/>
      <c r="NOR44" s="7"/>
      <c r="NOS44" s="7"/>
      <c r="NOT44" s="7"/>
      <c r="NOU44" s="7"/>
      <c r="NOV44" s="7"/>
      <c r="NOW44" s="7"/>
      <c r="NOX44" s="7"/>
      <c r="NOY44" s="7"/>
      <c r="NOZ44" s="7"/>
      <c r="NPA44" s="7"/>
      <c r="NPB44" s="7"/>
      <c r="NPC44" s="7"/>
      <c r="NPD44" s="7"/>
      <c r="NPE44" s="7"/>
      <c r="NPF44" s="7"/>
      <c r="NPG44" s="7"/>
      <c r="NPH44" s="7"/>
      <c r="NPI44" s="7"/>
      <c r="NPJ44" s="7"/>
      <c r="NPK44" s="7"/>
      <c r="NPL44" s="7"/>
      <c r="NPM44" s="7"/>
      <c r="NPN44" s="7"/>
      <c r="NPO44" s="7"/>
      <c r="NPP44" s="7"/>
      <c r="NPQ44" s="7"/>
      <c r="NPR44" s="7"/>
      <c r="NPS44" s="7"/>
      <c r="NPT44" s="7"/>
      <c r="NPU44" s="7"/>
      <c r="NPV44" s="7"/>
      <c r="NPW44" s="7"/>
      <c r="NPX44" s="7"/>
      <c r="NPY44" s="7"/>
      <c r="NPZ44" s="7"/>
      <c r="NQA44" s="7"/>
      <c r="NQB44" s="7"/>
      <c r="NQC44" s="7"/>
      <c r="NQD44" s="7"/>
      <c r="NQE44" s="7"/>
      <c r="NQF44" s="7"/>
      <c r="NQG44" s="7"/>
      <c r="NQH44" s="7"/>
      <c r="NQI44" s="7"/>
      <c r="NQJ44" s="7"/>
      <c r="NQK44" s="7"/>
      <c r="NQL44" s="7"/>
      <c r="NQM44" s="7"/>
      <c r="NQN44" s="7"/>
      <c r="NQO44" s="7"/>
      <c r="NQP44" s="7"/>
      <c r="NQQ44" s="7"/>
      <c r="NQR44" s="7"/>
      <c r="NQS44" s="7"/>
      <c r="NQT44" s="7"/>
      <c r="NQU44" s="7"/>
      <c r="NQV44" s="7"/>
      <c r="NQW44" s="7"/>
      <c r="NQX44" s="7"/>
      <c r="NQY44" s="7"/>
      <c r="NQZ44" s="7"/>
      <c r="NRA44" s="7"/>
      <c r="NRB44" s="7"/>
      <c r="NRC44" s="7"/>
      <c r="NRD44" s="7"/>
      <c r="NRE44" s="7"/>
      <c r="NRF44" s="7"/>
      <c r="NRG44" s="7"/>
      <c r="NRH44" s="7"/>
      <c r="NRI44" s="7"/>
      <c r="NRJ44" s="7"/>
      <c r="NRK44" s="7"/>
      <c r="NRL44" s="7"/>
      <c r="NRM44" s="7"/>
      <c r="NRN44" s="7"/>
      <c r="NRO44" s="7"/>
      <c r="NRP44" s="7"/>
      <c r="NRQ44" s="7"/>
      <c r="NRR44" s="7"/>
      <c r="NRS44" s="7"/>
      <c r="NRT44" s="7"/>
      <c r="NRU44" s="7"/>
      <c r="NRV44" s="7"/>
      <c r="NRW44" s="7"/>
      <c r="NRX44" s="7"/>
      <c r="NRY44" s="7"/>
      <c r="NRZ44" s="7"/>
      <c r="NSA44" s="7"/>
      <c r="NSB44" s="7"/>
      <c r="NSC44" s="7"/>
      <c r="NSD44" s="7"/>
      <c r="NSE44" s="7"/>
      <c r="NSF44" s="7"/>
      <c r="NSG44" s="7"/>
      <c r="NSH44" s="7"/>
      <c r="NSI44" s="7"/>
      <c r="NSJ44" s="7"/>
      <c r="NSK44" s="7"/>
      <c r="NSL44" s="7"/>
      <c r="NSM44" s="7"/>
      <c r="NSN44" s="7"/>
      <c r="NSO44" s="7"/>
      <c r="NSP44" s="7"/>
      <c r="NSQ44" s="7"/>
      <c r="NSR44" s="7"/>
      <c r="NSS44" s="7"/>
      <c r="NST44" s="7"/>
      <c r="NSU44" s="7"/>
      <c r="NSV44" s="7"/>
      <c r="NSW44" s="7"/>
      <c r="NSX44" s="7"/>
      <c r="NSY44" s="7"/>
      <c r="NSZ44" s="7"/>
      <c r="NTA44" s="7"/>
      <c r="NTB44" s="7"/>
      <c r="NTC44" s="7"/>
      <c r="NTD44" s="7"/>
      <c r="NTE44" s="7"/>
      <c r="NTF44" s="7"/>
      <c r="NTG44" s="7"/>
      <c r="NTH44" s="7"/>
      <c r="NTI44" s="7"/>
      <c r="NTJ44" s="7"/>
      <c r="NTK44" s="7"/>
      <c r="NTL44" s="7"/>
      <c r="NTM44" s="7"/>
      <c r="NTN44" s="7"/>
      <c r="NTO44" s="7"/>
      <c r="NTP44" s="7"/>
      <c r="NTQ44" s="7"/>
      <c r="NTR44" s="7"/>
      <c r="NTS44" s="7"/>
      <c r="NTT44" s="7"/>
      <c r="NTU44" s="7"/>
      <c r="NTV44" s="7"/>
      <c r="NTW44" s="7"/>
      <c r="NTX44" s="7"/>
      <c r="NTY44" s="7"/>
      <c r="NTZ44" s="7"/>
      <c r="NUA44" s="7"/>
      <c r="NUB44" s="7"/>
      <c r="NUC44" s="7"/>
      <c r="NUD44" s="7"/>
      <c r="NUE44" s="7"/>
      <c r="NUF44" s="7"/>
      <c r="NUG44" s="7"/>
      <c r="NUH44" s="7"/>
      <c r="NUI44" s="7"/>
      <c r="NUJ44" s="7"/>
      <c r="NUK44" s="7"/>
      <c r="NUL44" s="7"/>
      <c r="NUM44" s="7"/>
      <c r="NUN44" s="7"/>
      <c r="NUO44" s="7"/>
      <c r="NUP44" s="7"/>
      <c r="NUQ44" s="7"/>
      <c r="NUR44" s="7"/>
      <c r="NUS44" s="7"/>
      <c r="NUT44" s="7"/>
      <c r="NUU44" s="7"/>
      <c r="NUV44" s="7"/>
      <c r="NUW44" s="7"/>
      <c r="NUX44" s="7"/>
      <c r="NUY44" s="7"/>
      <c r="NUZ44" s="7"/>
      <c r="NVA44" s="7"/>
      <c r="NVB44" s="7"/>
      <c r="NVC44" s="7"/>
      <c r="NVD44" s="7"/>
      <c r="NVE44" s="7"/>
      <c r="NVF44" s="7"/>
      <c r="NVG44" s="7"/>
      <c r="NVH44" s="7"/>
      <c r="NVI44" s="7"/>
      <c r="NVJ44" s="7"/>
      <c r="NVK44" s="7"/>
      <c r="NVL44" s="7"/>
      <c r="NVM44" s="7"/>
      <c r="NVN44" s="7"/>
      <c r="NVO44" s="7"/>
      <c r="NVP44" s="7"/>
      <c r="NVQ44" s="7"/>
      <c r="NVR44" s="7"/>
      <c r="NVS44" s="7"/>
      <c r="NVT44" s="7"/>
      <c r="NVU44" s="7"/>
      <c r="NVV44" s="7"/>
      <c r="NVW44" s="7"/>
      <c r="NVX44" s="7"/>
      <c r="NVY44" s="7"/>
      <c r="NVZ44" s="7"/>
      <c r="NWA44" s="7"/>
      <c r="NWB44" s="7"/>
      <c r="NWC44" s="7"/>
      <c r="NWD44" s="7"/>
      <c r="NWE44" s="7"/>
      <c r="NWF44" s="7"/>
      <c r="NWG44" s="7"/>
      <c r="NWH44" s="7"/>
      <c r="NWI44" s="7"/>
      <c r="NWJ44" s="7"/>
      <c r="NWK44" s="7"/>
      <c r="NWL44" s="7"/>
      <c r="NWM44" s="7"/>
      <c r="NWN44" s="7"/>
      <c r="NWO44" s="7"/>
      <c r="NWP44" s="7"/>
      <c r="NWQ44" s="7"/>
      <c r="NWR44" s="7"/>
      <c r="NWS44" s="7"/>
      <c r="NWT44" s="7"/>
      <c r="NWU44" s="7"/>
      <c r="NWV44" s="7"/>
      <c r="NWW44" s="7"/>
      <c r="NWX44" s="7"/>
      <c r="NWY44" s="7"/>
      <c r="NWZ44" s="7"/>
      <c r="NXA44" s="7"/>
      <c r="NXB44" s="7"/>
      <c r="NXC44" s="7"/>
      <c r="NXD44" s="7"/>
      <c r="NXE44" s="7"/>
      <c r="NXF44" s="7"/>
      <c r="NXG44" s="7"/>
      <c r="NXH44" s="7"/>
      <c r="NXI44" s="7"/>
      <c r="NXJ44" s="7"/>
      <c r="NXK44" s="7"/>
      <c r="NXL44" s="7"/>
      <c r="NXM44" s="7"/>
      <c r="NXN44" s="7"/>
      <c r="NXO44" s="7"/>
      <c r="NXP44" s="7"/>
      <c r="NXQ44" s="7"/>
      <c r="NXR44" s="7"/>
      <c r="NXS44" s="7"/>
      <c r="NXT44" s="7"/>
      <c r="NXU44" s="7"/>
      <c r="NXV44" s="7"/>
      <c r="NXW44" s="7"/>
      <c r="NXX44" s="7"/>
      <c r="NXY44" s="7"/>
      <c r="NXZ44" s="7"/>
      <c r="NYA44" s="7"/>
      <c r="NYB44" s="7"/>
      <c r="NYC44" s="7"/>
      <c r="NYD44" s="7"/>
      <c r="NYE44" s="7"/>
      <c r="NYF44" s="7"/>
      <c r="NYG44" s="7"/>
      <c r="NYH44" s="7"/>
      <c r="NYI44" s="7"/>
      <c r="NYJ44" s="7"/>
      <c r="NYK44" s="7"/>
      <c r="NYL44" s="7"/>
      <c r="NYM44" s="7"/>
      <c r="NYN44" s="7"/>
      <c r="NYO44" s="7"/>
      <c r="NYP44" s="7"/>
      <c r="NYQ44" s="7"/>
      <c r="NYR44" s="7"/>
      <c r="NYS44" s="7"/>
      <c r="NYT44" s="7"/>
      <c r="NYU44" s="7"/>
      <c r="NYV44" s="7"/>
      <c r="NYW44" s="7"/>
      <c r="NYX44" s="7"/>
      <c r="NYY44" s="7"/>
      <c r="NYZ44" s="7"/>
      <c r="NZA44" s="7"/>
      <c r="NZB44" s="7"/>
      <c r="NZC44" s="7"/>
      <c r="NZD44" s="7"/>
      <c r="NZE44" s="7"/>
      <c r="NZF44" s="7"/>
      <c r="NZG44" s="7"/>
      <c r="NZH44" s="7"/>
      <c r="NZI44" s="7"/>
      <c r="NZJ44" s="7"/>
      <c r="NZK44" s="7"/>
      <c r="NZL44" s="7"/>
      <c r="NZM44" s="7"/>
      <c r="NZN44" s="7"/>
      <c r="NZO44" s="7"/>
      <c r="NZP44" s="7"/>
      <c r="NZQ44" s="7"/>
      <c r="NZR44" s="7"/>
      <c r="NZS44" s="7"/>
      <c r="NZT44" s="7"/>
      <c r="NZU44" s="7"/>
      <c r="NZV44" s="7"/>
      <c r="NZW44" s="7"/>
      <c r="NZX44" s="7"/>
      <c r="NZY44" s="7"/>
      <c r="NZZ44" s="7"/>
      <c r="OAA44" s="7"/>
      <c r="OAB44" s="7"/>
      <c r="OAC44" s="7"/>
      <c r="OAD44" s="7"/>
      <c r="OAE44" s="7"/>
      <c r="OAF44" s="7"/>
      <c r="OAG44" s="7"/>
      <c r="OAH44" s="7"/>
      <c r="OAI44" s="7"/>
      <c r="OAJ44" s="7"/>
      <c r="OAK44" s="7"/>
      <c r="OAL44" s="7"/>
      <c r="OAM44" s="7"/>
      <c r="OAN44" s="7"/>
      <c r="OAO44" s="7"/>
      <c r="OAP44" s="7"/>
      <c r="OAQ44" s="7"/>
      <c r="OAR44" s="7"/>
      <c r="OAS44" s="7"/>
      <c r="OAT44" s="7"/>
      <c r="OAU44" s="7"/>
      <c r="OAV44" s="7"/>
      <c r="OAW44" s="7"/>
      <c r="OAX44" s="7"/>
      <c r="OAY44" s="7"/>
      <c r="OAZ44" s="7"/>
      <c r="OBA44" s="7"/>
      <c r="OBB44" s="7"/>
      <c r="OBC44" s="7"/>
      <c r="OBD44" s="7"/>
      <c r="OBE44" s="7"/>
      <c r="OBF44" s="7"/>
      <c r="OBG44" s="7"/>
      <c r="OBH44" s="7"/>
      <c r="OBI44" s="7"/>
      <c r="OBJ44" s="7"/>
      <c r="OBK44" s="7"/>
      <c r="OBL44" s="7"/>
      <c r="OBM44" s="7"/>
      <c r="OBN44" s="7"/>
      <c r="OBO44" s="7"/>
      <c r="OBP44" s="7"/>
      <c r="OBQ44" s="7"/>
      <c r="OBR44" s="7"/>
      <c r="OBS44" s="7"/>
      <c r="OBT44" s="7"/>
      <c r="OBU44" s="7"/>
      <c r="OBV44" s="7"/>
      <c r="OBW44" s="7"/>
      <c r="OBX44" s="7"/>
      <c r="OBY44" s="7"/>
      <c r="OBZ44" s="7"/>
      <c r="OCA44" s="7"/>
      <c r="OCB44" s="7"/>
      <c r="OCC44" s="7"/>
      <c r="OCD44" s="7"/>
      <c r="OCE44" s="7"/>
      <c r="OCF44" s="7"/>
      <c r="OCG44" s="7"/>
      <c r="OCH44" s="7"/>
      <c r="OCI44" s="7"/>
      <c r="OCJ44" s="7"/>
      <c r="OCK44" s="7"/>
      <c r="OCL44" s="7"/>
      <c r="OCM44" s="7"/>
      <c r="OCN44" s="7"/>
      <c r="OCO44" s="7"/>
      <c r="OCP44" s="7"/>
      <c r="OCQ44" s="7"/>
      <c r="OCR44" s="7"/>
      <c r="OCS44" s="7"/>
      <c r="OCT44" s="7"/>
      <c r="OCU44" s="7"/>
      <c r="OCV44" s="7"/>
      <c r="OCW44" s="7"/>
      <c r="OCX44" s="7"/>
      <c r="OCY44" s="7"/>
      <c r="OCZ44" s="7"/>
      <c r="ODA44" s="7"/>
      <c r="ODB44" s="7"/>
      <c r="ODC44" s="7"/>
      <c r="ODD44" s="7"/>
      <c r="ODE44" s="7"/>
      <c r="ODF44" s="7"/>
      <c r="ODG44" s="7"/>
      <c r="ODH44" s="7"/>
      <c r="ODI44" s="7"/>
      <c r="ODJ44" s="7"/>
      <c r="ODK44" s="7"/>
      <c r="ODL44" s="7"/>
      <c r="ODM44" s="7"/>
      <c r="ODN44" s="7"/>
      <c r="ODO44" s="7"/>
      <c r="ODP44" s="7"/>
      <c r="ODQ44" s="7"/>
      <c r="ODR44" s="7"/>
      <c r="ODS44" s="7"/>
      <c r="ODT44" s="7"/>
      <c r="ODU44" s="7"/>
      <c r="ODV44" s="7"/>
      <c r="ODW44" s="7"/>
      <c r="ODX44" s="7"/>
      <c r="ODY44" s="7"/>
      <c r="ODZ44" s="7"/>
      <c r="OEA44" s="7"/>
      <c r="OEB44" s="7"/>
      <c r="OEC44" s="7"/>
      <c r="OED44" s="7"/>
      <c r="OEE44" s="7"/>
      <c r="OEF44" s="7"/>
      <c r="OEG44" s="7"/>
      <c r="OEH44" s="7"/>
      <c r="OEI44" s="7"/>
      <c r="OEJ44" s="7"/>
      <c r="OEK44" s="7"/>
      <c r="OEL44" s="7"/>
      <c r="OEM44" s="7"/>
      <c r="OEN44" s="7"/>
      <c r="OEO44" s="7"/>
      <c r="OEP44" s="7"/>
      <c r="OEQ44" s="7"/>
      <c r="OER44" s="7"/>
      <c r="OES44" s="7"/>
      <c r="OET44" s="7"/>
      <c r="OEU44" s="7"/>
      <c r="OEV44" s="7"/>
      <c r="OEW44" s="7"/>
      <c r="OEX44" s="7"/>
      <c r="OEY44" s="7"/>
      <c r="OEZ44" s="7"/>
      <c r="OFA44" s="7"/>
      <c r="OFB44" s="7"/>
      <c r="OFC44" s="7"/>
      <c r="OFD44" s="7"/>
      <c r="OFE44" s="7"/>
      <c r="OFF44" s="7"/>
      <c r="OFG44" s="7"/>
      <c r="OFH44" s="7"/>
      <c r="OFI44" s="7"/>
      <c r="OFJ44" s="7"/>
      <c r="OFK44" s="7"/>
      <c r="OFL44" s="7"/>
      <c r="OFM44" s="7"/>
      <c r="OFN44" s="7"/>
      <c r="OFO44" s="7"/>
      <c r="OFP44" s="7"/>
      <c r="OFQ44" s="7"/>
      <c r="OFR44" s="7"/>
      <c r="OFS44" s="7"/>
      <c r="OFT44" s="7"/>
      <c r="OFU44" s="7"/>
      <c r="OFV44" s="7"/>
      <c r="OFW44" s="7"/>
      <c r="OFX44" s="7"/>
      <c r="OFY44" s="7"/>
      <c r="OFZ44" s="7"/>
      <c r="OGA44" s="7"/>
      <c r="OGB44" s="7"/>
      <c r="OGC44" s="7"/>
      <c r="OGD44" s="7"/>
      <c r="OGE44" s="7"/>
      <c r="OGF44" s="7"/>
      <c r="OGG44" s="7"/>
      <c r="OGH44" s="7"/>
      <c r="OGI44" s="7"/>
      <c r="OGJ44" s="7"/>
      <c r="OGK44" s="7"/>
      <c r="OGL44" s="7"/>
      <c r="OGM44" s="7"/>
      <c r="OGN44" s="7"/>
      <c r="OGO44" s="7"/>
      <c r="OGP44" s="7"/>
      <c r="OGQ44" s="7"/>
      <c r="OGR44" s="7"/>
      <c r="OGS44" s="7"/>
      <c r="OGT44" s="7"/>
      <c r="OGU44" s="7"/>
      <c r="OGV44" s="7"/>
      <c r="OGW44" s="7"/>
      <c r="OGX44" s="7"/>
      <c r="OGY44" s="7"/>
      <c r="OGZ44" s="7"/>
      <c r="OHA44" s="7"/>
      <c r="OHB44" s="7"/>
      <c r="OHC44" s="7"/>
      <c r="OHD44" s="7"/>
      <c r="OHE44" s="7"/>
      <c r="OHF44" s="7"/>
      <c r="OHG44" s="7"/>
      <c r="OHH44" s="7"/>
      <c r="OHI44" s="7"/>
      <c r="OHJ44" s="7"/>
      <c r="OHK44" s="7"/>
      <c r="OHL44" s="7"/>
      <c r="OHM44" s="7"/>
      <c r="OHN44" s="7"/>
      <c r="OHO44" s="7"/>
      <c r="OHP44" s="7"/>
      <c r="OHQ44" s="7"/>
      <c r="OHR44" s="7"/>
      <c r="OHS44" s="7"/>
      <c r="OHT44" s="7"/>
      <c r="OHU44" s="7"/>
      <c r="OHV44" s="7"/>
      <c r="OHW44" s="7"/>
      <c r="OHX44" s="7"/>
      <c r="OHY44" s="7"/>
      <c r="OHZ44" s="7"/>
      <c r="OIA44" s="7"/>
      <c r="OIB44" s="7"/>
      <c r="OIC44" s="7"/>
      <c r="OID44" s="7"/>
      <c r="OIE44" s="7"/>
      <c r="OIF44" s="7"/>
      <c r="OIG44" s="7"/>
      <c r="OIH44" s="7"/>
      <c r="OII44" s="7"/>
      <c r="OIJ44" s="7"/>
      <c r="OIK44" s="7"/>
      <c r="OIL44" s="7"/>
      <c r="OIM44" s="7"/>
      <c r="OIN44" s="7"/>
      <c r="OIO44" s="7"/>
      <c r="OIP44" s="7"/>
      <c r="OIQ44" s="7"/>
      <c r="OIR44" s="7"/>
      <c r="OIS44" s="7"/>
      <c r="OIT44" s="7"/>
      <c r="OIU44" s="7"/>
      <c r="OIV44" s="7"/>
      <c r="OIW44" s="7"/>
      <c r="OIX44" s="7"/>
      <c r="OIY44" s="7"/>
      <c r="OIZ44" s="7"/>
      <c r="OJA44" s="7"/>
      <c r="OJB44" s="7"/>
      <c r="OJC44" s="7"/>
      <c r="OJD44" s="7"/>
      <c r="OJE44" s="7"/>
      <c r="OJF44" s="7"/>
      <c r="OJG44" s="7"/>
      <c r="OJH44" s="7"/>
      <c r="OJI44" s="7"/>
      <c r="OJJ44" s="7"/>
      <c r="OJK44" s="7"/>
      <c r="OJL44" s="7"/>
      <c r="OJM44" s="7"/>
      <c r="OJN44" s="7"/>
      <c r="OJO44" s="7"/>
      <c r="OJP44" s="7"/>
      <c r="OJQ44" s="7"/>
      <c r="OJR44" s="7"/>
      <c r="OJS44" s="7"/>
      <c r="OJT44" s="7"/>
      <c r="OJU44" s="7"/>
      <c r="OJV44" s="7"/>
      <c r="OJW44" s="7"/>
      <c r="OJX44" s="7"/>
      <c r="OJY44" s="7"/>
      <c r="OJZ44" s="7"/>
      <c r="OKA44" s="7"/>
      <c r="OKB44" s="7"/>
      <c r="OKC44" s="7"/>
      <c r="OKD44" s="7"/>
      <c r="OKE44" s="7"/>
      <c r="OKF44" s="7"/>
      <c r="OKG44" s="7"/>
      <c r="OKH44" s="7"/>
      <c r="OKI44" s="7"/>
      <c r="OKJ44" s="7"/>
      <c r="OKK44" s="7"/>
      <c r="OKL44" s="7"/>
      <c r="OKM44" s="7"/>
      <c r="OKN44" s="7"/>
      <c r="OKO44" s="7"/>
      <c r="OKP44" s="7"/>
      <c r="OKQ44" s="7"/>
      <c r="OKR44" s="7"/>
      <c r="OKS44" s="7"/>
      <c r="OKT44" s="7"/>
      <c r="OKU44" s="7"/>
      <c r="OKV44" s="7"/>
      <c r="OKW44" s="7"/>
      <c r="OKX44" s="7"/>
      <c r="OKY44" s="7"/>
      <c r="OKZ44" s="7"/>
      <c r="OLA44" s="7"/>
      <c r="OLB44" s="7"/>
      <c r="OLC44" s="7"/>
      <c r="OLD44" s="7"/>
      <c r="OLE44" s="7"/>
      <c r="OLF44" s="7"/>
      <c r="OLG44" s="7"/>
      <c r="OLH44" s="7"/>
      <c r="OLI44" s="7"/>
      <c r="OLJ44" s="7"/>
      <c r="OLK44" s="7"/>
      <c r="OLL44" s="7"/>
      <c r="OLM44" s="7"/>
      <c r="OLN44" s="7"/>
      <c r="OLO44" s="7"/>
      <c r="OLP44" s="7"/>
      <c r="OLQ44" s="7"/>
      <c r="OLR44" s="7"/>
      <c r="OLS44" s="7"/>
      <c r="OLT44" s="7"/>
      <c r="OLU44" s="7"/>
      <c r="OLV44" s="7"/>
      <c r="OLW44" s="7"/>
      <c r="OLX44" s="7"/>
      <c r="OLY44" s="7"/>
      <c r="OLZ44" s="7"/>
      <c r="OMA44" s="7"/>
      <c r="OMB44" s="7"/>
      <c r="OMC44" s="7"/>
      <c r="OMD44" s="7"/>
      <c r="OME44" s="7"/>
      <c r="OMF44" s="7"/>
      <c r="OMG44" s="7"/>
      <c r="OMH44" s="7"/>
      <c r="OMI44" s="7"/>
      <c r="OMJ44" s="7"/>
      <c r="OMK44" s="7"/>
      <c r="OML44" s="7"/>
      <c r="OMM44" s="7"/>
      <c r="OMN44" s="7"/>
      <c r="OMO44" s="7"/>
      <c r="OMP44" s="7"/>
      <c r="OMQ44" s="7"/>
      <c r="OMR44" s="7"/>
      <c r="OMS44" s="7"/>
      <c r="OMT44" s="7"/>
      <c r="OMU44" s="7"/>
      <c r="OMV44" s="7"/>
      <c r="OMW44" s="7"/>
      <c r="OMX44" s="7"/>
      <c r="OMY44" s="7"/>
      <c r="OMZ44" s="7"/>
      <c r="ONA44" s="7"/>
      <c r="ONB44" s="7"/>
      <c r="ONC44" s="7"/>
      <c r="OND44" s="7"/>
      <c r="ONE44" s="7"/>
      <c r="ONF44" s="7"/>
      <c r="ONG44" s="7"/>
      <c r="ONH44" s="7"/>
      <c r="ONI44" s="7"/>
      <c r="ONJ44" s="7"/>
      <c r="ONK44" s="7"/>
      <c r="ONL44" s="7"/>
      <c r="ONM44" s="7"/>
      <c r="ONN44" s="7"/>
      <c r="ONO44" s="7"/>
      <c r="ONP44" s="7"/>
      <c r="ONQ44" s="7"/>
      <c r="ONR44" s="7"/>
      <c r="ONS44" s="7"/>
      <c r="ONT44" s="7"/>
      <c r="ONU44" s="7"/>
      <c r="ONV44" s="7"/>
      <c r="ONW44" s="7"/>
      <c r="ONX44" s="7"/>
      <c r="ONY44" s="7"/>
      <c r="ONZ44" s="7"/>
      <c r="OOA44" s="7"/>
      <c r="OOB44" s="7"/>
      <c r="OOC44" s="7"/>
      <c r="OOD44" s="7"/>
      <c r="OOE44" s="7"/>
      <c r="OOF44" s="7"/>
      <c r="OOG44" s="7"/>
      <c r="OOH44" s="7"/>
      <c r="OOI44" s="7"/>
      <c r="OOJ44" s="7"/>
      <c r="OOK44" s="7"/>
      <c r="OOL44" s="7"/>
      <c r="OOM44" s="7"/>
      <c r="OON44" s="7"/>
      <c r="OOO44" s="7"/>
      <c r="OOP44" s="7"/>
      <c r="OOQ44" s="7"/>
      <c r="OOR44" s="7"/>
      <c r="OOS44" s="7"/>
      <c r="OOT44" s="7"/>
      <c r="OOU44" s="7"/>
      <c r="OOV44" s="7"/>
      <c r="OOW44" s="7"/>
      <c r="OOX44" s="7"/>
      <c r="OOY44" s="7"/>
      <c r="OOZ44" s="7"/>
      <c r="OPA44" s="7"/>
      <c r="OPB44" s="7"/>
      <c r="OPC44" s="7"/>
      <c r="OPD44" s="7"/>
      <c r="OPE44" s="7"/>
      <c r="OPF44" s="7"/>
      <c r="OPG44" s="7"/>
      <c r="OPH44" s="7"/>
      <c r="OPI44" s="7"/>
      <c r="OPJ44" s="7"/>
      <c r="OPK44" s="7"/>
      <c r="OPL44" s="7"/>
      <c r="OPM44" s="7"/>
      <c r="OPN44" s="7"/>
      <c r="OPO44" s="7"/>
      <c r="OPP44" s="7"/>
      <c r="OPQ44" s="7"/>
      <c r="OPR44" s="7"/>
      <c r="OPS44" s="7"/>
      <c r="OPT44" s="7"/>
      <c r="OPU44" s="7"/>
      <c r="OPV44" s="7"/>
      <c r="OPW44" s="7"/>
      <c r="OPX44" s="7"/>
      <c r="OPY44" s="7"/>
      <c r="OPZ44" s="7"/>
      <c r="OQA44" s="7"/>
      <c r="OQB44" s="7"/>
      <c r="OQC44" s="7"/>
      <c r="OQD44" s="7"/>
      <c r="OQE44" s="7"/>
      <c r="OQF44" s="7"/>
      <c r="OQG44" s="7"/>
      <c r="OQH44" s="7"/>
      <c r="OQI44" s="7"/>
      <c r="OQJ44" s="7"/>
      <c r="OQK44" s="7"/>
      <c r="OQL44" s="7"/>
      <c r="OQM44" s="7"/>
      <c r="OQN44" s="7"/>
      <c r="OQO44" s="7"/>
      <c r="OQP44" s="7"/>
      <c r="OQQ44" s="7"/>
      <c r="OQR44" s="7"/>
      <c r="OQS44" s="7"/>
      <c r="OQT44" s="7"/>
      <c r="OQU44" s="7"/>
      <c r="OQV44" s="7"/>
      <c r="OQW44" s="7"/>
      <c r="OQX44" s="7"/>
      <c r="OQY44" s="7"/>
      <c r="OQZ44" s="7"/>
      <c r="ORA44" s="7"/>
      <c r="ORB44" s="7"/>
      <c r="ORC44" s="7"/>
      <c r="ORD44" s="7"/>
      <c r="ORE44" s="7"/>
      <c r="ORF44" s="7"/>
      <c r="ORG44" s="7"/>
      <c r="ORH44" s="7"/>
      <c r="ORI44" s="7"/>
      <c r="ORJ44" s="7"/>
      <c r="ORK44" s="7"/>
      <c r="ORL44" s="7"/>
      <c r="ORM44" s="7"/>
      <c r="ORN44" s="7"/>
      <c r="ORO44" s="7"/>
      <c r="ORP44" s="7"/>
      <c r="ORQ44" s="7"/>
      <c r="ORR44" s="7"/>
      <c r="ORS44" s="7"/>
      <c r="ORT44" s="7"/>
      <c r="ORU44" s="7"/>
      <c r="ORV44" s="7"/>
      <c r="ORW44" s="7"/>
      <c r="ORX44" s="7"/>
      <c r="ORY44" s="7"/>
      <c r="ORZ44" s="7"/>
      <c r="OSA44" s="7"/>
      <c r="OSB44" s="7"/>
      <c r="OSC44" s="7"/>
      <c r="OSD44" s="7"/>
      <c r="OSE44" s="7"/>
      <c r="OSF44" s="7"/>
      <c r="OSG44" s="7"/>
      <c r="OSH44" s="7"/>
      <c r="OSI44" s="7"/>
      <c r="OSJ44" s="7"/>
      <c r="OSK44" s="7"/>
      <c r="OSL44" s="7"/>
      <c r="OSM44" s="7"/>
      <c r="OSN44" s="7"/>
      <c r="OSO44" s="7"/>
      <c r="OSP44" s="7"/>
      <c r="OSQ44" s="7"/>
      <c r="OSR44" s="7"/>
      <c r="OSS44" s="7"/>
      <c r="OST44" s="7"/>
      <c r="OSU44" s="7"/>
      <c r="OSV44" s="7"/>
      <c r="OSW44" s="7"/>
      <c r="OSX44" s="7"/>
      <c r="OSY44" s="7"/>
      <c r="OSZ44" s="7"/>
      <c r="OTA44" s="7"/>
      <c r="OTB44" s="7"/>
      <c r="OTC44" s="7"/>
      <c r="OTD44" s="7"/>
      <c r="OTE44" s="7"/>
      <c r="OTF44" s="7"/>
      <c r="OTG44" s="7"/>
      <c r="OTH44" s="7"/>
      <c r="OTI44" s="7"/>
      <c r="OTJ44" s="7"/>
      <c r="OTK44" s="7"/>
      <c r="OTL44" s="7"/>
      <c r="OTM44" s="7"/>
      <c r="OTN44" s="7"/>
      <c r="OTO44" s="7"/>
      <c r="OTP44" s="7"/>
      <c r="OTQ44" s="7"/>
      <c r="OTR44" s="7"/>
      <c r="OTS44" s="7"/>
      <c r="OTT44" s="7"/>
      <c r="OTU44" s="7"/>
      <c r="OTV44" s="7"/>
      <c r="OTW44" s="7"/>
      <c r="OTX44" s="7"/>
      <c r="OTY44" s="7"/>
      <c r="OTZ44" s="7"/>
      <c r="OUA44" s="7"/>
      <c r="OUB44" s="7"/>
      <c r="OUC44" s="7"/>
      <c r="OUD44" s="7"/>
      <c r="OUE44" s="7"/>
      <c r="OUF44" s="7"/>
      <c r="OUG44" s="7"/>
      <c r="OUH44" s="7"/>
      <c r="OUI44" s="7"/>
      <c r="OUJ44" s="7"/>
      <c r="OUK44" s="7"/>
      <c r="OUL44" s="7"/>
      <c r="OUM44" s="7"/>
      <c r="OUN44" s="7"/>
      <c r="OUO44" s="7"/>
      <c r="OUP44" s="7"/>
      <c r="OUQ44" s="7"/>
      <c r="OUR44" s="7"/>
      <c r="OUS44" s="7"/>
      <c r="OUT44" s="7"/>
      <c r="OUU44" s="7"/>
      <c r="OUV44" s="7"/>
      <c r="OUW44" s="7"/>
      <c r="OUX44" s="7"/>
      <c r="OUY44" s="7"/>
      <c r="OUZ44" s="7"/>
      <c r="OVA44" s="7"/>
      <c r="OVB44" s="7"/>
      <c r="OVC44" s="7"/>
      <c r="OVD44" s="7"/>
      <c r="OVE44" s="7"/>
      <c r="OVF44" s="7"/>
      <c r="OVG44" s="7"/>
      <c r="OVH44" s="7"/>
      <c r="OVI44" s="7"/>
      <c r="OVJ44" s="7"/>
      <c r="OVK44" s="7"/>
      <c r="OVL44" s="7"/>
      <c r="OVM44" s="7"/>
      <c r="OVN44" s="7"/>
      <c r="OVO44" s="7"/>
      <c r="OVP44" s="7"/>
      <c r="OVQ44" s="7"/>
      <c r="OVR44" s="7"/>
      <c r="OVS44" s="7"/>
      <c r="OVT44" s="7"/>
      <c r="OVU44" s="7"/>
      <c r="OVV44" s="7"/>
      <c r="OVW44" s="7"/>
      <c r="OVX44" s="7"/>
      <c r="OVY44" s="7"/>
      <c r="OVZ44" s="7"/>
      <c r="OWA44" s="7"/>
      <c r="OWB44" s="7"/>
      <c r="OWC44" s="7"/>
      <c r="OWD44" s="7"/>
      <c r="OWE44" s="7"/>
      <c r="OWF44" s="7"/>
      <c r="OWG44" s="7"/>
      <c r="OWH44" s="7"/>
      <c r="OWI44" s="7"/>
      <c r="OWJ44" s="7"/>
      <c r="OWK44" s="7"/>
      <c r="OWL44" s="7"/>
      <c r="OWM44" s="7"/>
      <c r="OWN44" s="7"/>
      <c r="OWO44" s="7"/>
      <c r="OWP44" s="7"/>
      <c r="OWQ44" s="7"/>
      <c r="OWR44" s="7"/>
      <c r="OWS44" s="7"/>
      <c r="OWT44" s="7"/>
      <c r="OWU44" s="7"/>
      <c r="OWV44" s="7"/>
      <c r="OWW44" s="7"/>
      <c r="OWX44" s="7"/>
      <c r="OWY44" s="7"/>
      <c r="OWZ44" s="7"/>
      <c r="OXA44" s="7"/>
      <c r="OXB44" s="7"/>
      <c r="OXC44" s="7"/>
      <c r="OXD44" s="7"/>
      <c r="OXE44" s="7"/>
      <c r="OXF44" s="7"/>
      <c r="OXG44" s="7"/>
      <c r="OXH44" s="7"/>
      <c r="OXI44" s="7"/>
      <c r="OXJ44" s="7"/>
      <c r="OXK44" s="7"/>
      <c r="OXL44" s="7"/>
      <c r="OXM44" s="7"/>
      <c r="OXN44" s="7"/>
      <c r="OXO44" s="7"/>
      <c r="OXP44" s="7"/>
      <c r="OXQ44" s="7"/>
      <c r="OXR44" s="7"/>
      <c r="OXS44" s="7"/>
      <c r="OXT44" s="7"/>
      <c r="OXU44" s="7"/>
      <c r="OXV44" s="7"/>
      <c r="OXW44" s="7"/>
      <c r="OXX44" s="7"/>
      <c r="OXY44" s="7"/>
      <c r="OXZ44" s="7"/>
      <c r="OYA44" s="7"/>
      <c r="OYB44" s="7"/>
      <c r="OYC44" s="7"/>
      <c r="OYD44" s="7"/>
      <c r="OYE44" s="7"/>
      <c r="OYF44" s="7"/>
      <c r="OYG44" s="7"/>
      <c r="OYH44" s="7"/>
      <c r="OYI44" s="7"/>
      <c r="OYJ44" s="7"/>
      <c r="OYK44" s="7"/>
      <c r="OYL44" s="7"/>
      <c r="OYM44" s="7"/>
      <c r="OYN44" s="7"/>
      <c r="OYO44" s="7"/>
      <c r="OYP44" s="7"/>
      <c r="OYQ44" s="7"/>
      <c r="OYR44" s="7"/>
      <c r="OYS44" s="7"/>
      <c r="OYT44" s="7"/>
      <c r="OYU44" s="7"/>
      <c r="OYV44" s="7"/>
      <c r="OYW44" s="7"/>
      <c r="OYX44" s="7"/>
      <c r="OYY44" s="7"/>
      <c r="OYZ44" s="7"/>
      <c r="OZA44" s="7"/>
      <c r="OZB44" s="7"/>
      <c r="OZC44" s="7"/>
      <c r="OZD44" s="7"/>
      <c r="OZE44" s="7"/>
      <c r="OZF44" s="7"/>
      <c r="OZG44" s="7"/>
      <c r="OZH44" s="7"/>
      <c r="OZI44" s="7"/>
      <c r="OZJ44" s="7"/>
      <c r="OZK44" s="7"/>
      <c r="OZL44" s="7"/>
      <c r="OZM44" s="7"/>
      <c r="OZN44" s="7"/>
      <c r="OZO44" s="7"/>
      <c r="OZP44" s="7"/>
      <c r="OZQ44" s="7"/>
      <c r="OZR44" s="7"/>
      <c r="OZS44" s="7"/>
      <c r="OZT44" s="7"/>
      <c r="OZU44" s="7"/>
      <c r="OZV44" s="7"/>
      <c r="OZW44" s="7"/>
      <c r="OZX44" s="7"/>
      <c r="OZY44" s="7"/>
      <c r="OZZ44" s="7"/>
      <c r="PAA44" s="7"/>
      <c r="PAB44" s="7"/>
      <c r="PAC44" s="7"/>
      <c r="PAD44" s="7"/>
      <c r="PAE44" s="7"/>
      <c r="PAF44" s="7"/>
      <c r="PAG44" s="7"/>
      <c r="PAH44" s="7"/>
      <c r="PAI44" s="7"/>
      <c r="PAJ44" s="7"/>
      <c r="PAK44" s="7"/>
      <c r="PAL44" s="7"/>
      <c r="PAM44" s="7"/>
      <c r="PAN44" s="7"/>
      <c r="PAO44" s="7"/>
      <c r="PAP44" s="7"/>
      <c r="PAQ44" s="7"/>
      <c r="PAR44" s="7"/>
      <c r="PAS44" s="7"/>
      <c r="PAT44" s="7"/>
      <c r="PAU44" s="7"/>
      <c r="PAV44" s="7"/>
      <c r="PAW44" s="7"/>
      <c r="PAX44" s="7"/>
      <c r="PAY44" s="7"/>
      <c r="PAZ44" s="7"/>
      <c r="PBA44" s="7"/>
      <c r="PBB44" s="7"/>
      <c r="PBC44" s="7"/>
      <c r="PBD44" s="7"/>
      <c r="PBE44" s="7"/>
      <c r="PBF44" s="7"/>
      <c r="PBG44" s="7"/>
      <c r="PBH44" s="7"/>
      <c r="PBI44" s="7"/>
      <c r="PBJ44" s="7"/>
      <c r="PBK44" s="7"/>
      <c r="PBL44" s="7"/>
      <c r="PBM44" s="7"/>
      <c r="PBN44" s="7"/>
      <c r="PBO44" s="7"/>
      <c r="PBP44" s="7"/>
      <c r="PBQ44" s="7"/>
      <c r="PBR44" s="7"/>
      <c r="PBS44" s="7"/>
      <c r="PBT44" s="7"/>
      <c r="PBU44" s="7"/>
      <c r="PBV44" s="7"/>
      <c r="PBW44" s="7"/>
      <c r="PBX44" s="7"/>
      <c r="PBY44" s="7"/>
      <c r="PBZ44" s="7"/>
      <c r="PCA44" s="7"/>
      <c r="PCB44" s="7"/>
      <c r="PCC44" s="7"/>
      <c r="PCD44" s="7"/>
      <c r="PCE44" s="7"/>
      <c r="PCF44" s="7"/>
      <c r="PCG44" s="7"/>
      <c r="PCH44" s="7"/>
      <c r="PCI44" s="7"/>
      <c r="PCJ44" s="7"/>
      <c r="PCK44" s="7"/>
      <c r="PCL44" s="7"/>
      <c r="PCM44" s="7"/>
      <c r="PCN44" s="7"/>
      <c r="PCO44" s="7"/>
      <c r="PCP44" s="7"/>
      <c r="PCQ44" s="7"/>
      <c r="PCR44" s="7"/>
      <c r="PCS44" s="7"/>
      <c r="PCT44" s="7"/>
      <c r="PCU44" s="7"/>
      <c r="PCV44" s="7"/>
      <c r="PCW44" s="7"/>
      <c r="PCX44" s="7"/>
      <c r="PCY44" s="7"/>
      <c r="PCZ44" s="7"/>
      <c r="PDA44" s="7"/>
      <c r="PDB44" s="7"/>
      <c r="PDC44" s="7"/>
      <c r="PDD44" s="7"/>
      <c r="PDE44" s="7"/>
      <c r="PDF44" s="7"/>
      <c r="PDG44" s="7"/>
      <c r="PDH44" s="7"/>
      <c r="PDI44" s="7"/>
      <c r="PDJ44" s="7"/>
      <c r="PDK44" s="7"/>
      <c r="PDL44" s="7"/>
      <c r="PDM44" s="7"/>
      <c r="PDN44" s="7"/>
      <c r="PDO44" s="7"/>
      <c r="PDP44" s="7"/>
      <c r="PDQ44" s="7"/>
      <c r="PDR44" s="7"/>
      <c r="PDS44" s="7"/>
      <c r="PDT44" s="7"/>
      <c r="PDU44" s="7"/>
      <c r="PDV44" s="7"/>
      <c r="PDW44" s="7"/>
      <c r="PDX44" s="7"/>
      <c r="PDY44" s="7"/>
      <c r="PDZ44" s="7"/>
      <c r="PEA44" s="7"/>
      <c r="PEB44" s="7"/>
      <c r="PEC44" s="7"/>
      <c r="PED44" s="7"/>
      <c r="PEE44" s="7"/>
      <c r="PEF44" s="7"/>
      <c r="PEG44" s="7"/>
      <c r="PEH44" s="7"/>
      <c r="PEI44" s="7"/>
      <c r="PEJ44" s="7"/>
      <c r="PEK44" s="7"/>
      <c r="PEL44" s="7"/>
      <c r="PEM44" s="7"/>
      <c r="PEN44" s="7"/>
      <c r="PEO44" s="7"/>
      <c r="PEP44" s="7"/>
      <c r="PEQ44" s="7"/>
      <c r="PER44" s="7"/>
      <c r="PES44" s="7"/>
      <c r="PET44" s="7"/>
      <c r="PEU44" s="7"/>
      <c r="PEV44" s="7"/>
      <c r="PEW44" s="7"/>
      <c r="PEX44" s="7"/>
      <c r="PEY44" s="7"/>
      <c r="PEZ44" s="7"/>
      <c r="PFA44" s="7"/>
      <c r="PFB44" s="7"/>
      <c r="PFC44" s="7"/>
      <c r="PFD44" s="7"/>
      <c r="PFE44" s="7"/>
      <c r="PFF44" s="7"/>
      <c r="PFG44" s="7"/>
      <c r="PFH44" s="7"/>
      <c r="PFI44" s="7"/>
      <c r="PFJ44" s="7"/>
      <c r="PFK44" s="7"/>
      <c r="PFL44" s="7"/>
      <c r="PFM44" s="7"/>
      <c r="PFN44" s="7"/>
      <c r="PFO44" s="7"/>
      <c r="PFP44" s="7"/>
      <c r="PFQ44" s="7"/>
      <c r="PFR44" s="7"/>
      <c r="PFS44" s="7"/>
      <c r="PFT44" s="7"/>
      <c r="PFU44" s="7"/>
      <c r="PFV44" s="7"/>
      <c r="PFW44" s="7"/>
      <c r="PFX44" s="7"/>
      <c r="PFY44" s="7"/>
      <c r="PFZ44" s="7"/>
      <c r="PGA44" s="7"/>
      <c r="PGB44" s="7"/>
      <c r="PGC44" s="7"/>
      <c r="PGD44" s="7"/>
      <c r="PGE44" s="7"/>
      <c r="PGF44" s="7"/>
      <c r="PGG44" s="7"/>
      <c r="PGH44" s="7"/>
      <c r="PGI44" s="7"/>
      <c r="PGJ44" s="7"/>
      <c r="PGK44" s="7"/>
      <c r="PGL44" s="7"/>
      <c r="PGM44" s="7"/>
      <c r="PGN44" s="7"/>
      <c r="PGO44" s="7"/>
      <c r="PGP44" s="7"/>
      <c r="PGQ44" s="7"/>
      <c r="PGR44" s="7"/>
      <c r="PGS44" s="7"/>
      <c r="PGT44" s="7"/>
      <c r="PGU44" s="7"/>
      <c r="PGV44" s="7"/>
      <c r="PGW44" s="7"/>
      <c r="PGX44" s="7"/>
      <c r="PGY44" s="7"/>
      <c r="PGZ44" s="7"/>
      <c r="PHA44" s="7"/>
      <c r="PHB44" s="7"/>
      <c r="PHC44" s="7"/>
      <c r="PHD44" s="7"/>
      <c r="PHE44" s="7"/>
      <c r="PHF44" s="7"/>
      <c r="PHG44" s="7"/>
      <c r="PHH44" s="7"/>
      <c r="PHI44" s="7"/>
      <c r="PHJ44" s="7"/>
      <c r="PHK44" s="7"/>
      <c r="PHL44" s="7"/>
      <c r="PHM44" s="7"/>
      <c r="PHN44" s="7"/>
      <c r="PHO44" s="7"/>
      <c r="PHP44" s="7"/>
      <c r="PHQ44" s="7"/>
      <c r="PHR44" s="7"/>
      <c r="PHS44" s="7"/>
      <c r="PHT44" s="7"/>
      <c r="PHU44" s="7"/>
      <c r="PHV44" s="7"/>
      <c r="PHW44" s="7"/>
      <c r="PHX44" s="7"/>
      <c r="PHY44" s="7"/>
      <c r="PHZ44" s="7"/>
      <c r="PIA44" s="7"/>
      <c r="PIB44" s="7"/>
      <c r="PIC44" s="7"/>
      <c r="PID44" s="7"/>
      <c r="PIE44" s="7"/>
      <c r="PIF44" s="7"/>
      <c r="PIG44" s="7"/>
      <c r="PIH44" s="7"/>
      <c r="PII44" s="7"/>
      <c r="PIJ44" s="7"/>
      <c r="PIK44" s="7"/>
      <c r="PIL44" s="7"/>
      <c r="PIM44" s="7"/>
      <c r="PIN44" s="7"/>
      <c r="PIO44" s="7"/>
      <c r="PIP44" s="7"/>
      <c r="PIQ44" s="7"/>
      <c r="PIR44" s="7"/>
      <c r="PIS44" s="7"/>
      <c r="PIT44" s="7"/>
      <c r="PIU44" s="7"/>
      <c r="PIV44" s="7"/>
      <c r="PIW44" s="7"/>
      <c r="PIX44" s="7"/>
      <c r="PIY44" s="7"/>
      <c r="PIZ44" s="7"/>
      <c r="PJA44" s="7"/>
      <c r="PJB44" s="7"/>
      <c r="PJC44" s="7"/>
      <c r="PJD44" s="7"/>
      <c r="PJE44" s="7"/>
      <c r="PJF44" s="7"/>
      <c r="PJG44" s="7"/>
      <c r="PJH44" s="7"/>
      <c r="PJI44" s="7"/>
      <c r="PJJ44" s="7"/>
      <c r="PJK44" s="7"/>
      <c r="PJL44" s="7"/>
      <c r="PJM44" s="7"/>
      <c r="PJN44" s="7"/>
      <c r="PJO44" s="7"/>
      <c r="PJP44" s="7"/>
      <c r="PJQ44" s="7"/>
      <c r="PJR44" s="7"/>
      <c r="PJS44" s="7"/>
      <c r="PJT44" s="7"/>
      <c r="PJU44" s="7"/>
      <c r="PJV44" s="7"/>
      <c r="PJW44" s="7"/>
      <c r="PJX44" s="7"/>
      <c r="PJY44" s="7"/>
      <c r="PJZ44" s="7"/>
      <c r="PKA44" s="7"/>
      <c r="PKB44" s="7"/>
      <c r="PKC44" s="7"/>
      <c r="PKD44" s="7"/>
      <c r="PKE44" s="7"/>
      <c r="PKF44" s="7"/>
      <c r="PKG44" s="7"/>
      <c r="PKH44" s="7"/>
      <c r="PKI44" s="7"/>
      <c r="PKJ44" s="7"/>
      <c r="PKK44" s="7"/>
      <c r="PKL44" s="7"/>
      <c r="PKM44" s="7"/>
      <c r="PKN44" s="7"/>
      <c r="PKO44" s="7"/>
      <c r="PKP44" s="7"/>
      <c r="PKQ44" s="7"/>
      <c r="PKR44" s="7"/>
      <c r="PKS44" s="7"/>
      <c r="PKT44" s="7"/>
      <c r="PKU44" s="7"/>
      <c r="PKV44" s="7"/>
      <c r="PKW44" s="7"/>
      <c r="PKX44" s="7"/>
      <c r="PKY44" s="7"/>
      <c r="PKZ44" s="7"/>
      <c r="PLA44" s="7"/>
      <c r="PLB44" s="7"/>
      <c r="PLC44" s="7"/>
      <c r="PLD44" s="7"/>
      <c r="PLE44" s="7"/>
      <c r="PLF44" s="7"/>
      <c r="PLG44" s="7"/>
      <c r="PLH44" s="7"/>
      <c r="PLI44" s="7"/>
      <c r="PLJ44" s="7"/>
      <c r="PLK44" s="7"/>
      <c r="PLL44" s="7"/>
      <c r="PLM44" s="7"/>
      <c r="PLN44" s="7"/>
      <c r="PLO44" s="7"/>
      <c r="PLP44" s="7"/>
      <c r="PLQ44" s="7"/>
      <c r="PLR44" s="7"/>
      <c r="PLS44" s="7"/>
      <c r="PLT44" s="7"/>
      <c r="PLU44" s="7"/>
      <c r="PLV44" s="7"/>
      <c r="PLW44" s="7"/>
      <c r="PLX44" s="7"/>
      <c r="PLY44" s="7"/>
      <c r="PLZ44" s="7"/>
      <c r="PMA44" s="7"/>
      <c r="PMB44" s="7"/>
      <c r="PMC44" s="7"/>
      <c r="PMD44" s="7"/>
      <c r="PME44" s="7"/>
      <c r="PMF44" s="7"/>
      <c r="PMG44" s="7"/>
      <c r="PMH44" s="7"/>
      <c r="PMI44" s="7"/>
      <c r="PMJ44" s="7"/>
      <c r="PMK44" s="7"/>
      <c r="PML44" s="7"/>
      <c r="PMM44" s="7"/>
      <c r="PMN44" s="7"/>
      <c r="PMO44" s="7"/>
      <c r="PMP44" s="7"/>
      <c r="PMQ44" s="7"/>
      <c r="PMR44" s="7"/>
      <c r="PMS44" s="7"/>
      <c r="PMT44" s="7"/>
      <c r="PMU44" s="7"/>
      <c r="PMV44" s="7"/>
      <c r="PMW44" s="7"/>
      <c r="PMX44" s="7"/>
      <c r="PMY44" s="7"/>
      <c r="PMZ44" s="7"/>
      <c r="PNA44" s="7"/>
      <c r="PNB44" s="7"/>
      <c r="PNC44" s="7"/>
      <c r="PND44" s="7"/>
      <c r="PNE44" s="7"/>
      <c r="PNF44" s="7"/>
      <c r="PNG44" s="7"/>
      <c r="PNH44" s="7"/>
      <c r="PNI44" s="7"/>
      <c r="PNJ44" s="7"/>
      <c r="PNK44" s="7"/>
      <c r="PNL44" s="7"/>
      <c r="PNM44" s="7"/>
      <c r="PNN44" s="7"/>
      <c r="PNO44" s="7"/>
      <c r="PNP44" s="7"/>
      <c r="PNQ44" s="7"/>
      <c r="PNR44" s="7"/>
      <c r="PNS44" s="7"/>
      <c r="PNT44" s="7"/>
      <c r="PNU44" s="7"/>
      <c r="PNV44" s="7"/>
      <c r="PNW44" s="7"/>
      <c r="PNX44" s="7"/>
      <c r="PNY44" s="7"/>
      <c r="PNZ44" s="7"/>
      <c r="POA44" s="7"/>
      <c r="POB44" s="7"/>
      <c r="POC44" s="7"/>
      <c r="POD44" s="7"/>
      <c r="POE44" s="7"/>
      <c r="POF44" s="7"/>
      <c r="POG44" s="7"/>
      <c r="POH44" s="7"/>
      <c r="POI44" s="7"/>
      <c r="POJ44" s="7"/>
      <c r="POK44" s="7"/>
      <c r="POL44" s="7"/>
      <c r="POM44" s="7"/>
      <c r="PON44" s="7"/>
      <c r="POO44" s="7"/>
      <c r="POP44" s="7"/>
      <c r="POQ44" s="7"/>
      <c r="POR44" s="7"/>
      <c r="POS44" s="7"/>
      <c r="POT44" s="7"/>
      <c r="POU44" s="7"/>
      <c r="POV44" s="7"/>
      <c r="POW44" s="7"/>
      <c r="POX44" s="7"/>
      <c r="POY44" s="7"/>
      <c r="POZ44" s="7"/>
      <c r="PPA44" s="7"/>
      <c r="PPB44" s="7"/>
      <c r="PPC44" s="7"/>
      <c r="PPD44" s="7"/>
      <c r="PPE44" s="7"/>
      <c r="PPF44" s="7"/>
      <c r="PPG44" s="7"/>
      <c r="PPH44" s="7"/>
      <c r="PPI44" s="7"/>
      <c r="PPJ44" s="7"/>
      <c r="PPK44" s="7"/>
      <c r="PPL44" s="7"/>
      <c r="PPM44" s="7"/>
      <c r="PPN44" s="7"/>
      <c r="PPO44" s="7"/>
      <c r="PPP44" s="7"/>
      <c r="PPQ44" s="7"/>
      <c r="PPR44" s="7"/>
      <c r="PPS44" s="7"/>
      <c r="PPT44" s="7"/>
      <c r="PPU44" s="7"/>
      <c r="PPV44" s="7"/>
      <c r="PPW44" s="7"/>
      <c r="PPX44" s="7"/>
      <c r="PPY44" s="7"/>
      <c r="PPZ44" s="7"/>
      <c r="PQA44" s="7"/>
      <c r="PQB44" s="7"/>
      <c r="PQC44" s="7"/>
      <c r="PQD44" s="7"/>
      <c r="PQE44" s="7"/>
      <c r="PQF44" s="7"/>
      <c r="PQG44" s="7"/>
      <c r="PQH44" s="7"/>
      <c r="PQI44" s="7"/>
      <c r="PQJ44" s="7"/>
      <c r="PQK44" s="7"/>
      <c r="PQL44" s="7"/>
      <c r="PQM44" s="7"/>
      <c r="PQN44" s="7"/>
      <c r="PQO44" s="7"/>
      <c r="PQP44" s="7"/>
      <c r="PQQ44" s="7"/>
      <c r="PQR44" s="7"/>
      <c r="PQS44" s="7"/>
      <c r="PQT44" s="7"/>
      <c r="PQU44" s="7"/>
      <c r="PQV44" s="7"/>
      <c r="PQW44" s="7"/>
      <c r="PQX44" s="7"/>
      <c r="PQY44" s="7"/>
      <c r="PQZ44" s="7"/>
      <c r="PRA44" s="7"/>
      <c r="PRB44" s="7"/>
      <c r="PRC44" s="7"/>
      <c r="PRD44" s="7"/>
      <c r="PRE44" s="7"/>
      <c r="PRF44" s="7"/>
      <c r="PRG44" s="7"/>
      <c r="PRH44" s="7"/>
      <c r="PRI44" s="7"/>
      <c r="PRJ44" s="7"/>
      <c r="PRK44" s="7"/>
      <c r="PRL44" s="7"/>
      <c r="PRM44" s="7"/>
      <c r="PRN44" s="7"/>
      <c r="PRO44" s="7"/>
      <c r="PRP44" s="7"/>
      <c r="PRQ44" s="7"/>
      <c r="PRR44" s="7"/>
      <c r="PRS44" s="7"/>
      <c r="PRT44" s="7"/>
      <c r="PRU44" s="7"/>
      <c r="PRV44" s="7"/>
      <c r="PRW44" s="7"/>
      <c r="PRX44" s="7"/>
      <c r="PRY44" s="7"/>
      <c r="PRZ44" s="7"/>
      <c r="PSA44" s="7"/>
      <c r="PSB44" s="7"/>
      <c r="PSC44" s="7"/>
      <c r="PSD44" s="7"/>
      <c r="PSE44" s="7"/>
      <c r="PSF44" s="7"/>
      <c r="PSG44" s="7"/>
      <c r="PSH44" s="7"/>
      <c r="PSI44" s="7"/>
      <c r="PSJ44" s="7"/>
      <c r="PSK44" s="7"/>
      <c r="PSL44" s="7"/>
      <c r="PSM44" s="7"/>
      <c r="PSN44" s="7"/>
      <c r="PSO44" s="7"/>
      <c r="PSP44" s="7"/>
      <c r="PSQ44" s="7"/>
      <c r="PSR44" s="7"/>
      <c r="PSS44" s="7"/>
      <c r="PST44" s="7"/>
      <c r="PSU44" s="7"/>
      <c r="PSV44" s="7"/>
      <c r="PSW44" s="7"/>
      <c r="PSX44" s="7"/>
      <c r="PSY44" s="7"/>
      <c r="PSZ44" s="7"/>
      <c r="PTA44" s="7"/>
      <c r="PTB44" s="7"/>
      <c r="PTC44" s="7"/>
      <c r="PTD44" s="7"/>
      <c r="PTE44" s="7"/>
      <c r="PTF44" s="7"/>
      <c r="PTG44" s="7"/>
      <c r="PTH44" s="7"/>
      <c r="PTI44" s="7"/>
      <c r="PTJ44" s="7"/>
      <c r="PTK44" s="7"/>
      <c r="PTL44" s="7"/>
      <c r="PTM44" s="7"/>
      <c r="PTN44" s="7"/>
      <c r="PTO44" s="7"/>
      <c r="PTP44" s="7"/>
      <c r="PTQ44" s="7"/>
      <c r="PTR44" s="7"/>
      <c r="PTS44" s="7"/>
      <c r="PTT44" s="7"/>
      <c r="PTU44" s="7"/>
      <c r="PTV44" s="7"/>
      <c r="PTW44" s="7"/>
      <c r="PTX44" s="7"/>
      <c r="PTY44" s="7"/>
      <c r="PTZ44" s="7"/>
      <c r="PUA44" s="7"/>
      <c r="PUB44" s="7"/>
      <c r="PUC44" s="7"/>
      <c r="PUD44" s="7"/>
      <c r="PUE44" s="7"/>
      <c r="PUF44" s="7"/>
      <c r="PUG44" s="7"/>
      <c r="PUH44" s="7"/>
      <c r="PUI44" s="7"/>
      <c r="PUJ44" s="7"/>
      <c r="PUK44" s="7"/>
      <c r="PUL44" s="7"/>
      <c r="PUM44" s="7"/>
      <c r="PUN44" s="7"/>
      <c r="PUO44" s="7"/>
      <c r="PUP44" s="7"/>
      <c r="PUQ44" s="7"/>
      <c r="PUR44" s="7"/>
      <c r="PUS44" s="7"/>
      <c r="PUT44" s="7"/>
      <c r="PUU44" s="7"/>
      <c r="PUV44" s="7"/>
      <c r="PUW44" s="7"/>
      <c r="PUX44" s="7"/>
      <c r="PUY44" s="7"/>
      <c r="PUZ44" s="7"/>
      <c r="PVA44" s="7"/>
      <c r="PVB44" s="7"/>
      <c r="PVC44" s="7"/>
      <c r="PVD44" s="7"/>
      <c r="PVE44" s="7"/>
      <c r="PVF44" s="7"/>
      <c r="PVG44" s="7"/>
      <c r="PVH44" s="7"/>
      <c r="PVI44" s="7"/>
      <c r="PVJ44" s="7"/>
      <c r="PVK44" s="7"/>
      <c r="PVL44" s="7"/>
      <c r="PVM44" s="7"/>
      <c r="PVN44" s="7"/>
      <c r="PVO44" s="7"/>
      <c r="PVP44" s="7"/>
      <c r="PVQ44" s="7"/>
      <c r="PVR44" s="7"/>
      <c r="PVS44" s="7"/>
      <c r="PVT44" s="7"/>
      <c r="PVU44" s="7"/>
      <c r="PVV44" s="7"/>
      <c r="PVW44" s="7"/>
      <c r="PVX44" s="7"/>
      <c r="PVY44" s="7"/>
      <c r="PVZ44" s="7"/>
      <c r="PWA44" s="7"/>
      <c r="PWB44" s="7"/>
      <c r="PWC44" s="7"/>
      <c r="PWD44" s="7"/>
      <c r="PWE44" s="7"/>
      <c r="PWF44" s="7"/>
      <c r="PWG44" s="7"/>
      <c r="PWH44" s="7"/>
      <c r="PWI44" s="7"/>
      <c r="PWJ44" s="7"/>
      <c r="PWK44" s="7"/>
      <c r="PWL44" s="7"/>
      <c r="PWM44" s="7"/>
      <c r="PWN44" s="7"/>
      <c r="PWO44" s="7"/>
      <c r="PWP44" s="7"/>
      <c r="PWQ44" s="7"/>
      <c r="PWR44" s="7"/>
      <c r="PWS44" s="7"/>
      <c r="PWT44" s="7"/>
      <c r="PWU44" s="7"/>
      <c r="PWV44" s="7"/>
      <c r="PWW44" s="7"/>
      <c r="PWX44" s="7"/>
      <c r="PWY44" s="7"/>
      <c r="PWZ44" s="7"/>
      <c r="PXA44" s="7"/>
      <c r="PXB44" s="7"/>
      <c r="PXC44" s="7"/>
      <c r="PXD44" s="7"/>
      <c r="PXE44" s="7"/>
      <c r="PXF44" s="7"/>
      <c r="PXG44" s="7"/>
      <c r="PXH44" s="7"/>
      <c r="PXI44" s="7"/>
      <c r="PXJ44" s="7"/>
      <c r="PXK44" s="7"/>
      <c r="PXL44" s="7"/>
      <c r="PXM44" s="7"/>
      <c r="PXN44" s="7"/>
      <c r="PXO44" s="7"/>
      <c r="PXP44" s="7"/>
      <c r="PXQ44" s="7"/>
      <c r="PXR44" s="7"/>
      <c r="PXS44" s="7"/>
      <c r="PXT44" s="7"/>
      <c r="PXU44" s="7"/>
      <c r="PXV44" s="7"/>
      <c r="PXW44" s="7"/>
      <c r="PXX44" s="7"/>
      <c r="PXY44" s="7"/>
      <c r="PXZ44" s="7"/>
      <c r="PYA44" s="7"/>
      <c r="PYB44" s="7"/>
      <c r="PYC44" s="7"/>
      <c r="PYD44" s="7"/>
      <c r="PYE44" s="7"/>
      <c r="PYF44" s="7"/>
      <c r="PYG44" s="7"/>
      <c r="PYH44" s="7"/>
      <c r="PYI44" s="7"/>
      <c r="PYJ44" s="7"/>
      <c r="PYK44" s="7"/>
      <c r="PYL44" s="7"/>
      <c r="PYM44" s="7"/>
      <c r="PYN44" s="7"/>
      <c r="PYO44" s="7"/>
      <c r="PYP44" s="7"/>
      <c r="PYQ44" s="7"/>
      <c r="PYR44" s="7"/>
      <c r="PYS44" s="7"/>
      <c r="PYT44" s="7"/>
      <c r="PYU44" s="7"/>
      <c r="PYV44" s="7"/>
      <c r="PYW44" s="7"/>
      <c r="PYX44" s="7"/>
      <c r="PYY44" s="7"/>
      <c r="PYZ44" s="7"/>
      <c r="PZA44" s="7"/>
      <c r="PZB44" s="7"/>
      <c r="PZC44" s="7"/>
      <c r="PZD44" s="7"/>
      <c r="PZE44" s="7"/>
      <c r="PZF44" s="7"/>
      <c r="PZG44" s="7"/>
      <c r="PZH44" s="7"/>
      <c r="PZI44" s="7"/>
      <c r="PZJ44" s="7"/>
      <c r="PZK44" s="7"/>
      <c r="PZL44" s="7"/>
      <c r="PZM44" s="7"/>
      <c r="PZN44" s="7"/>
      <c r="PZO44" s="7"/>
      <c r="PZP44" s="7"/>
      <c r="PZQ44" s="7"/>
      <c r="PZR44" s="7"/>
      <c r="PZS44" s="7"/>
      <c r="PZT44" s="7"/>
      <c r="PZU44" s="7"/>
      <c r="PZV44" s="7"/>
      <c r="PZW44" s="7"/>
      <c r="PZX44" s="7"/>
      <c r="PZY44" s="7"/>
      <c r="PZZ44" s="7"/>
      <c r="QAA44" s="7"/>
      <c r="QAB44" s="7"/>
      <c r="QAC44" s="7"/>
      <c r="QAD44" s="7"/>
      <c r="QAE44" s="7"/>
      <c r="QAF44" s="7"/>
      <c r="QAG44" s="7"/>
      <c r="QAH44" s="7"/>
      <c r="QAI44" s="7"/>
      <c r="QAJ44" s="7"/>
      <c r="QAK44" s="7"/>
      <c r="QAL44" s="7"/>
      <c r="QAM44" s="7"/>
      <c r="QAN44" s="7"/>
      <c r="QAO44" s="7"/>
      <c r="QAP44" s="7"/>
      <c r="QAQ44" s="7"/>
      <c r="QAR44" s="7"/>
      <c r="QAS44" s="7"/>
      <c r="QAT44" s="7"/>
      <c r="QAU44" s="7"/>
      <c r="QAV44" s="7"/>
      <c r="QAW44" s="7"/>
      <c r="QAX44" s="7"/>
      <c r="QAY44" s="7"/>
      <c r="QAZ44" s="7"/>
      <c r="QBA44" s="7"/>
      <c r="QBB44" s="7"/>
      <c r="QBC44" s="7"/>
      <c r="QBD44" s="7"/>
      <c r="QBE44" s="7"/>
      <c r="QBF44" s="7"/>
      <c r="QBG44" s="7"/>
      <c r="QBH44" s="7"/>
      <c r="QBI44" s="7"/>
      <c r="QBJ44" s="7"/>
      <c r="QBK44" s="7"/>
      <c r="QBL44" s="7"/>
      <c r="QBM44" s="7"/>
      <c r="QBN44" s="7"/>
      <c r="QBO44" s="7"/>
      <c r="QBP44" s="7"/>
      <c r="QBQ44" s="7"/>
      <c r="QBR44" s="7"/>
      <c r="QBS44" s="7"/>
      <c r="QBT44" s="7"/>
      <c r="QBU44" s="7"/>
      <c r="QBV44" s="7"/>
      <c r="QBW44" s="7"/>
      <c r="QBX44" s="7"/>
      <c r="QBY44" s="7"/>
      <c r="QBZ44" s="7"/>
      <c r="QCA44" s="7"/>
      <c r="QCB44" s="7"/>
      <c r="QCC44" s="7"/>
      <c r="QCD44" s="7"/>
      <c r="QCE44" s="7"/>
      <c r="QCF44" s="7"/>
      <c r="QCG44" s="7"/>
      <c r="QCH44" s="7"/>
      <c r="QCI44" s="7"/>
      <c r="QCJ44" s="7"/>
      <c r="QCK44" s="7"/>
      <c r="QCL44" s="7"/>
      <c r="QCM44" s="7"/>
      <c r="QCN44" s="7"/>
      <c r="QCO44" s="7"/>
      <c r="QCP44" s="7"/>
      <c r="QCQ44" s="7"/>
      <c r="QCR44" s="7"/>
      <c r="QCS44" s="7"/>
      <c r="QCT44" s="7"/>
      <c r="QCU44" s="7"/>
      <c r="QCV44" s="7"/>
      <c r="QCW44" s="7"/>
      <c r="QCX44" s="7"/>
      <c r="QCY44" s="7"/>
      <c r="QCZ44" s="7"/>
      <c r="QDA44" s="7"/>
      <c r="QDB44" s="7"/>
      <c r="QDC44" s="7"/>
      <c r="QDD44" s="7"/>
      <c r="QDE44" s="7"/>
      <c r="QDF44" s="7"/>
      <c r="QDG44" s="7"/>
      <c r="QDH44" s="7"/>
      <c r="QDI44" s="7"/>
      <c r="QDJ44" s="7"/>
      <c r="QDK44" s="7"/>
      <c r="QDL44" s="7"/>
      <c r="QDM44" s="7"/>
      <c r="QDN44" s="7"/>
      <c r="QDO44" s="7"/>
      <c r="QDP44" s="7"/>
      <c r="QDQ44" s="7"/>
      <c r="QDR44" s="7"/>
      <c r="QDS44" s="7"/>
      <c r="QDT44" s="7"/>
      <c r="QDU44" s="7"/>
      <c r="QDV44" s="7"/>
      <c r="QDW44" s="7"/>
      <c r="QDX44" s="7"/>
      <c r="QDY44" s="7"/>
      <c r="QDZ44" s="7"/>
      <c r="QEA44" s="7"/>
      <c r="QEB44" s="7"/>
      <c r="QEC44" s="7"/>
      <c r="QED44" s="7"/>
      <c r="QEE44" s="7"/>
      <c r="QEF44" s="7"/>
      <c r="QEG44" s="7"/>
      <c r="QEH44" s="7"/>
      <c r="QEI44" s="7"/>
      <c r="QEJ44" s="7"/>
      <c r="QEK44" s="7"/>
      <c r="QEL44" s="7"/>
      <c r="QEM44" s="7"/>
      <c r="QEN44" s="7"/>
      <c r="QEO44" s="7"/>
      <c r="QEP44" s="7"/>
      <c r="QEQ44" s="7"/>
      <c r="QER44" s="7"/>
      <c r="QES44" s="7"/>
      <c r="QET44" s="7"/>
      <c r="QEU44" s="7"/>
      <c r="QEV44" s="7"/>
      <c r="QEW44" s="7"/>
      <c r="QEX44" s="7"/>
      <c r="QEY44" s="7"/>
      <c r="QEZ44" s="7"/>
      <c r="QFA44" s="7"/>
      <c r="QFB44" s="7"/>
      <c r="QFC44" s="7"/>
      <c r="QFD44" s="7"/>
      <c r="QFE44" s="7"/>
      <c r="QFF44" s="7"/>
      <c r="QFG44" s="7"/>
      <c r="QFH44" s="7"/>
      <c r="QFI44" s="7"/>
      <c r="QFJ44" s="7"/>
      <c r="QFK44" s="7"/>
      <c r="QFL44" s="7"/>
      <c r="QFM44" s="7"/>
      <c r="QFN44" s="7"/>
      <c r="QFO44" s="7"/>
      <c r="QFP44" s="7"/>
      <c r="QFQ44" s="7"/>
      <c r="QFR44" s="7"/>
      <c r="QFS44" s="7"/>
      <c r="QFT44" s="7"/>
      <c r="QFU44" s="7"/>
      <c r="QFV44" s="7"/>
      <c r="QFW44" s="7"/>
      <c r="QFX44" s="7"/>
      <c r="QFY44" s="7"/>
      <c r="QFZ44" s="7"/>
      <c r="QGA44" s="7"/>
      <c r="QGB44" s="7"/>
      <c r="QGC44" s="7"/>
      <c r="QGD44" s="7"/>
      <c r="QGE44" s="7"/>
      <c r="QGF44" s="7"/>
      <c r="QGG44" s="7"/>
      <c r="QGH44" s="7"/>
      <c r="QGI44" s="7"/>
      <c r="QGJ44" s="7"/>
      <c r="QGK44" s="7"/>
      <c r="QGL44" s="7"/>
      <c r="QGM44" s="7"/>
      <c r="QGN44" s="7"/>
      <c r="QGO44" s="7"/>
      <c r="QGP44" s="7"/>
      <c r="QGQ44" s="7"/>
      <c r="QGR44" s="7"/>
      <c r="QGS44" s="7"/>
      <c r="QGT44" s="7"/>
      <c r="QGU44" s="7"/>
      <c r="QGV44" s="7"/>
      <c r="QGW44" s="7"/>
      <c r="QGX44" s="7"/>
      <c r="QGY44" s="7"/>
      <c r="QGZ44" s="7"/>
      <c r="QHA44" s="7"/>
      <c r="QHB44" s="7"/>
      <c r="QHC44" s="7"/>
      <c r="QHD44" s="7"/>
      <c r="QHE44" s="7"/>
      <c r="QHF44" s="7"/>
      <c r="QHG44" s="7"/>
      <c r="QHH44" s="7"/>
      <c r="QHI44" s="7"/>
      <c r="QHJ44" s="7"/>
      <c r="QHK44" s="7"/>
      <c r="QHL44" s="7"/>
      <c r="QHM44" s="7"/>
      <c r="QHN44" s="7"/>
      <c r="QHO44" s="7"/>
      <c r="QHP44" s="7"/>
      <c r="QHQ44" s="7"/>
      <c r="QHR44" s="7"/>
      <c r="QHS44" s="7"/>
      <c r="QHT44" s="7"/>
      <c r="QHU44" s="7"/>
      <c r="QHV44" s="7"/>
      <c r="QHW44" s="7"/>
      <c r="QHX44" s="7"/>
      <c r="QHY44" s="7"/>
      <c r="QHZ44" s="7"/>
      <c r="QIA44" s="7"/>
      <c r="QIB44" s="7"/>
      <c r="QIC44" s="7"/>
      <c r="QID44" s="7"/>
      <c r="QIE44" s="7"/>
      <c r="QIF44" s="7"/>
      <c r="QIG44" s="7"/>
      <c r="QIH44" s="7"/>
      <c r="QII44" s="7"/>
      <c r="QIJ44" s="7"/>
      <c r="QIK44" s="7"/>
      <c r="QIL44" s="7"/>
      <c r="QIM44" s="7"/>
      <c r="QIN44" s="7"/>
      <c r="QIO44" s="7"/>
      <c r="QIP44" s="7"/>
      <c r="QIQ44" s="7"/>
      <c r="QIR44" s="7"/>
      <c r="QIS44" s="7"/>
      <c r="QIT44" s="7"/>
      <c r="QIU44" s="7"/>
      <c r="QIV44" s="7"/>
      <c r="QIW44" s="7"/>
      <c r="QIX44" s="7"/>
      <c r="QIY44" s="7"/>
      <c r="QIZ44" s="7"/>
      <c r="QJA44" s="7"/>
      <c r="QJB44" s="7"/>
      <c r="QJC44" s="7"/>
      <c r="QJD44" s="7"/>
      <c r="QJE44" s="7"/>
      <c r="QJF44" s="7"/>
      <c r="QJG44" s="7"/>
      <c r="QJH44" s="7"/>
      <c r="QJI44" s="7"/>
      <c r="QJJ44" s="7"/>
      <c r="QJK44" s="7"/>
      <c r="QJL44" s="7"/>
      <c r="QJM44" s="7"/>
      <c r="QJN44" s="7"/>
      <c r="QJO44" s="7"/>
      <c r="QJP44" s="7"/>
      <c r="QJQ44" s="7"/>
      <c r="QJR44" s="7"/>
      <c r="QJS44" s="7"/>
      <c r="QJT44" s="7"/>
      <c r="QJU44" s="7"/>
      <c r="QJV44" s="7"/>
      <c r="QJW44" s="7"/>
      <c r="QJX44" s="7"/>
      <c r="QJY44" s="7"/>
      <c r="QJZ44" s="7"/>
      <c r="QKA44" s="7"/>
      <c r="QKB44" s="7"/>
      <c r="QKC44" s="7"/>
      <c r="QKD44" s="7"/>
      <c r="QKE44" s="7"/>
      <c r="QKF44" s="7"/>
      <c r="QKG44" s="7"/>
      <c r="QKH44" s="7"/>
      <c r="QKI44" s="7"/>
      <c r="QKJ44" s="7"/>
      <c r="QKK44" s="7"/>
      <c r="QKL44" s="7"/>
      <c r="QKM44" s="7"/>
      <c r="QKN44" s="7"/>
      <c r="QKO44" s="7"/>
      <c r="QKP44" s="7"/>
      <c r="QKQ44" s="7"/>
      <c r="QKR44" s="7"/>
      <c r="QKS44" s="7"/>
      <c r="QKT44" s="7"/>
      <c r="QKU44" s="7"/>
      <c r="QKV44" s="7"/>
      <c r="QKW44" s="7"/>
      <c r="QKX44" s="7"/>
      <c r="QKY44" s="7"/>
      <c r="QKZ44" s="7"/>
      <c r="QLA44" s="7"/>
      <c r="QLB44" s="7"/>
      <c r="QLC44" s="7"/>
      <c r="QLD44" s="7"/>
      <c r="QLE44" s="7"/>
      <c r="QLF44" s="7"/>
      <c r="QLG44" s="7"/>
      <c r="QLH44" s="7"/>
      <c r="QLI44" s="7"/>
      <c r="QLJ44" s="7"/>
      <c r="QLK44" s="7"/>
      <c r="QLL44" s="7"/>
      <c r="QLM44" s="7"/>
      <c r="QLN44" s="7"/>
      <c r="QLO44" s="7"/>
      <c r="QLP44" s="7"/>
      <c r="QLQ44" s="7"/>
      <c r="QLR44" s="7"/>
      <c r="QLS44" s="7"/>
      <c r="QLT44" s="7"/>
      <c r="QLU44" s="7"/>
      <c r="QLV44" s="7"/>
      <c r="QLW44" s="7"/>
      <c r="QLX44" s="7"/>
      <c r="QLY44" s="7"/>
      <c r="QLZ44" s="7"/>
      <c r="QMA44" s="7"/>
      <c r="QMB44" s="7"/>
      <c r="QMC44" s="7"/>
      <c r="QMD44" s="7"/>
      <c r="QME44" s="7"/>
      <c r="QMF44" s="7"/>
      <c r="QMG44" s="7"/>
      <c r="QMH44" s="7"/>
      <c r="QMI44" s="7"/>
      <c r="QMJ44" s="7"/>
      <c r="QMK44" s="7"/>
      <c r="QML44" s="7"/>
      <c r="QMM44" s="7"/>
      <c r="QMN44" s="7"/>
      <c r="QMO44" s="7"/>
      <c r="QMP44" s="7"/>
      <c r="QMQ44" s="7"/>
      <c r="QMR44" s="7"/>
      <c r="QMS44" s="7"/>
      <c r="QMT44" s="7"/>
      <c r="QMU44" s="7"/>
      <c r="QMV44" s="7"/>
      <c r="QMW44" s="7"/>
      <c r="QMX44" s="7"/>
      <c r="QMY44" s="7"/>
      <c r="QMZ44" s="7"/>
      <c r="QNA44" s="7"/>
      <c r="QNB44" s="7"/>
      <c r="QNC44" s="7"/>
      <c r="QND44" s="7"/>
      <c r="QNE44" s="7"/>
      <c r="QNF44" s="7"/>
      <c r="QNG44" s="7"/>
      <c r="QNH44" s="7"/>
      <c r="QNI44" s="7"/>
      <c r="QNJ44" s="7"/>
      <c r="QNK44" s="7"/>
      <c r="QNL44" s="7"/>
      <c r="QNM44" s="7"/>
      <c r="QNN44" s="7"/>
      <c r="QNO44" s="7"/>
      <c r="QNP44" s="7"/>
      <c r="QNQ44" s="7"/>
      <c r="QNR44" s="7"/>
      <c r="QNS44" s="7"/>
      <c r="QNT44" s="7"/>
      <c r="QNU44" s="7"/>
      <c r="QNV44" s="7"/>
      <c r="QNW44" s="7"/>
      <c r="QNX44" s="7"/>
      <c r="QNY44" s="7"/>
      <c r="QNZ44" s="7"/>
      <c r="QOA44" s="7"/>
      <c r="QOB44" s="7"/>
      <c r="QOC44" s="7"/>
      <c r="QOD44" s="7"/>
      <c r="QOE44" s="7"/>
      <c r="QOF44" s="7"/>
      <c r="QOG44" s="7"/>
      <c r="QOH44" s="7"/>
      <c r="QOI44" s="7"/>
      <c r="QOJ44" s="7"/>
      <c r="QOK44" s="7"/>
      <c r="QOL44" s="7"/>
      <c r="QOM44" s="7"/>
      <c r="QON44" s="7"/>
      <c r="QOO44" s="7"/>
      <c r="QOP44" s="7"/>
      <c r="QOQ44" s="7"/>
      <c r="QOR44" s="7"/>
      <c r="QOS44" s="7"/>
      <c r="QOT44" s="7"/>
      <c r="QOU44" s="7"/>
      <c r="QOV44" s="7"/>
      <c r="QOW44" s="7"/>
      <c r="QOX44" s="7"/>
      <c r="QOY44" s="7"/>
      <c r="QOZ44" s="7"/>
      <c r="QPA44" s="7"/>
      <c r="QPB44" s="7"/>
      <c r="QPC44" s="7"/>
      <c r="QPD44" s="7"/>
      <c r="QPE44" s="7"/>
      <c r="QPF44" s="7"/>
      <c r="QPG44" s="7"/>
      <c r="QPH44" s="7"/>
      <c r="QPI44" s="7"/>
      <c r="QPJ44" s="7"/>
      <c r="QPK44" s="7"/>
      <c r="QPL44" s="7"/>
      <c r="QPM44" s="7"/>
      <c r="QPN44" s="7"/>
      <c r="QPO44" s="7"/>
      <c r="QPP44" s="7"/>
      <c r="QPQ44" s="7"/>
      <c r="QPR44" s="7"/>
      <c r="QPS44" s="7"/>
      <c r="QPT44" s="7"/>
      <c r="QPU44" s="7"/>
      <c r="QPV44" s="7"/>
      <c r="QPW44" s="7"/>
      <c r="QPX44" s="7"/>
      <c r="QPY44" s="7"/>
      <c r="QPZ44" s="7"/>
      <c r="QQA44" s="7"/>
      <c r="QQB44" s="7"/>
      <c r="QQC44" s="7"/>
      <c r="QQD44" s="7"/>
      <c r="QQE44" s="7"/>
      <c r="QQF44" s="7"/>
      <c r="QQG44" s="7"/>
      <c r="QQH44" s="7"/>
      <c r="QQI44" s="7"/>
      <c r="QQJ44" s="7"/>
      <c r="QQK44" s="7"/>
      <c r="QQL44" s="7"/>
      <c r="QQM44" s="7"/>
      <c r="QQN44" s="7"/>
      <c r="QQO44" s="7"/>
      <c r="QQP44" s="7"/>
      <c r="QQQ44" s="7"/>
      <c r="QQR44" s="7"/>
      <c r="QQS44" s="7"/>
      <c r="QQT44" s="7"/>
      <c r="QQU44" s="7"/>
      <c r="QQV44" s="7"/>
      <c r="QQW44" s="7"/>
      <c r="QQX44" s="7"/>
      <c r="QQY44" s="7"/>
      <c r="QQZ44" s="7"/>
      <c r="QRA44" s="7"/>
      <c r="QRB44" s="7"/>
      <c r="QRC44" s="7"/>
      <c r="QRD44" s="7"/>
      <c r="QRE44" s="7"/>
      <c r="QRF44" s="7"/>
      <c r="QRG44" s="7"/>
      <c r="QRH44" s="7"/>
      <c r="QRI44" s="7"/>
      <c r="QRJ44" s="7"/>
      <c r="QRK44" s="7"/>
      <c r="QRL44" s="7"/>
      <c r="QRM44" s="7"/>
      <c r="QRN44" s="7"/>
      <c r="QRO44" s="7"/>
      <c r="QRP44" s="7"/>
      <c r="QRQ44" s="7"/>
      <c r="QRR44" s="7"/>
      <c r="QRS44" s="7"/>
      <c r="QRT44" s="7"/>
      <c r="QRU44" s="7"/>
      <c r="QRV44" s="7"/>
      <c r="QRW44" s="7"/>
      <c r="QRX44" s="7"/>
      <c r="QRY44" s="7"/>
      <c r="QRZ44" s="7"/>
      <c r="QSA44" s="7"/>
      <c r="QSB44" s="7"/>
      <c r="QSC44" s="7"/>
      <c r="QSD44" s="7"/>
      <c r="QSE44" s="7"/>
      <c r="QSF44" s="7"/>
      <c r="QSG44" s="7"/>
      <c r="QSH44" s="7"/>
      <c r="QSI44" s="7"/>
      <c r="QSJ44" s="7"/>
      <c r="QSK44" s="7"/>
      <c r="QSL44" s="7"/>
      <c r="QSM44" s="7"/>
      <c r="QSN44" s="7"/>
      <c r="QSO44" s="7"/>
      <c r="QSP44" s="7"/>
      <c r="QSQ44" s="7"/>
      <c r="QSR44" s="7"/>
      <c r="QSS44" s="7"/>
      <c r="QST44" s="7"/>
      <c r="QSU44" s="7"/>
      <c r="QSV44" s="7"/>
      <c r="QSW44" s="7"/>
      <c r="QSX44" s="7"/>
      <c r="QSY44" s="7"/>
      <c r="QSZ44" s="7"/>
      <c r="QTA44" s="7"/>
      <c r="QTB44" s="7"/>
      <c r="QTC44" s="7"/>
      <c r="QTD44" s="7"/>
      <c r="QTE44" s="7"/>
      <c r="QTF44" s="7"/>
      <c r="QTG44" s="7"/>
      <c r="QTH44" s="7"/>
      <c r="QTI44" s="7"/>
      <c r="QTJ44" s="7"/>
      <c r="QTK44" s="7"/>
      <c r="QTL44" s="7"/>
      <c r="QTM44" s="7"/>
      <c r="QTN44" s="7"/>
      <c r="QTO44" s="7"/>
      <c r="QTP44" s="7"/>
      <c r="QTQ44" s="7"/>
      <c r="QTR44" s="7"/>
      <c r="QTS44" s="7"/>
      <c r="QTT44" s="7"/>
      <c r="QTU44" s="7"/>
      <c r="QTV44" s="7"/>
      <c r="QTW44" s="7"/>
      <c r="QTX44" s="7"/>
      <c r="QTY44" s="7"/>
      <c r="QTZ44" s="7"/>
      <c r="QUA44" s="7"/>
      <c r="QUB44" s="7"/>
      <c r="QUC44" s="7"/>
      <c r="QUD44" s="7"/>
      <c r="QUE44" s="7"/>
      <c r="QUF44" s="7"/>
      <c r="QUG44" s="7"/>
      <c r="QUH44" s="7"/>
      <c r="QUI44" s="7"/>
      <c r="QUJ44" s="7"/>
      <c r="QUK44" s="7"/>
      <c r="QUL44" s="7"/>
      <c r="QUM44" s="7"/>
      <c r="QUN44" s="7"/>
      <c r="QUO44" s="7"/>
      <c r="QUP44" s="7"/>
      <c r="QUQ44" s="7"/>
      <c r="QUR44" s="7"/>
      <c r="QUS44" s="7"/>
      <c r="QUT44" s="7"/>
      <c r="QUU44" s="7"/>
      <c r="QUV44" s="7"/>
      <c r="QUW44" s="7"/>
      <c r="QUX44" s="7"/>
      <c r="QUY44" s="7"/>
      <c r="QUZ44" s="7"/>
      <c r="QVA44" s="7"/>
      <c r="QVB44" s="7"/>
      <c r="QVC44" s="7"/>
      <c r="QVD44" s="7"/>
      <c r="QVE44" s="7"/>
      <c r="QVF44" s="7"/>
      <c r="QVG44" s="7"/>
      <c r="QVH44" s="7"/>
      <c r="QVI44" s="7"/>
      <c r="QVJ44" s="7"/>
      <c r="QVK44" s="7"/>
      <c r="QVL44" s="7"/>
      <c r="QVM44" s="7"/>
      <c r="QVN44" s="7"/>
      <c r="QVO44" s="7"/>
      <c r="QVP44" s="7"/>
      <c r="QVQ44" s="7"/>
      <c r="QVR44" s="7"/>
      <c r="QVS44" s="7"/>
      <c r="QVT44" s="7"/>
      <c r="QVU44" s="7"/>
      <c r="QVV44" s="7"/>
      <c r="QVW44" s="7"/>
      <c r="QVX44" s="7"/>
      <c r="QVY44" s="7"/>
      <c r="QVZ44" s="7"/>
      <c r="QWA44" s="7"/>
      <c r="QWB44" s="7"/>
      <c r="QWC44" s="7"/>
      <c r="QWD44" s="7"/>
      <c r="QWE44" s="7"/>
      <c r="QWF44" s="7"/>
      <c r="QWG44" s="7"/>
      <c r="QWH44" s="7"/>
      <c r="QWI44" s="7"/>
      <c r="QWJ44" s="7"/>
      <c r="QWK44" s="7"/>
      <c r="QWL44" s="7"/>
      <c r="QWM44" s="7"/>
      <c r="QWN44" s="7"/>
      <c r="QWO44" s="7"/>
      <c r="QWP44" s="7"/>
      <c r="QWQ44" s="7"/>
      <c r="QWR44" s="7"/>
      <c r="QWS44" s="7"/>
      <c r="QWT44" s="7"/>
      <c r="QWU44" s="7"/>
      <c r="QWV44" s="7"/>
      <c r="QWW44" s="7"/>
      <c r="QWX44" s="7"/>
      <c r="QWY44" s="7"/>
      <c r="QWZ44" s="7"/>
      <c r="QXA44" s="7"/>
      <c r="QXB44" s="7"/>
      <c r="QXC44" s="7"/>
      <c r="QXD44" s="7"/>
      <c r="QXE44" s="7"/>
      <c r="QXF44" s="7"/>
      <c r="QXG44" s="7"/>
      <c r="QXH44" s="7"/>
      <c r="QXI44" s="7"/>
      <c r="QXJ44" s="7"/>
      <c r="QXK44" s="7"/>
      <c r="QXL44" s="7"/>
      <c r="QXM44" s="7"/>
      <c r="QXN44" s="7"/>
      <c r="QXO44" s="7"/>
      <c r="QXP44" s="7"/>
      <c r="QXQ44" s="7"/>
      <c r="QXR44" s="7"/>
      <c r="QXS44" s="7"/>
      <c r="QXT44" s="7"/>
      <c r="QXU44" s="7"/>
      <c r="QXV44" s="7"/>
      <c r="QXW44" s="7"/>
      <c r="QXX44" s="7"/>
      <c r="QXY44" s="7"/>
      <c r="QXZ44" s="7"/>
      <c r="QYA44" s="7"/>
      <c r="QYB44" s="7"/>
      <c r="QYC44" s="7"/>
      <c r="QYD44" s="7"/>
      <c r="QYE44" s="7"/>
      <c r="QYF44" s="7"/>
      <c r="QYG44" s="7"/>
      <c r="QYH44" s="7"/>
      <c r="QYI44" s="7"/>
      <c r="QYJ44" s="7"/>
      <c r="QYK44" s="7"/>
      <c r="QYL44" s="7"/>
      <c r="QYM44" s="7"/>
      <c r="QYN44" s="7"/>
      <c r="QYO44" s="7"/>
      <c r="QYP44" s="7"/>
      <c r="QYQ44" s="7"/>
      <c r="QYR44" s="7"/>
      <c r="QYS44" s="7"/>
      <c r="QYT44" s="7"/>
      <c r="QYU44" s="7"/>
      <c r="QYV44" s="7"/>
      <c r="QYW44" s="7"/>
      <c r="QYX44" s="7"/>
      <c r="QYY44" s="7"/>
      <c r="QYZ44" s="7"/>
      <c r="QZA44" s="7"/>
      <c r="QZB44" s="7"/>
      <c r="QZC44" s="7"/>
      <c r="QZD44" s="7"/>
      <c r="QZE44" s="7"/>
      <c r="QZF44" s="7"/>
      <c r="QZG44" s="7"/>
      <c r="QZH44" s="7"/>
      <c r="QZI44" s="7"/>
      <c r="QZJ44" s="7"/>
      <c r="QZK44" s="7"/>
      <c r="QZL44" s="7"/>
      <c r="QZM44" s="7"/>
      <c r="QZN44" s="7"/>
      <c r="QZO44" s="7"/>
      <c r="QZP44" s="7"/>
      <c r="QZQ44" s="7"/>
      <c r="QZR44" s="7"/>
      <c r="QZS44" s="7"/>
      <c r="QZT44" s="7"/>
      <c r="QZU44" s="7"/>
      <c r="QZV44" s="7"/>
      <c r="QZW44" s="7"/>
      <c r="QZX44" s="7"/>
      <c r="QZY44" s="7"/>
      <c r="QZZ44" s="7"/>
      <c r="RAA44" s="7"/>
      <c r="RAB44" s="7"/>
      <c r="RAC44" s="7"/>
      <c r="RAD44" s="7"/>
      <c r="RAE44" s="7"/>
      <c r="RAF44" s="7"/>
      <c r="RAG44" s="7"/>
      <c r="RAH44" s="7"/>
      <c r="RAI44" s="7"/>
      <c r="RAJ44" s="7"/>
      <c r="RAK44" s="7"/>
      <c r="RAL44" s="7"/>
      <c r="RAM44" s="7"/>
      <c r="RAN44" s="7"/>
      <c r="RAO44" s="7"/>
      <c r="RAP44" s="7"/>
      <c r="RAQ44" s="7"/>
      <c r="RAR44" s="7"/>
      <c r="RAS44" s="7"/>
      <c r="RAT44" s="7"/>
      <c r="RAU44" s="7"/>
      <c r="RAV44" s="7"/>
      <c r="RAW44" s="7"/>
      <c r="RAX44" s="7"/>
      <c r="RAY44" s="7"/>
      <c r="RAZ44" s="7"/>
      <c r="RBA44" s="7"/>
      <c r="RBB44" s="7"/>
      <c r="RBC44" s="7"/>
      <c r="RBD44" s="7"/>
      <c r="RBE44" s="7"/>
      <c r="RBF44" s="7"/>
      <c r="RBG44" s="7"/>
      <c r="RBH44" s="7"/>
      <c r="RBI44" s="7"/>
      <c r="RBJ44" s="7"/>
      <c r="RBK44" s="7"/>
      <c r="RBL44" s="7"/>
      <c r="RBM44" s="7"/>
      <c r="RBN44" s="7"/>
      <c r="RBO44" s="7"/>
      <c r="RBP44" s="7"/>
      <c r="RBQ44" s="7"/>
      <c r="RBR44" s="7"/>
      <c r="RBS44" s="7"/>
      <c r="RBT44" s="7"/>
      <c r="RBU44" s="7"/>
      <c r="RBV44" s="7"/>
      <c r="RBW44" s="7"/>
      <c r="RBX44" s="7"/>
      <c r="RBY44" s="7"/>
      <c r="RBZ44" s="7"/>
      <c r="RCA44" s="7"/>
      <c r="RCB44" s="7"/>
      <c r="RCC44" s="7"/>
      <c r="RCD44" s="7"/>
      <c r="RCE44" s="7"/>
      <c r="RCF44" s="7"/>
      <c r="RCG44" s="7"/>
      <c r="RCH44" s="7"/>
      <c r="RCI44" s="7"/>
      <c r="RCJ44" s="7"/>
      <c r="RCK44" s="7"/>
      <c r="RCL44" s="7"/>
      <c r="RCM44" s="7"/>
      <c r="RCN44" s="7"/>
      <c r="RCO44" s="7"/>
      <c r="RCP44" s="7"/>
      <c r="RCQ44" s="7"/>
      <c r="RCR44" s="7"/>
      <c r="RCS44" s="7"/>
      <c r="RCT44" s="7"/>
      <c r="RCU44" s="7"/>
      <c r="RCV44" s="7"/>
      <c r="RCW44" s="7"/>
      <c r="RCX44" s="7"/>
      <c r="RCY44" s="7"/>
      <c r="RCZ44" s="7"/>
      <c r="RDA44" s="7"/>
      <c r="RDB44" s="7"/>
      <c r="RDC44" s="7"/>
      <c r="RDD44" s="7"/>
      <c r="RDE44" s="7"/>
      <c r="RDF44" s="7"/>
      <c r="RDG44" s="7"/>
      <c r="RDH44" s="7"/>
      <c r="RDI44" s="7"/>
      <c r="RDJ44" s="7"/>
      <c r="RDK44" s="7"/>
      <c r="RDL44" s="7"/>
      <c r="RDM44" s="7"/>
      <c r="RDN44" s="7"/>
      <c r="RDO44" s="7"/>
      <c r="RDP44" s="7"/>
      <c r="RDQ44" s="7"/>
      <c r="RDR44" s="7"/>
      <c r="RDS44" s="7"/>
      <c r="RDT44" s="7"/>
      <c r="RDU44" s="7"/>
      <c r="RDV44" s="7"/>
      <c r="RDW44" s="7"/>
      <c r="RDX44" s="7"/>
      <c r="RDY44" s="7"/>
      <c r="RDZ44" s="7"/>
      <c r="REA44" s="7"/>
      <c r="REB44" s="7"/>
      <c r="REC44" s="7"/>
      <c r="RED44" s="7"/>
      <c r="REE44" s="7"/>
      <c r="REF44" s="7"/>
      <c r="REG44" s="7"/>
      <c r="REH44" s="7"/>
      <c r="REI44" s="7"/>
      <c r="REJ44" s="7"/>
      <c r="REK44" s="7"/>
      <c r="REL44" s="7"/>
      <c r="REM44" s="7"/>
      <c r="REN44" s="7"/>
      <c r="REO44" s="7"/>
      <c r="REP44" s="7"/>
      <c r="REQ44" s="7"/>
      <c r="RER44" s="7"/>
      <c r="RES44" s="7"/>
      <c r="RET44" s="7"/>
      <c r="REU44" s="7"/>
      <c r="REV44" s="7"/>
      <c r="REW44" s="7"/>
      <c r="REX44" s="7"/>
      <c r="REY44" s="7"/>
      <c r="REZ44" s="7"/>
      <c r="RFA44" s="7"/>
      <c r="RFB44" s="7"/>
      <c r="RFC44" s="7"/>
      <c r="RFD44" s="7"/>
      <c r="RFE44" s="7"/>
      <c r="RFF44" s="7"/>
      <c r="RFG44" s="7"/>
      <c r="RFH44" s="7"/>
      <c r="RFI44" s="7"/>
      <c r="RFJ44" s="7"/>
      <c r="RFK44" s="7"/>
      <c r="RFL44" s="7"/>
      <c r="RFM44" s="7"/>
      <c r="RFN44" s="7"/>
      <c r="RFO44" s="7"/>
      <c r="RFP44" s="7"/>
      <c r="RFQ44" s="7"/>
      <c r="RFR44" s="7"/>
      <c r="RFS44" s="7"/>
      <c r="RFT44" s="7"/>
      <c r="RFU44" s="7"/>
      <c r="RFV44" s="7"/>
      <c r="RFW44" s="7"/>
      <c r="RFX44" s="7"/>
      <c r="RFY44" s="7"/>
      <c r="RFZ44" s="7"/>
      <c r="RGA44" s="7"/>
      <c r="RGB44" s="7"/>
      <c r="RGC44" s="7"/>
      <c r="RGD44" s="7"/>
      <c r="RGE44" s="7"/>
      <c r="RGF44" s="7"/>
      <c r="RGG44" s="7"/>
      <c r="RGH44" s="7"/>
      <c r="RGI44" s="7"/>
      <c r="RGJ44" s="7"/>
      <c r="RGK44" s="7"/>
      <c r="RGL44" s="7"/>
      <c r="RGM44" s="7"/>
      <c r="RGN44" s="7"/>
      <c r="RGO44" s="7"/>
      <c r="RGP44" s="7"/>
      <c r="RGQ44" s="7"/>
      <c r="RGR44" s="7"/>
      <c r="RGS44" s="7"/>
      <c r="RGT44" s="7"/>
      <c r="RGU44" s="7"/>
      <c r="RGV44" s="7"/>
      <c r="RGW44" s="7"/>
      <c r="RGX44" s="7"/>
      <c r="RGY44" s="7"/>
      <c r="RGZ44" s="7"/>
      <c r="RHA44" s="7"/>
      <c r="RHB44" s="7"/>
      <c r="RHC44" s="7"/>
      <c r="RHD44" s="7"/>
      <c r="RHE44" s="7"/>
      <c r="RHF44" s="7"/>
      <c r="RHG44" s="7"/>
      <c r="RHH44" s="7"/>
      <c r="RHI44" s="7"/>
      <c r="RHJ44" s="7"/>
      <c r="RHK44" s="7"/>
      <c r="RHL44" s="7"/>
      <c r="RHM44" s="7"/>
      <c r="RHN44" s="7"/>
      <c r="RHO44" s="7"/>
      <c r="RHP44" s="7"/>
      <c r="RHQ44" s="7"/>
      <c r="RHR44" s="7"/>
      <c r="RHS44" s="7"/>
      <c r="RHT44" s="7"/>
      <c r="RHU44" s="7"/>
      <c r="RHV44" s="7"/>
      <c r="RHW44" s="7"/>
      <c r="RHX44" s="7"/>
      <c r="RHY44" s="7"/>
      <c r="RHZ44" s="7"/>
      <c r="RIA44" s="7"/>
      <c r="RIB44" s="7"/>
      <c r="RIC44" s="7"/>
      <c r="RID44" s="7"/>
      <c r="RIE44" s="7"/>
      <c r="RIF44" s="7"/>
      <c r="RIG44" s="7"/>
      <c r="RIH44" s="7"/>
      <c r="RII44" s="7"/>
      <c r="RIJ44" s="7"/>
      <c r="RIK44" s="7"/>
      <c r="RIL44" s="7"/>
      <c r="RIM44" s="7"/>
      <c r="RIN44" s="7"/>
      <c r="RIO44" s="7"/>
      <c r="RIP44" s="7"/>
      <c r="RIQ44" s="7"/>
      <c r="RIR44" s="7"/>
      <c r="RIS44" s="7"/>
      <c r="RIT44" s="7"/>
      <c r="RIU44" s="7"/>
      <c r="RIV44" s="7"/>
      <c r="RIW44" s="7"/>
      <c r="RIX44" s="7"/>
      <c r="RIY44" s="7"/>
      <c r="RIZ44" s="7"/>
      <c r="RJA44" s="7"/>
      <c r="RJB44" s="7"/>
      <c r="RJC44" s="7"/>
      <c r="RJD44" s="7"/>
      <c r="RJE44" s="7"/>
      <c r="RJF44" s="7"/>
      <c r="RJG44" s="7"/>
      <c r="RJH44" s="7"/>
      <c r="RJI44" s="7"/>
      <c r="RJJ44" s="7"/>
      <c r="RJK44" s="7"/>
      <c r="RJL44" s="7"/>
      <c r="RJM44" s="7"/>
      <c r="RJN44" s="7"/>
      <c r="RJO44" s="7"/>
      <c r="RJP44" s="7"/>
      <c r="RJQ44" s="7"/>
      <c r="RJR44" s="7"/>
      <c r="RJS44" s="7"/>
      <c r="RJT44" s="7"/>
      <c r="RJU44" s="7"/>
      <c r="RJV44" s="7"/>
      <c r="RJW44" s="7"/>
      <c r="RJX44" s="7"/>
      <c r="RJY44" s="7"/>
      <c r="RJZ44" s="7"/>
      <c r="RKA44" s="7"/>
      <c r="RKB44" s="7"/>
      <c r="RKC44" s="7"/>
      <c r="RKD44" s="7"/>
      <c r="RKE44" s="7"/>
      <c r="RKF44" s="7"/>
      <c r="RKG44" s="7"/>
      <c r="RKH44" s="7"/>
      <c r="RKI44" s="7"/>
      <c r="RKJ44" s="7"/>
      <c r="RKK44" s="7"/>
      <c r="RKL44" s="7"/>
      <c r="RKM44" s="7"/>
      <c r="RKN44" s="7"/>
      <c r="RKO44" s="7"/>
      <c r="RKP44" s="7"/>
      <c r="RKQ44" s="7"/>
      <c r="RKR44" s="7"/>
      <c r="RKS44" s="7"/>
      <c r="RKT44" s="7"/>
      <c r="RKU44" s="7"/>
      <c r="RKV44" s="7"/>
      <c r="RKW44" s="7"/>
      <c r="RKX44" s="7"/>
      <c r="RKY44" s="7"/>
      <c r="RKZ44" s="7"/>
      <c r="RLA44" s="7"/>
      <c r="RLB44" s="7"/>
      <c r="RLC44" s="7"/>
      <c r="RLD44" s="7"/>
      <c r="RLE44" s="7"/>
      <c r="RLF44" s="7"/>
      <c r="RLG44" s="7"/>
      <c r="RLH44" s="7"/>
      <c r="RLI44" s="7"/>
      <c r="RLJ44" s="7"/>
      <c r="RLK44" s="7"/>
      <c r="RLL44" s="7"/>
      <c r="RLM44" s="7"/>
      <c r="RLN44" s="7"/>
      <c r="RLO44" s="7"/>
      <c r="RLP44" s="7"/>
      <c r="RLQ44" s="7"/>
      <c r="RLR44" s="7"/>
      <c r="RLS44" s="7"/>
      <c r="RLT44" s="7"/>
      <c r="RLU44" s="7"/>
      <c r="RLV44" s="7"/>
      <c r="RLW44" s="7"/>
      <c r="RLX44" s="7"/>
      <c r="RLY44" s="7"/>
      <c r="RLZ44" s="7"/>
      <c r="RMA44" s="7"/>
      <c r="RMB44" s="7"/>
      <c r="RMC44" s="7"/>
      <c r="RMD44" s="7"/>
      <c r="RME44" s="7"/>
      <c r="RMF44" s="7"/>
      <c r="RMG44" s="7"/>
      <c r="RMH44" s="7"/>
      <c r="RMI44" s="7"/>
      <c r="RMJ44" s="7"/>
      <c r="RMK44" s="7"/>
      <c r="RML44" s="7"/>
      <c r="RMM44" s="7"/>
      <c r="RMN44" s="7"/>
      <c r="RMO44" s="7"/>
      <c r="RMP44" s="7"/>
      <c r="RMQ44" s="7"/>
      <c r="RMR44" s="7"/>
      <c r="RMS44" s="7"/>
      <c r="RMT44" s="7"/>
      <c r="RMU44" s="7"/>
      <c r="RMV44" s="7"/>
      <c r="RMW44" s="7"/>
      <c r="RMX44" s="7"/>
      <c r="RMY44" s="7"/>
      <c r="RMZ44" s="7"/>
      <c r="RNA44" s="7"/>
      <c r="RNB44" s="7"/>
      <c r="RNC44" s="7"/>
      <c r="RND44" s="7"/>
      <c r="RNE44" s="7"/>
      <c r="RNF44" s="7"/>
      <c r="RNG44" s="7"/>
      <c r="RNH44" s="7"/>
      <c r="RNI44" s="7"/>
      <c r="RNJ44" s="7"/>
      <c r="RNK44" s="7"/>
      <c r="RNL44" s="7"/>
      <c r="RNM44" s="7"/>
      <c r="RNN44" s="7"/>
      <c r="RNO44" s="7"/>
      <c r="RNP44" s="7"/>
      <c r="RNQ44" s="7"/>
      <c r="RNR44" s="7"/>
      <c r="RNS44" s="7"/>
      <c r="RNT44" s="7"/>
      <c r="RNU44" s="7"/>
      <c r="RNV44" s="7"/>
      <c r="RNW44" s="7"/>
      <c r="RNX44" s="7"/>
      <c r="RNY44" s="7"/>
      <c r="RNZ44" s="7"/>
      <c r="ROA44" s="7"/>
      <c r="ROB44" s="7"/>
      <c r="ROC44" s="7"/>
      <c r="ROD44" s="7"/>
      <c r="ROE44" s="7"/>
      <c r="ROF44" s="7"/>
      <c r="ROG44" s="7"/>
      <c r="ROH44" s="7"/>
      <c r="ROI44" s="7"/>
      <c r="ROJ44" s="7"/>
      <c r="ROK44" s="7"/>
      <c r="ROL44" s="7"/>
      <c r="ROM44" s="7"/>
      <c r="RON44" s="7"/>
      <c r="ROO44" s="7"/>
      <c r="ROP44" s="7"/>
      <c r="ROQ44" s="7"/>
      <c r="ROR44" s="7"/>
      <c r="ROS44" s="7"/>
      <c r="ROT44" s="7"/>
      <c r="ROU44" s="7"/>
      <c r="ROV44" s="7"/>
      <c r="ROW44" s="7"/>
      <c r="ROX44" s="7"/>
      <c r="ROY44" s="7"/>
      <c r="ROZ44" s="7"/>
      <c r="RPA44" s="7"/>
      <c r="RPB44" s="7"/>
      <c r="RPC44" s="7"/>
      <c r="RPD44" s="7"/>
      <c r="RPE44" s="7"/>
      <c r="RPF44" s="7"/>
      <c r="RPG44" s="7"/>
      <c r="RPH44" s="7"/>
      <c r="RPI44" s="7"/>
      <c r="RPJ44" s="7"/>
      <c r="RPK44" s="7"/>
      <c r="RPL44" s="7"/>
      <c r="RPM44" s="7"/>
      <c r="RPN44" s="7"/>
      <c r="RPO44" s="7"/>
      <c r="RPP44" s="7"/>
      <c r="RPQ44" s="7"/>
      <c r="RPR44" s="7"/>
      <c r="RPS44" s="7"/>
      <c r="RPT44" s="7"/>
      <c r="RPU44" s="7"/>
      <c r="RPV44" s="7"/>
      <c r="RPW44" s="7"/>
      <c r="RPX44" s="7"/>
      <c r="RPY44" s="7"/>
      <c r="RPZ44" s="7"/>
      <c r="RQA44" s="7"/>
      <c r="RQB44" s="7"/>
      <c r="RQC44" s="7"/>
      <c r="RQD44" s="7"/>
      <c r="RQE44" s="7"/>
      <c r="RQF44" s="7"/>
      <c r="RQG44" s="7"/>
      <c r="RQH44" s="7"/>
      <c r="RQI44" s="7"/>
      <c r="RQJ44" s="7"/>
      <c r="RQK44" s="7"/>
      <c r="RQL44" s="7"/>
      <c r="RQM44" s="7"/>
      <c r="RQN44" s="7"/>
      <c r="RQO44" s="7"/>
      <c r="RQP44" s="7"/>
      <c r="RQQ44" s="7"/>
      <c r="RQR44" s="7"/>
      <c r="RQS44" s="7"/>
      <c r="RQT44" s="7"/>
      <c r="RQU44" s="7"/>
      <c r="RQV44" s="7"/>
      <c r="RQW44" s="7"/>
      <c r="RQX44" s="7"/>
      <c r="RQY44" s="7"/>
      <c r="RQZ44" s="7"/>
      <c r="RRA44" s="7"/>
      <c r="RRB44" s="7"/>
      <c r="RRC44" s="7"/>
      <c r="RRD44" s="7"/>
      <c r="RRE44" s="7"/>
      <c r="RRF44" s="7"/>
      <c r="RRG44" s="7"/>
      <c r="RRH44" s="7"/>
      <c r="RRI44" s="7"/>
      <c r="RRJ44" s="7"/>
      <c r="RRK44" s="7"/>
      <c r="RRL44" s="7"/>
      <c r="RRM44" s="7"/>
      <c r="RRN44" s="7"/>
      <c r="RRO44" s="7"/>
      <c r="RRP44" s="7"/>
      <c r="RRQ44" s="7"/>
      <c r="RRR44" s="7"/>
      <c r="RRS44" s="7"/>
      <c r="RRT44" s="7"/>
      <c r="RRU44" s="7"/>
      <c r="RRV44" s="7"/>
      <c r="RRW44" s="7"/>
      <c r="RRX44" s="7"/>
      <c r="RRY44" s="7"/>
      <c r="RRZ44" s="7"/>
      <c r="RSA44" s="7"/>
      <c r="RSB44" s="7"/>
      <c r="RSC44" s="7"/>
      <c r="RSD44" s="7"/>
      <c r="RSE44" s="7"/>
      <c r="RSF44" s="7"/>
      <c r="RSG44" s="7"/>
      <c r="RSH44" s="7"/>
      <c r="RSI44" s="7"/>
      <c r="RSJ44" s="7"/>
      <c r="RSK44" s="7"/>
      <c r="RSL44" s="7"/>
      <c r="RSM44" s="7"/>
      <c r="RSN44" s="7"/>
      <c r="RSO44" s="7"/>
      <c r="RSP44" s="7"/>
      <c r="RSQ44" s="7"/>
      <c r="RSR44" s="7"/>
      <c r="RSS44" s="7"/>
      <c r="RST44" s="7"/>
      <c r="RSU44" s="7"/>
      <c r="RSV44" s="7"/>
      <c r="RSW44" s="7"/>
      <c r="RSX44" s="7"/>
      <c r="RSY44" s="7"/>
      <c r="RSZ44" s="7"/>
      <c r="RTA44" s="7"/>
      <c r="RTB44" s="7"/>
      <c r="RTC44" s="7"/>
      <c r="RTD44" s="7"/>
      <c r="RTE44" s="7"/>
      <c r="RTF44" s="7"/>
      <c r="RTG44" s="7"/>
      <c r="RTH44" s="7"/>
      <c r="RTI44" s="7"/>
      <c r="RTJ44" s="7"/>
      <c r="RTK44" s="7"/>
      <c r="RTL44" s="7"/>
      <c r="RTM44" s="7"/>
      <c r="RTN44" s="7"/>
      <c r="RTO44" s="7"/>
      <c r="RTP44" s="7"/>
      <c r="RTQ44" s="7"/>
      <c r="RTR44" s="7"/>
      <c r="RTS44" s="7"/>
      <c r="RTT44" s="7"/>
      <c r="RTU44" s="7"/>
      <c r="RTV44" s="7"/>
      <c r="RTW44" s="7"/>
      <c r="RTX44" s="7"/>
      <c r="RTY44" s="7"/>
      <c r="RTZ44" s="7"/>
      <c r="RUA44" s="7"/>
      <c r="RUB44" s="7"/>
      <c r="RUC44" s="7"/>
      <c r="RUD44" s="7"/>
      <c r="RUE44" s="7"/>
      <c r="RUF44" s="7"/>
      <c r="RUG44" s="7"/>
      <c r="RUH44" s="7"/>
      <c r="RUI44" s="7"/>
      <c r="RUJ44" s="7"/>
      <c r="RUK44" s="7"/>
      <c r="RUL44" s="7"/>
      <c r="RUM44" s="7"/>
      <c r="RUN44" s="7"/>
      <c r="RUO44" s="7"/>
      <c r="RUP44" s="7"/>
      <c r="RUQ44" s="7"/>
      <c r="RUR44" s="7"/>
      <c r="RUS44" s="7"/>
      <c r="RUT44" s="7"/>
      <c r="RUU44" s="7"/>
      <c r="RUV44" s="7"/>
      <c r="RUW44" s="7"/>
      <c r="RUX44" s="7"/>
      <c r="RUY44" s="7"/>
      <c r="RUZ44" s="7"/>
      <c r="RVA44" s="7"/>
      <c r="RVB44" s="7"/>
      <c r="RVC44" s="7"/>
      <c r="RVD44" s="7"/>
      <c r="RVE44" s="7"/>
      <c r="RVF44" s="7"/>
      <c r="RVG44" s="7"/>
      <c r="RVH44" s="7"/>
      <c r="RVI44" s="7"/>
      <c r="RVJ44" s="7"/>
      <c r="RVK44" s="7"/>
      <c r="RVL44" s="7"/>
      <c r="RVM44" s="7"/>
      <c r="RVN44" s="7"/>
      <c r="RVO44" s="7"/>
      <c r="RVP44" s="7"/>
      <c r="RVQ44" s="7"/>
      <c r="RVR44" s="7"/>
      <c r="RVS44" s="7"/>
      <c r="RVT44" s="7"/>
      <c r="RVU44" s="7"/>
      <c r="RVV44" s="7"/>
      <c r="RVW44" s="7"/>
      <c r="RVX44" s="7"/>
      <c r="RVY44" s="7"/>
      <c r="RVZ44" s="7"/>
      <c r="RWA44" s="7"/>
      <c r="RWB44" s="7"/>
      <c r="RWC44" s="7"/>
      <c r="RWD44" s="7"/>
      <c r="RWE44" s="7"/>
      <c r="RWF44" s="7"/>
      <c r="RWG44" s="7"/>
      <c r="RWH44" s="7"/>
      <c r="RWI44" s="7"/>
      <c r="RWJ44" s="7"/>
      <c r="RWK44" s="7"/>
      <c r="RWL44" s="7"/>
      <c r="RWM44" s="7"/>
      <c r="RWN44" s="7"/>
      <c r="RWO44" s="7"/>
      <c r="RWP44" s="7"/>
      <c r="RWQ44" s="7"/>
      <c r="RWR44" s="7"/>
      <c r="RWS44" s="7"/>
      <c r="RWT44" s="7"/>
      <c r="RWU44" s="7"/>
      <c r="RWV44" s="7"/>
      <c r="RWW44" s="7"/>
      <c r="RWX44" s="7"/>
      <c r="RWY44" s="7"/>
      <c r="RWZ44" s="7"/>
      <c r="RXA44" s="7"/>
      <c r="RXB44" s="7"/>
      <c r="RXC44" s="7"/>
      <c r="RXD44" s="7"/>
      <c r="RXE44" s="7"/>
      <c r="RXF44" s="7"/>
      <c r="RXG44" s="7"/>
      <c r="RXH44" s="7"/>
      <c r="RXI44" s="7"/>
      <c r="RXJ44" s="7"/>
      <c r="RXK44" s="7"/>
      <c r="RXL44" s="7"/>
      <c r="RXM44" s="7"/>
      <c r="RXN44" s="7"/>
      <c r="RXO44" s="7"/>
      <c r="RXP44" s="7"/>
      <c r="RXQ44" s="7"/>
      <c r="RXR44" s="7"/>
      <c r="RXS44" s="7"/>
      <c r="RXT44" s="7"/>
      <c r="RXU44" s="7"/>
      <c r="RXV44" s="7"/>
      <c r="RXW44" s="7"/>
      <c r="RXX44" s="7"/>
      <c r="RXY44" s="7"/>
      <c r="RXZ44" s="7"/>
      <c r="RYA44" s="7"/>
      <c r="RYB44" s="7"/>
      <c r="RYC44" s="7"/>
      <c r="RYD44" s="7"/>
      <c r="RYE44" s="7"/>
      <c r="RYF44" s="7"/>
      <c r="RYG44" s="7"/>
      <c r="RYH44" s="7"/>
      <c r="RYI44" s="7"/>
      <c r="RYJ44" s="7"/>
      <c r="RYK44" s="7"/>
      <c r="RYL44" s="7"/>
      <c r="RYM44" s="7"/>
      <c r="RYN44" s="7"/>
      <c r="RYO44" s="7"/>
      <c r="RYP44" s="7"/>
      <c r="RYQ44" s="7"/>
      <c r="RYR44" s="7"/>
      <c r="RYS44" s="7"/>
      <c r="RYT44" s="7"/>
      <c r="RYU44" s="7"/>
      <c r="RYV44" s="7"/>
      <c r="RYW44" s="7"/>
      <c r="RYX44" s="7"/>
      <c r="RYY44" s="7"/>
      <c r="RYZ44" s="7"/>
      <c r="RZA44" s="7"/>
      <c r="RZB44" s="7"/>
      <c r="RZC44" s="7"/>
      <c r="RZD44" s="7"/>
      <c r="RZE44" s="7"/>
      <c r="RZF44" s="7"/>
      <c r="RZG44" s="7"/>
      <c r="RZH44" s="7"/>
      <c r="RZI44" s="7"/>
      <c r="RZJ44" s="7"/>
      <c r="RZK44" s="7"/>
      <c r="RZL44" s="7"/>
      <c r="RZM44" s="7"/>
      <c r="RZN44" s="7"/>
      <c r="RZO44" s="7"/>
      <c r="RZP44" s="7"/>
      <c r="RZQ44" s="7"/>
      <c r="RZR44" s="7"/>
      <c r="RZS44" s="7"/>
      <c r="RZT44" s="7"/>
      <c r="RZU44" s="7"/>
      <c r="RZV44" s="7"/>
      <c r="RZW44" s="7"/>
      <c r="RZX44" s="7"/>
      <c r="RZY44" s="7"/>
      <c r="RZZ44" s="7"/>
      <c r="SAA44" s="7"/>
      <c r="SAB44" s="7"/>
      <c r="SAC44" s="7"/>
      <c r="SAD44" s="7"/>
      <c r="SAE44" s="7"/>
      <c r="SAF44" s="7"/>
      <c r="SAG44" s="7"/>
      <c r="SAH44" s="7"/>
      <c r="SAI44" s="7"/>
      <c r="SAJ44" s="7"/>
      <c r="SAK44" s="7"/>
      <c r="SAL44" s="7"/>
      <c r="SAM44" s="7"/>
      <c r="SAN44" s="7"/>
      <c r="SAO44" s="7"/>
      <c r="SAP44" s="7"/>
      <c r="SAQ44" s="7"/>
      <c r="SAR44" s="7"/>
      <c r="SAS44" s="7"/>
      <c r="SAT44" s="7"/>
      <c r="SAU44" s="7"/>
      <c r="SAV44" s="7"/>
      <c r="SAW44" s="7"/>
      <c r="SAX44" s="7"/>
      <c r="SAY44" s="7"/>
      <c r="SAZ44" s="7"/>
      <c r="SBA44" s="7"/>
      <c r="SBB44" s="7"/>
      <c r="SBC44" s="7"/>
      <c r="SBD44" s="7"/>
      <c r="SBE44" s="7"/>
      <c r="SBF44" s="7"/>
      <c r="SBG44" s="7"/>
      <c r="SBH44" s="7"/>
      <c r="SBI44" s="7"/>
      <c r="SBJ44" s="7"/>
      <c r="SBK44" s="7"/>
      <c r="SBL44" s="7"/>
      <c r="SBM44" s="7"/>
      <c r="SBN44" s="7"/>
      <c r="SBO44" s="7"/>
      <c r="SBP44" s="7"/>
      <c r="SBQ44" s="7"/>
      <c r="SBR44" s="7"/>
      <c r="SBS44" s="7"/>
      <c r="SBT44" s="7"/>
      <c r="SBU44" s="7"/>
      <c r="SBV44" s="7"/>
      <c r="SBW44" s="7"/>
      <c r="SBX44" s="7"/>
      <c r="SBY44" s="7"/>
      <c r="SBZ44" s="7"/>
      <c r="SCA44" s="7"/>
      <c r="SCB44" s="7"/>
      <c r="SCC44" s="7"/>
      <c r="SCD44" s="7"/>
      <c r="SCE44" s="7"/>
      <c r="SCF44" s="7"/>
      <c r="SCG44" s="7"/>
      <c r="SCH44" s="7"/>
      <c r="SCI44" s="7"/>
      <c r="SCJ44" s="7"/>
      <c r="SCK44" s="7"/>
      <c r="SCL44" s="7"/>
      <c r="SCM44" s="7"/>
      <c r="SCN44" s="7"/>
      <c r="SCO44" s="7"/>
      <c r="SCP44" s="7"/>
      <c r="SCQ44" s="7"/>
      <c r="SCR44" s="7"/>
      <c r="SCS44" s="7"/>
      <c r="SCT44" s="7"/>
      <c r="SCU44" s="7"/>
      <c r="SCV44" s="7"/>
      <c r="SCW44" s="7"/>
      <c r="SCX44" s="7"/>
      <c r="SCY44" s="7"/>
      <c r="SCZ44" s="7"/>
      <c r="SDA44" s="7"/>
      <c r="SDB44" s="7"/>
      <c r="SDC44" s="7"/>
      <c r="SDD44" s="7"/>
      <c r="SDE44" s="7"/>
      <c r="SDF44" s="7"/>
      <c r="SDG44" s="7"/>
      <c r="SDH44" s="7"/>
      <c r="SDI44" s="7"/>
      <c r="SDJ44" s="7"/>
      <c r="SDK44" s="7"/>
      <c r="SDL44" s="7"/>
      <c r="SDM44" s="7"/>
      <c r="SDN44" s="7"/>
      <c r="SDO44" s="7"/>
      <c r="SDP44" s="7"/>
      <c r="SDQ44" s="7"/>
      <c r="SDR44" s="7"/>
      <c r="SDS44" s="7"/>
      <c r="SDT44" s="7"/>
      <c r="SDU44" s="7"/>
      <c r="SDV44" s="7"/>
      <c r="SDW44" s="7"/>
      <c r="SDX44" s="7"/>
      <c r="SDY44" s="7"/>
      <c r="SDZ44" s="7"/>
      <c r="SEA44" s="7"/>
      <c r="SEB44" s="7"/>
      <c r="SEC44" s="7"/>
      <c r="SED44" s="7"/>
      <c r="SEE44" s="7"/>
      <c r="SEF44" s="7"/>
      <c r="SEG44" s="7"/>
      <c r="SEH44" s="7"/>
      <c r="SEI44" s="7"/>
      <c r="SEJ44" s="7"/>
      <c r="SEK44" s="7"/>
      <c r="SEL44" s="7"/>
      <c r="SEM44" s="7"/>
      <c r="SEN44" s="7"/>
      <c r="SEO44" s="7"/>
      <c r="SEP44" s="7"/>
      <c r="SEQ44" s="7"/>
      <c r="SER44" s="7"/>
      <c r="SES44" s="7"/>
      <c r="SET44" s="7"/>
      <c r="SEU44" s="7"/>
      <c r="SEV44" s="7"/>
      <c r="SEW44" s="7"/>
      <c r="SEX44" s="7"/>
      <c r="SEY44" s="7"/>
      <c r="SEZ44" s="7"/>
      <c r="SFA44" s="7"/>
      <c r="SFB44" s="7"/>
      <c r="SFC44" s="7"/>
      <c r="SFD44" s="7"/>
      <c r="SFE44" s="7"/>
      <c r="SFF44" s="7"/>
      <c r="SFG44" s="7"/>
      <c r="SFH44" s="7"/>
      <c r="SFI44" s="7"/>
      <c r="SFJ44" s="7"/>
      <c r="SFK44" s="7"/>
      <c r="SFL44" s="7"/>
      <c r="SFM44" s="7"/>
      <c r="SFN44" s="7"/>
      <c r="SFO44" s="7"/>
      <c r="SFP44" s="7"/>
      <c r="SFQ44" s="7"/>
      <c r="SFR44" s="7"/>
      <c r="SFS44" s="7"/>
      <c r="SFT44" s="7"/>
      <c r="SFU44" s="7"/>
      <c r="SFV44" s="7"/>
      <c r="SFW44" s="7"/>
      <c r="SFX44" s="7"/>
      <c r="SFY44" s="7"/>
      <c r="SFZ44" s="7"/>
      <c r="SGA44" s="7"/>
      <c r="SGB44" s="7"/>
      <c r="SGC44" s="7"/>
      <c r="SGD44" s="7"/>
      <c r="SGE44" s="7"/>
      <c r="SGF44" s="7"/>
      <c r="SGG44" s="7"/>
      <c r="SGH44" s="7"/>
      <c r="SGI44" s="7"/>
      <c r="SGJ44" s="7"/>
      <c r="SGK44" s="7"/>
      <c r="SGL44" s="7"/>
      <c r="SGM44" s="7"/>
      <c r="SGN44" s="7"/>
      <c r="SGO44" s="7"/>
      <c r="SGP44" s="7"/>
      <c r="SGQ44" s="7"/>
      <c r="SGR44" s="7"/>
      <c r="SGS44" s="7"/>
      <c r="SGT44" s="7"/>
      <c r="SGU44" s="7"/>
      <c r="SGV44" s="7"/>
      <c r="SGW44" s="7"/>
      <c r="SGX44" s="7"/>
      <c r="SGY44" s="7"/>
      <c r="SGZ44" s="7"/>
      <c r="SHA44" s="7"/>
      <c r="SHB44" s="7"/>
      <c r="SHC44" s="7"/>
      <c r="SHD44" s="7"/>
      <c r="SHE44" s="7"/>
      <c r="SHF44" s="7"/>
      <c r="SHG44" s="7"/>
      <c r="SHH44" s="7"/>
      <c r="SHI44" s="7"/>
      <c r="SHJ44" s="7"/>
      <c r="SHK44" s="7"/>
      <c r="SHL44" s="7"/>
      <c r="SHM44" s="7"/>
      <c r="SHN44" s="7"/>
      <c r="SHO44" s="7"/>
      <c r="SHP44" s="7"/>
      <c r="SHQ44" s="7"/>
      <c r="SHR44" s="7"/>
      <c r="SHS44" s="7"/>
      <c r="SHT44" s="7"/>
      <c r="SHU44" s="7"/>
      <c r="SHV44" s="7"/>
      <c r="SHW44" s="7"/>
      <c r="SHX44" s="7"/>
      <c r="SHY44" s="7"/>
      <c r="SHZ44" s="7"/>
      <c r="SIA44" s="7"/>
      <c r="SIB44" s="7"/>
      <c r="SIC44" s="7"/>
      <c r="SID44" s="7"/>
      <c r="SIE44" s="7"/>
      <c r="SIF44" s="7"/>
      <c r="SIG44" s="7"/>
      <c r="SIH44" s="7"/>
      <c r="SII44" s="7"/>
      <c r="SIJ44" s="7"/>
      <c r="SIK44" s="7"/>
      <c r="SIL44" s="7"/>
      <c r="SIM44" s="7"/>
      <c r="SIN44" s="7"/>
      <c r="SIO44" s="7"/>
      <c r="SIP44" s="7"/>
      <c r="SIQ44" s="7"/>
      <c r="SIR44" s="7"/>
      <c r="SIS44" s="7"/>
      <c r="SIT44" s="7"/>
      <c r="SIU44" s="7"/>
      <c r="SIV44" s="7"/>
      <c r="SIW44" s="7"/>
      <c r="SIX44" s="7"/>
      <c r="SIY44" s="7"/>
      <c r="SIZ44" s="7"/>
      <c r="SJA44" s="7"/>
      <c r="SJB44" s="7"/>
      <c r="SJC44" s="7"/>
      <c r="SJD44" s="7"/>
      <c r="SJE44" s="7"/>
      <c r="SJF44" s="7"/>
      <c r="SJG44" s="7"/>
      <c r="SJH44" s="7"/>
      <c r="SJI44" s="7"/>
      <c r="SJJ44" s="7"/>
      <c r="SJK44" s="7"/>
      <c r="SJL44" s="7"/>
      <c r="SJM44" s="7"/>
      <c r="SJN44" s="7"/>
      <c r="SJO44" s="7"/>
      <c r="SJP44" s="7"/>
      <c r="SJQ44" s="7"/>
      <c r="SJR44" s="7"/>
      <c r="SJS44" s="7"/>
      <c r="SJT44" s="7"/>
      <c r="SJU44" s="7"/>
      <c r="SJV44" s="7"/>
      <c r="SJW44" s="7"/>
      <c r="SJX44" s="7"/>
      <c r="SJY44" s="7"/>
      <c r="SJZ44" s="7"/>
      <c r="SKA44" s="7"/>
      <c r="SKB44" s="7"/>
      <c r="SKC44" s="7"/>
      <c r="SKD44" s="7"/>
      <c r="SKE44" s="7"/>
      <c r="SKF44" s="7"/>
      <c r="SKG44" s="7"/>
      <c r="SKH44" s="7"/>
      <c r="SKI44" s="7"/>
      <c r="SKJ44" s="7"/>
      <c r="SKK44" s="7"/>
      <c r="SKL44" s="7"/>
      <c r="SKM44" s="7"/>
      <c r="SKN44" s="7"/>
      <c r="SKO44" s="7"/>
      <c r="SKP44" s="7"/>
      <c r="SKQ44" s="7"/>
      <c r="SKR44" s="7"/>
      <c r="SKS44" s="7"/>
      <c r="SKT44" s="7"/>
      <c r="SKU44" s="7"/>
      <c r="SKV44" s="7"/>
      <c r="SKW44" s="7"/>
      <c r="SKX44" s="7"/>
      <c r="SKY44" s="7"/>
      <c r="SKZ44" s="7"/>
      <c r="SLA44" s="7"/>
      <c r="SLB44" s="7"/>
      <c r="SLC44" s="7"/>
      <c r="SLD44" s="7"/>
      <c r="SLE44" s="7"/>
      <c r="SLF44" s="7"/>
      <c r="SLG44" s="7"/>
      <c r="SLH44" s="7"/>
      <c r="SLI44" s="7"/>
      <c r="SLJ44" s="7"/>
      <c r="SLK44" s="7"/>
      <c r="SLL44" s="7"/>
      <c r="SLM44" s="7"/>
      <c r="SLN44" s="7"/>
      <c r="SLO44" s="7"/>
      <c r="SLP44" s="7"/>
      <c r="SLQ44" s="7"/>
      <c r="SLR44" s="7"/>
      <c r="SLS44" s="7"/>
      <c r="SLT44" s="7"/>
      <c r="SLU44" s="7"/>
      <c r="SLV44" s="7"/>
      <c r="SLW44" s="7"/>
      <c r="SLX44" s="7"/>
      <c r="SLY44" s="7"/>
      <c r="SLZ44" s="7"/>
      <c r="SMA44" s="7"/>
      <c r="SMB44" s="7"/>
      <c r="SMC44" s="7"/>
      <c r="SMD44" s="7"/>
      <c r="SME44" s="7"/>
      <c r="SMF44" s="7"/>
      <c r="SMG44" s="7"/>
      <c r="SMH44" s="7"/>
      <c r="SMI44" s="7"/>
      <c r="SMJ44" s="7"/>
      <c r="SMK44" s="7"/>
      <c r="SML44" s="7"/>
      <c r="SMM44" s="7"/>
      <c r="SMN44" s="7"/>
      <c r="SMO44" s="7"/>
      <c r="SMP44" s="7"/>
      <c r="SMQ44" s="7"/>
      <c r="SMR44" s="7"/>
      <c r="SMS44" s="7"/>
      <c r="SMT44" s="7"/>
      <c r="SMU44" s="7"/>
      <c r="SMV44" s="7"/>
      <c r="SMW44" s="7"/>
      <c r="SMX44" s="7"/>
      <c r="SMY44" s="7"/>
      <c r="SMZ44" s="7"/>
      <c r="SNA44" s="7"/>
      <c r="SNB44" s="7"/>
      <c r="SNC44" s="7"/>
      <c r="SND44" s="7"/>
      <c r="SNE44" s="7"/>
      <c r="SNF44" s="7"/>
      <c r="SNG44" s="7"/>
      <c r="SNH44" s="7"/>
      <c r="SNI44" s="7"/>
      <c r="SNJ44" s="7"/>
      <c r="SNK44" s="7"/>
      <c r="SNL44" s="7"/>
      <c r="SNM44" s="7"/>
      <c r="SNN44" s="7"/>
      <c r="SNO44" s="7"/>
      <c r="SNP44" s="7"/>
      <c r="SNQ44" s="7"/>
      <c r="SNR44" s="7"/>
      <c r="SNS44" s="7"/>
      <c r="SNT44" s="7"/>
      <c r="SNU44" s="7"/>
      <c r="SNV44" s="7"/>
      <c r="SNW44" s="7"/>
      <c r="SNX44" s="7"/>
      <c r="SNY44" s="7"/>
      <c r="SNZ44" s="7"/>
      <c r="SOA44" s="7"/>
      <c r="SOB44" s="7"/>
      <c r="SOC44" s="7"/>
      <c r="SOD44" s="7"/>
      <c r="SOE44" s="7"/>
      <c r="SOF44" s="7"/>
      <c r="SOG44" s="7"/>
      <c r="SOH44" s="7"/>
      <c r="SOI44" s="7"/>
      <c r="SOJ44" s="7"/>
      <c r="SOK44" s="7"/>
      <c r="SOL44" s="7"/>
      <c r="SOM44" s="7"/>
      <c r="SON44" s="7"/>
      <c r="SOO44" s="7"/>
      <c r="SOP44" s="7"/>
      <c r="SOQ44" s="7"/>
      <c r="SOR44" s="7"/>
      <c r="SOS44" s="7"/>
      <c r="SOT44" s="7"/>
      <c r="SOU44" s="7"/>
      <c r="SOV44" s="7"/>
      <c r="SOW44" s="7"/>
      <c r="SOX44" s="7"/>
      <c r="SOY44" s="7"/>
      <c r="SOZ44" s="7"/>
      <c r="SPA44" s="7"/>
      <c r="SPB44" s="7"/>
      <c r="SPC44" s="7"/>
      <c r="SPD44" s="7"/>
      <c r="SPE44" s="7"/>
      <c r="SPF44" s="7"/>
      <c r="SPG44" s="7"/>
      <c r="SPH44" s="7"/>
      <c r="SPI44" s="7"/>
      <c r="SPJ44" s="7"/>
      <c r="SPK44" s="7"/>
      <c r="SPL44" s="7"/>
      <c r="SPM44" s="7"/>
      <c r="SPN44" s="7"/>
      <c r="SPO44" s="7"/>
      <c r="SPP44" s="7"/>
      <c r="SPQ44" s="7"/>
      <c r="SPR44" s="7"/>
      <c r="SPS44" s="7"/>
      <c r="SPT44" s="7"/>
      <c r="SPU44" s="7"/>
      <c r="SPV44" s="7"/>
      <c r="SPW44" s="7"/>
      <c r="SPX44" s="7"/>
      <c r="SPY44" s="7"/>
      <c r="SPZ44" s="7"/>
      <c r="SQA44" s="7"/>
      <c r="SQB44" s="7"/>
      <c r="SQC44" s="7"/>
      <c r="SQD44" s="7"/>
      <c r="SQE44" s="7"/>
      <c r="SQF44" s="7"/>
      <c r="SQG44" s="7"/>
      <c r="SQH44" s="7"/>
      <c r="SQI44" s="7"/>
      <c r="SQJ44" s="7"/>
      <c r="SQK44" s="7"/>
      <c r="SQL44" s="7"/>
      <c r="SQM44" s="7"/>
      <c r="SQN44" s="7"/>
      <c r="SQO44" s="7"/>
      <c r="SQP44" s="7"/>
      <c r="SQQ44" s="7"/>
      <c r="SQR44" s="7"/>
      <c r="SQS44" s="7"/>
      <c r="SQT44" s="7"/>
      <c r="SQU44" s="7"/>
      <c r="SQV44" s="7"/>
      <c r="SQW44" s="7"/>
      <c r="SQX44" s="7"/>
      <c r="SQY44" s="7"/>
      <c r="SQZ44" s="7"/>
      <c r="SRA44" s="7"/>
      <c r="SRB44" s="7"/>
      <c r="SRC44" s="7"/>
      <c r="SRD44" s="7"/>
      <c r="SRE44" s="7"/>
      <c r="SRF44" s="7"/>
      <c r="SRG44" s="7"/>
      <c r="SRH44" s="7"/>
      <c r="SRI44" s="7"/>
      <c r="SRJ44" s="7"/>
      <c r="SRK44" s="7"/>
      <c r="SRL44" s="7"/>
      <c r="SRM44" s="7"/>
      <c r="SRN44" s="7"/>
      <c r="SRO44" s="7"/>
      <c r="SRP44" s="7"/>
      <c r="SRQ44" s="7"/>
      <c r="SRR44" s="7"/>
      <c r="SRS44" s="7"/>
      <c r="SRT44" s="7"/>
      <c r="SRU44" s="7"/>
      <c r="SRV44" s="7"/>
      <c r="SRW44" s="7"/>
      <c r="SRX44" s="7"/>
      <c r="SRY44" s="7"/>
      <c r="SRZ44" s="7"/>
      <c r="SSA44" s="7"/>
      <c r="SSB44" s="7"/>
      <c r="SSC44" s="7"/>
      <c r="SSD44" s="7"/>
      <c r="SSE44" s="7"/>
      <c r="SSF44" s="7"/>
      <c r="SSG44" s="7"/>
      <c r="SSH44" s="7"/>
      <c r="SSI44" s="7"/>
      <c r="SSJ44" s="7"/>
      <c r="SSK44" s="7"/>
      <c r="SSL44" s="7"/>
      <c r="SSM44" s="7"/>
      <c r="SSN44" s="7"/>
      <c r="SSO44" s="7"/>
      <c r="SSP44" s="7"/>
      <c r="SSQ44" s="7"/>
      <c r="SSR44" s="7"/>
      <c r="SSS44" s="7"/>
      <c r="SST44" s="7"/>
      <c r="SSU44" s="7"/>
      <c r="SSV44" s="7"/>
      <c r="SSW44" s="7"/>
      <c r="SSX44" s="7"/>
      <c r="SSY44" s="7"/>
      <c r="SSZ44" s="7"/>
      <c r="STA44" s="7"/>
      <c r="STB44" s="7"/>
      <c r="STC44" s="7"/>
      <c r="STD44" s="7"/>
      <c r="STE44" s="7"/>
      <c r="STF44" s="7"/>
      <c r="STG44" s="7"/>
      <c r="STH44" s="7"/>
      <c r="STI44" s="7"/>
      <c r="STJ44" s="7"/>
      <c r="STK44" s="7"/>
      <c r="STL44" s="7"/>
      <c r="STM44" s="7"/>
      <c r="STN44" s="7"/>
      <c r="STO44" s="7"/>
      <c r="STP44" s="7"/>
      <c r="STQ44" s="7"/>
      <c r="STR44" s="7"/>
      <c r="STS44" s="7"/>
      <c r="STT44" s="7"/>
      <c r="STU44" s="7"/>
      <c r="STV44" s="7"/>
      <c r="STW44" s="7"/>
      <c r="STX44" s="7"/>
      <c r="STY44" s="7"/>
      <c r="STZ44" s="7"/>
      <c r="SUA44" s="7"/>
      <c r="SUB44" s="7"/>
      <c r="SUC44" s="7"/>
      <c r="SUD44" s="7"/>
      <c r="SUE44" s="7"/>
      <c r="SUF44" s="7"/>
      <c r="SUG44" s="7"/>
      <c r="SUH44" s="7"/>
      <c r="SUI44" s="7"/>
      <c r="SUJ44" s="7"/>
      <c r="SUK44" s="7"/>
      <c r="SUL44" s="7"/>
      <c r="SUM44" s="7"/>
      <c r="SUN44" s="7"/>
      <c r="SUO44" s="7"/>
      <c r="SUP44" s="7"/>
      <c r="SUQ44" s="7"/>
      <c r="SUR44" s="7"/>
      <c r="SUS44" s="7"/>
      <c r="SUT44" s="7"/>
      <c r="SUU44" s="7"/>
      <c r="SUV44" s="7"/>
      <c r="SUW44" s="7"/>
      <c r="SUX44" s="7"/>
      <c r="SUY44" s="7"/>
      <c r="SUZ44" s="7"/>
      <c r="SVA44" s="7"/>
      <c r="SVB44" s="7"/>
      <c r="SVC44" s="7"/>
      <c r="SVD44" s="7"/>
      <c r="SVE44" s="7"/>
      <c r="SVF44" s="7"/>
      <c r="SVG44" s="7"/>
      <c r="SVH44" s="7"/>
      <c r="SVI44" s="7"/>
      <c r="SVJ44" s="7"/>
      <c r="SVK44" s="7"/>
      <c r="SVL44" s="7"/>
      <c r="SVM44" s="7"/>
      <c r="SVN44" s="7"/>
      <c r="SVO44" s="7"/>
      <c r="SVP44" s="7"/>
      <c r="SVQ44" s="7"/>
      <c r="SVR44" s="7"/>
      <c r="SVS44" s="7"/>
      <c r="SVT44" s="7"/>
      <c r="SVU44" s="7"/>
      <c r="SVV44" s="7"/>
      <c r="SVW44" s="7"/>
      <c r="SVX44" s="7"/>
      <c r="SVY44" s="7"/>
      <c r="SVZ44" s="7"/>
      <c r="SWA44" s="7"/>
      <c r="SWB44" s="7"/>
      <c r="SWC44" s="7"/>
      <c r="SWD44" s="7"/>
      <c r="SWE44" s="7"/>
      <c r="SWF44" s="7"/>
      <c r="SWG44" s="7"/>
      <c r="SWH44" s="7"/>
      <c r="SWI44" s="7"/>
      <c r="SWJ44" s="7"/>
      <c r="SWK44" s="7"/>
      <c r="SWL44" s="7"/>
      <c r="SWM44" s="7"/>
      <c r="SWN44" s="7"/>
      <c r="SWO44" s="7"/>
      <c r="SWP44" s="7"/>
      <c r="SWQ44" s="7"/>
      <c r="SWR44" s="7"/>
      <c r="SWS44" s="7"/>
      <c r="SWT44" s="7"/>
      <c r="SWU44" s="7"/>
      <c r="SWV44" s="7"/>
      <c r="SWW44" s="7"/>
      <c r="SWX44" s="7"/>
      <c r="SWY44" s="7"/>
      <c r="SWZ44" s="7"/>
      <c r="SXA44" s="7"/>
      <c r="SXB44" s="7"/>
      <c r="SXC44" s="7"/>
      <c r="SXD44" s="7"/>
      <c r="SXE44" s="7"/>
      <c r="SXF44" s="7"/>
      <c r="SXG44" s="7"/>
      <c r="SXH44" s="7"/>
      <c r="SXI44" s="7"/>
      <c r="SXJ44" s="7"/>
      <c r="SXK44" s="7"/>
      <c r="SXL44" s="7"/>
      <c r="SXM44" s="7"/>
      <c r="SXN44" s="7"/>
      <c r="SXO44" s="7"/>
      <c r="SXP44" s="7"/>
      <c r="SXQ44" s="7"/>
      <c r="SXR44" s="7"/>
      <c r="SXS44" s="7"/>
      <c r="SXT44" s="7"/>
      <c r="SXU44" s="7"/>
      <c r="SXV44" s="7"/>
      <c r="SXW44" s="7"/>
      <c r="SXX44" s="7"/>
      <c r="SXY44" s="7"/>
      <c r="SXZ44" s="7"/>
      <c r="SYA44" s="7"/>
      <c r="SYB44" s="7"/>
      <c r="SYC44" s="7"/>
      <c r="SYD44" s="7"/>
      <c r="SYE44" s="7"/>
      <c r="SYF44" s="7"/>
      <c r="SYG44" s="7"/>
      <c r="SYH44" s="7"/>
      <c r="SYI44" s="7"/>
      <c r="SYJ44" s="7"/>
      <c r="SYK44" s="7"/>
      <c r="SYL44" s="7"/>
      <c r="SYM44" s="7"/>
      <c r="SYN44" s="7"/>
      <c r="SYO44" s="7"/>
      <c r="SYP44" s="7"/>
      <c r="SYQ44" s="7"/>
      <c r="SYR44" s="7"/>
      <c r="SYS44" s="7"/>
      <c r="SYT44" s="7"/>
      <c r="SYU44" s="7"/>
      <c r="SYV44" s="7"/>
      <c r="SYW44" s="7"/>
      <c r="SYX44" s="7"/>
      <c r="SYY44" s="7"/>
      <c r="SYZ44" s="7"/>
      <c r="SZA44" s="7"/>
      <c r="SZB44" s="7"/>
      <c r="SZC44" s="7"/>
      <c r="SZD44" s="7"/>
      <c r="SZE44" s="7"/>
      <c r="SZF44" s="7"/>
      <c r="SZG44" s="7"/>
      <c r="SZH44" s="7"/>
      <c r="SZI44" s="7"/>
      <c r="SZJ44" s="7"/>
      <c r="SZK44" s="7"/>
      <c r="SZL44" s="7"/>
      <c r="SZM44" s="7"/>
      <c r="SZN44" s="7"/>
      <c r="SZO44" s="7"/>
      <c r="SZP44" s="7"/>
      <c r="SZQ44" s="7"/>
      <c r="SZR44" s="7"/>
      <c r="SZS44" s="7"/>
      <c r="SZT44" s="7"/>
      <c r="SZU44" s="7"/>
      <c r="SZV44" s="7"/>
      <c r="SZW44" s="7"/>
      <c r="SZX44" s="7"/>
      <c r="SZY44" s="7"/>
      <c r="SZZ44" s="7"/>
      <c r="TAA44" s="7"/>
      <c r="TAB44" s="7"/>
      <c r="TAC44" s="7"/>
      <c r="TAD44" s="7"/>
      <c r="TAE44" s="7"/>
      <c r="TAF44" s="7"/>
      <c r="TAG44" s="7"/>
      <c r="TAH44" s="7"/>
      <c r="TAI44" s="7"/>
      <c r="TAJ44" s="7"/>
      <c r="TAK44" s="7"/>
      <c r="TAL44" s="7"/>
      <c r="TAM44" s="7"/>
      <c r="TAN44" s="7"/>
      <c r="TAO44" s="7"/>
      <c r="TAP44" s="7"/>
      <c r="TAQ44" s="7"/>
      <c r="TAR44" s="7"/>
      <c r="TAS44" s="7"/>
      <c r="TAT44" s="7"/>
      <c r="TAU44" s="7"/>
      <c r="TAV44" s="7"/>
      <c r="TAW44" s="7"/>
      <c r="TAX44" s="7"/>
      <c r="TAY44" s="7"/>
      <c r="TAZ44" s="7"/>
      <c r="TBA44" s="7"/>
      <c r="TBB44" s="7"/>
      <c r="TBC44" s="7"/>
      <c r="TBD44" s="7"/>
      <c r="TBE44" s="7"/>
      <c r="TBF44" s="7"/>
      <c r="TBG44" s="7"/>
      <c r="TBH44" s="7"/>
      <c r="TBI44" s="7"/>
      <c r="TBJ44" s="7"/>
      <c r="TBK44" s="7"/>
      <c r="TBL44" s="7"/>
      <c r="TBM44" s="7"/>
      <c r="TBN44" s="7"/>
      <c r="TBO44" s="7"/>
      <c r="TBP44" s="7"/>
      <c r="TBQ44" s="7"/>
      <c r="TBR44" s="7"/>
      <c r="TBS44" s="7"/>
      <c r="TBT44" s="7"/>
      <c r="TBU44" s="7"/>
      <c r="TBV44" s="7"/>
      <c r="TBW44" s="7"/>
      <c r="TBX44" s="7"/>
      <c r="TBY44" s="7"/>
      <c r="TBZ44" s="7"/>
      <c r="TCA44" s="7"/>
      <c r="TCB44" s="7"/>
      <c r="TCC44" s="7"/>
      <c r="TCD44" s="7"/>
      <c r="TCE44" s="7"/>
      <c r="TCF44" s="7"/>
      <c r="TCG44" s="7"/>
      <c r="TCH44" s="7"/>
      <c r="TCI44" s="7"/>
      <c r="TCJ44" s="7"/>
      <c r="TCK44" s="7"/>
      <c r="TCL44" s="7"/>
      <c r="TCM44" s="7"/>
      <c r="TCN44" s="7"/>
      <c r="TCO44" s="7"/>
      <c r="TCP44" s="7"/>
      <c r="TCQ44" s="7"/>
      <c r="TCR44" s="7"/>
      <c r="TCS44" s="7"/>
      <c r="TCT44" s="7"/>
      <c r="TCU44" s="7"/>
      <c r="TCV44" s="7"/>
      <c r="TCW44" s="7"/>
      <c r="TCX44" s="7"/>
      <c r="TCY44" s="7"/>
      <c r="TCZ44" s="7"/>
      <c r="TDA44" s="7"/>
      <c r="TDB44" s="7"/>
      <c r="TDC44" s="7"/>
      <c r="TDD44" s="7"/>
      <c r="TDE44" s="7"/>
      <c r="TDF44" s="7"/>
      <c r="TDG44" s="7"/>
      <c r="TDH44" s="7"/>
      <c r="TDI44" s="7"/>
      <c r="TDJ44" s="7"/>
      <c r="TDK44" s="7"/>
      <c r="TDL44" s="7"/>
      <c r="TDM44" s="7"/>
      <c r="TDN44" s="7"/>
      <c r="TDO44" s="7"/>
      <c r="TDP44" s="7"/>
      <c r="TDQ44" s="7"/>
      <c r="TDR44" s="7"/>
      <c r="TDS44" s="7"/>
      <c r="TDT44" s="7"/>
      <c r="TDU44" s="7"/>
      <c r="TDV44" s="7"/>
      <c r="TDW44" s="7"/>
      <c r="TDX44" s="7"/>
      <c r="TDY44" s="7"/>
      <c r="TDZ44" s="7"/>
      <c r="TEA44" s="7"/>
      <c r="TEB44" s="7"/>
      <c r="TEC44" s="7"/>
      <c r="TED44" s="7"/>
      <c r="TEE44" s="7"/>
      <c r="TEF44" s="7"/>
      <c r="TEG44" s="7"/>
      <c r="TEH44" s="7"/>
      <c r="TEI44" s="7"/>
      <c r="TEJ44" s="7"/>
      <c r="TEK44" s="7"/>
      <c r="TEL44" s="7"/>
      <c r="TEM44" s="7"/>
      <c r="TEN44" s="7"/>
      <c r="TEO44" s="7"/>
      <c r="TEP44" s="7"/>
      <c r="TEQ44" s="7"/>
      <c r="TER44" s="7"/>
      <c r="TES44" s="7"/>
      <c r="TET44" s="7"/>
      <c r="TEU44" s="7"/>
      <c r="TEV44" s="7"/>
      <c r="TEW44" s="7"/>
      <c r="TEX44" s="7"/>
      <c r="TEY44" s="7"/>
      <c r="TEZ44" s="7"/>
      <c r="TFA44" s="7"/>
      <c r="TFB44" s="7"/>
      <c r="TFC44" s="7"/>
      <c r="TFD44" s="7"/>
      <c r="TFE44" s="7"/>
      <c r="TFF44" s="7"/>
      <c r="TFG44" s="7"/>
      <c r="TFH44" s="7"/>
      <c r="TFI44" s="7"/>
      <c r="TFJ44" s="7"/>
      <c r="TFK44" s="7"/>
      <c r="TFL44" s="7"/>
      <c r="TFM44" s="7"/>
      <c r="TFN44" s="7"/>
      <c r="TFO44" s="7"/>
      <c r="TFP44" s="7"/>
      <c r="TFQ44" s="7"/>
      <c r="TFR44" s="7"/>
      <c r="TFS44" s="7"/>
      <c r="TFT44" s="7"/>
      <c r="TFU44" s="7"/>
      <c r="TFV44" s="7"/>
      <c r="TFW44" s="7"/>
      <c r="TFX44" s="7"/>
      <c r="TFY44" s="7"/>
      <c r="TFZ44" s="7"/>
      <c r="TGA44" s="7"/>
      <c r="TGB44" s="7"/>
      <c r="TGC44" s="7"/>
      <c r="TGD44" s="7"/>
      <c r="TGE44" s="7"/>
      <c r="TGF44" s="7"/>
      <c r="TGG44" s="7"/>
      <c r="TGH44" s="7"/>
      <c r="TGI44" s="7"/>
      <c r="TGJ44" s="7"/>
      <c r="TGK44" s="7"/>
      <c r="TGL44" s="7"/>
      <c r="TGM44" s="7"/>
      <c r="TGN44" s="7"/>
      <c r="TGO44" s="7"/>
      <c r="TGP44" s="7"/>
      <c r="TGQ44" s="7"/>
      <c r="TGR44" s="7"/>
      <c r="TGS44" s="7"/>
      <c r="TGT44" s="7"/>
      <c r="TGU44" s="7"/>
      <c r="TGV44" s="7"/>
      <c r="TGW44" s="7"/>
      <c r="TGX44" s="7"/>
      <c r="TGY44" s="7"/>
      <c r="TGZ44" s="7"/>
      <c r="THA44" s="7"/>
      <c r="THB44" s="7"/>
      <c r="THC44" s="7"/>
      <c r="THD44" s="7"/>
      <c r="THE44" s="7"/>
      <c r="THF44" s="7"/>
      <c r="THG44" s="7"/>
      <c r="THH44" s="7"/>
      <c r="THI44" s="7"/>
      <c r="THJ44" s="7"/>
      <c r="THK44" s="7"/>
      <c r="THL44" s="7"/>
      <c r="THM44" s="7"/>
      <c r="THN44" s="7"/>
      <c r="THO44" s="7"/>
      <c r="THP44" s="7"/>
      <c r="THQ44" s="7"/>
      <c r="THR44" s="7"/>
      <c r="THS44" s="7"/>
      <c r="THT44" s="7"/>
      <c r="THU44" s="7"/>
      <c r="THV44" s="7"/>
      <c r="THW44" s="7"/>
      <c r="THX44" s="7"/>
      <c r="THY44" s="7"/>
      <c r="THZ44" s="7"/>
      <c r="TIA44" s="7"/>
      <c r="TIB44" s="7"/>
      <c r="TIC44" s="7"/>
      <c r="TID44" s="7"/>
      <c r="TIE44" s="7"/>
      <c r="TIF44" s="7"/>
      <c r="TIG44" s="7"/>
      <c r="TIH44" s="7"/>
      <c r="TII44" s="7"/>
      <c r="TIJ44" s="7"/>
      <c r="TIK44" s="7"/>
      <c r="TIL44" s="7"/>
      <c r="TIM44" s="7"/>
      <c r="TIN44" s="7"/>
      <c r="TIO44" s="7"/>
      <c r="TIP44" s="7"/>
      <c r="TIQ44" s="7"/>
      <c r="TIR44" s="7"/>
      <c r="TIS44" s="7"/>
      <c r="TIT44" s="7"/>
      <c r="TIU44" s="7"/>
      <c r="TIV44" s="7"/>
      <c r="TIW44" s="7"/>
      <c r="TIX44" s="7"/>
      <c r="TIY44" s="7"/>
      <c r="TIZ44" s="7"/>
      <c r="TJA44" s="7"/>
      <c r="TJB44" s="7"/>
      <c r="TJC44" s="7"/>
      <c r="TJD44" s="7"/>
      <c r="TJE44" s="7"/>
      <c r="TJF44" s="7"/>
      <c r="TJG44" s="7"/>
      <c r="TJH44" s="7"/>
      <c r="TJI44" s="7"/>
      <c r="TJJ44" s="7"/>
      <c r="TJK44" s="7"/>
      <c r="TJL44" s="7"/>
      <c r="TJM44" s="7"/>
      <c r="TJN44" s="7"/>
      <c r="TJO44" s="7"/>
      <c r="TJP44" s="7"/>
      <c r="TJQ44" s="7"/>
      <c r="TJR44" s="7"/>
      <c r="TJS44" s="7"/>
      <c r="TJT44" s="7"/>
      <c r="TJU44" s="7"/>
      <c r="TJV44" s="7"/>
      <c r="TJW44" s="7"/>
      <c r="TJX44" s="7"/>
      <c r="TJY44" s="7"/>
      <c r="TJZ44" s="7"/>
      <c r="TKA44" s="7"/>
      <c r="TKB44" s="7"/>
      <c r="TKC44" s="7"/>
      <c r="TKD44" s="7"/>
      <c r="TKE44" s="7"/>
      <c r="TKF44" s="7"/>
      <c r="TKG44" s="7"/>
      <c r="TKH44" s="7"/>
      <c r="TKI44" s="7"/>
      <c r="TKJ44" s="7"/>
      <c r="TKK44" s="7"/>
      <c r="TKL44" s="7"/>
      <c r="TKM44" s="7"/>
      <c r="TKN44" s="7"/>
      <c r="TKO44" s="7"/>
      <c r="TKP44" s="7"/>
      <c r="TKQ44" s="7"/>
      <c r="TKR44" s="7"/>
      <c r="TKS44" s="7"/>
      <c r="TKT44" s="7"/>
      <c r="TKU44" s="7"/>
      <c r="TKV44" s="7"/>
      <c r="TKW44" s="7"/>
      <c r="TKX44" s="7"/>
      <c r="TKY44" s="7"/>
      <c r="TKZ44" s="7"/>
      <c r="TLA44" s="7"/>
      <c r="TLB44" s="7"/>
      <c r="TLC44" s="7"/>
      <c r="TLD44" s="7"/>
      <c r="TLE44" s="7"/>
      <c r="TLF44" s="7"/>
      <c r="TLG44" s="7"/>
      <c r="TLH44" s="7"/>
      <c r="TLI44" s="7"/>
      <c r="TLJ44" s="7"/>
      <c r="TLK44" s="7"/>
      <c r="TLL44" s="7"/>
      <c r="TLM44" s="7"/>
      <c r="TLN44" s="7"/>
      <c r="TLO44" s="7"/>
      <c r="TLP44" s="7"/>
      <c r="TLQ44" s="7"/>
      <c r="TLR44" s="7"/>
      <c r="TLS44" s="7"/>
      <c r="TLT44" s="7"/>
      <c r="TLU44" s="7"/>
      <c r="TLV44" s="7"/>
      <c r="TLW44" s="7"/>
      <c r="TLX44" s="7"/>
      <c r="TLY44" s="7"/>
      <c r="TLZ44" s="7"/>
      <c r="TMA44" s="7"/>
      <c r="TMB44" s="7"/>
      <c r="TMC44" s="7"/>
      <c r="TMD44" s="7"/>
      <c r="TME44" s="7"/>
      <c r="TMF44" s="7"/>
      <c r="TMG44" s="7"/>
      <c r="TMH44" s="7"/>
      <c r="TMI44" s="7"/>
      <c r="TMJ44" s="7"/>
      <c r="TMK44" s="7"/>
      <c r="TML44" s="7"/>
      <c r="TMM44" s="7"/>
      <c r="TMN44" s="7"/>
      <c r="TMO44" s="7"/>
      <c r="TMP44" s="7"/>
      <c r="TMQ44" s="7"/>
      <c r="TMR44" s="7"/>
      <c r="TMS44" s="7"/>
      <c r="TMT44" s="7"/>
      <c r="TMU44" s="7"/>
      <c r="TMV44" s="7"/>
      <c r="TMW44" s="7"/>
      <c r="TMX44" s="7"/>
      <c r="TMY44" s="7"/>
      <c r="TMZ44" s="7"/>
      <c r="TNA44" s="7"/>
      <c r="TNB44" s="7"/>
      <c r="TNC44" s="7"/>
      <c r="TND44" s="7"/>
      <c r="TNE44" s="7"/>
      <c r="TNF44" s="7"/>
      <c r="TNG44" s="7"/>
      <c r="TNH44" s="7"/>
      <c r="TNI44" s="7"/>
      <c r="TNJ44" s="7"/>
      <c r="TNK44" s="7"/>
      <c r="TNL44" s="7"/>
      <c r="TNM44" s="7"/>
      <c r="TNN44" s="7"/>
      <c r="TNO44" s="7"/>
      <c r="TNP44" s="7"/>
      <c r="TNQ44" s="7"/>
      <c r="TNR44" s="7"/>
      <c r="TNS44" s="7"/>
      <c r="TNT44" s="7"/>
      <c r="TNU44" s="7"/>
      <c r="TNV44" s="7"/>
      <c r="TNW44" s="7"/>
      <c r="TNX44" s="7"/>
      <c r="TNY44" s="7"/>
      <c r="TNZ44" s="7"/>
      <c r="TOA44" s="7"/>
      <c r="TOB44" s="7"/>
      <c r="TOC44" s="7"/>
      <c r="TOD44" s="7"/>
      <c r="TOE44" s="7"/>
      <c r="TOF44" s="7"/>
      <c r="TOG44" s="7"/>
      <c r="TOH44" s="7"/>
      <c r="TOI44" s="7"/>
      <c r="TOJ44" s="7"/>
      <c r="TOK44" s="7"/>
      <c r="TOL44" s="7"/>
      <c r="TOM44" s="7"/>
      <c r="TON44" s="7"/>
      <c r="TOO44" s="7"/>
      <c r="TOP44" s="7"/>
      <c r="TOQ44" s="7"/>
      <c r="TOR44" s="7"/>
      <c r="TOS44" s="7"/>
      <c r="TOT44" s="7"/>
      <c r="TOU44" s="7"/>
      <c r="TOV44" s="7"/>
      <c r="TOW44" s="7"/>
      <c r="TOX44" s="7"/>
      <c r="TOY44" s="7"/>
      <c r="TOZ44" s="7"/>
      <c r="TPA44" s="7"/>
      <c r="TPB44" s="7"/>
      <c r="TPC44" s="7"/>
      <c r="TPD44" s="7"/>
      <c r="TPE44" s="7"/>
      <c r="TPF44" s="7"/>
      <c r="TPG44" s="7"/>
      <c r="TPH44" s="7"/>
      <c r="TPI44" s="7"/>
      <c r="TPJ44" s="7"/>
      <c r="TPK44" s="7"/>
      <c r="TPL44" s="7"/>
      <c r="TPM44" s="7"/>
      <c r="TPN44" s="7"/>
      <c r="TPO44" s="7"/>
      <c r="TPP44" s="7"/>
      <c r="TPQ44" s="7"/>
      <c r="TPR44" s="7"/>
      <c r="TPS44" s="7"/>
      <c r="TPT44" s="7"/>
      <c r="TPU44" s="7"/>
      <c r="TPV44" s="7"/>
      <c r="TPW44" s="7"/>
      <c r="TPX44" s="7"/>
      <c r="TPY44" s="7"/>
      <c r="TPZ44" s="7"/>
      <c r="TQA44" s="7"/>
      <c r="TQB44" s="7"/>
      <c r="TQC44" s="7"/>
      <c r="TQD44" s="7"/>
      <c r="TQE44" s="7"/>
      <c r="TQF44" s="7"/>
      <c r="TQG44" s="7"/>
      <c r="TQH44" s="7"/>
      <c r="TQI44" s="7"/>
      <c r="TQJ44" s="7"/>
      <c r="TQK44" s="7"/>
      <c r="TQL44" s="7"/>
      <c r="TQM44" s="7"/>
      <c r="TQN44" s="7"/>
      <c r="TQO44" s="7"/>
      <c r="TQP44" s="7"/>
      <c r="TQQ44" s="7"/>
      <c r="TQR44" s="7"/>
      <c r="TQS44" s="7"/>
      <c r="TQT44" s="7"/>
      <c r="TQU44" s="7"/>
      <c r="TQV44" s="7"/>
      <c r="TQW44" s="7"/>
      <c r="TQX44" s="7"/>
      <c r="TQY44" s="7"/>
      <c r="TQZ44" s="7"/>
      <c r="TRA44" s="7"/>
      <c r="TRB44" s="7"/>
      <c r="TRC44" s="7"/>
      <c r="TRD44" s="7"/>
      <c r="TRE44" s="7"/>
      <c r="TRF44" s="7"/>
      <c r="TRG44" s="7"/>
      <c r="TRH44" s="7"/>
      <c r="TRI44" s="7"/>
      <c r="TRJ44" s="7"/>
      <c r="TRK44" s="7"/>
      <c r="TRL44" s="7"/>
      <c r="TRM44" s="7"/>
      <c r="TRN44" s="7"/>
      <c r="TRO44" s="7"/>
      <c r="TRP44" s="7"/>
      <c r="TRQ44" s="7"/>
      <c r="TRR44" s="7"/>
      <c r="TRS44" s="7"/>
      <c r="TRT44" s="7"/>
      <c r="TRU44" s="7"/>
      <c r="TRV44" s="7"/>
      <c r="TRW44" s="7"/>
      <c r="TRX44" s="7"/>
      <c r="TRY44" s="7"/>
      <c r="TRZ44" s="7"/>
      <c r="TSA44" s="7"/>
      <c r="TSB44" s="7"/>
      <c r="TSC44" s="7"/>
      <c r="TSD44" s="7"/>
      <c r="TSE44" s="7"/>
      <c r="TSF44" s="7"/>
      <c r="TSG44" s="7"/>
      <c r="TSH44" s="7"/>
      <c r="TSI44" s="7"/>
      <c r="TSJ44" s="7"/>
      <c r="TSK44" s="7"/>
      <c r="TSL44" s="7"/>
      <c r="TSM44" s="7"/>
      <c r="TSN44" s="7"/>
      <c r="TSO44" s="7"/>
      <c r="TSP44" s="7"/>
      <c r="TSQ44" s="7"/>
      <c r="TSR44" s="7"/>
      <c r="TSS44" s="7"/>
      <c r="TST44" s="7"/>
      <c r="TSU44" s="7"/>
      <c r="TSV44" s="7"/>
      <c r="TSW44" s="7"/>
      <c r="TSX44" s="7"/>
      <c r="TSY44" s="7"/>
      <c r="TSZ44" s="7"/>
      <c r="TTA44" s="7"/>
      <c r="TTB44" s="7"/>
      <c r="TTC44" s="7"/>
      <c r="TTD44" s="7"/>
      <c r="TTE44" s="7"/>
      <c r="TTF44" s="7"/>
      <c r="TTG44" s="7"/>
      <c r="TTH44" s="7"/>
      <c r="TTI44" s="7"/>
      <c r="TTJ44" s="7"/>
      <c r="TTK44" s="7"/>
      <c r="TTL44" s="7"/>
      <c r="TTM44" s="7"/>
      <c r="TTN44" s="7"/>
      <c r="TTO44" s="7"/>
      <c r="TTP44" s="7"/>
      <c r="TTQ44" s="7"/>
      <c r="TTR44" s="7"/>
      <c r="TTS44" s="7"/>
      <c r="TTT44" s="7"/>
      <c r="TTU44" s="7"/>
      <c r="TTV44" s="7"/>
      <c r="TTW44" s="7"/>
      <c r="TTX44" s="7"/>
      <c r="TTY44" s="7"/>
      <c r="TTZ44" s="7"/>
      <c r="TUA44" s="7"/>
      <c r="TUB44" s="7"/>
      <c r="TUC44" s="7"/>
      <c r="TUD44" s="7"/>
      <c r="TUE44" s="7"/>
      <c r="TUF44" s="7"/>
      <c r="TUG44" s="7"/>
      <c r="TUH44" s="7"/>
      <c r="TUI44" s="7"/>
      <c r="TUJ44" s="7"/>
      <c r="TUK44" s="7"/>
      <c r="TUL44" s="7"/>
      <c r="TUM44" s="7"/>
      <c r="TUN44" s="7"/>
      <c r="TUO44" s="7"/>
      <c r="TUP44" s="7"/>
      <c r="TUQ44" s="7"/>
      <c r="TUR44" s="7"/>
      <c r="TUS44" s="7"/>
      <c r="TUT44" s="7"/>
      <c r="TUU44" s="7"/>
      <c r="TUV44" s="7"/>
      <c r="TUW44" s="7"/>
      <c r="TUX44" s="7"/>
      <c r="TUY44" s="7"/>
      <c r="TUZ44" s="7"/>
      <c r="TVA44" s="7"/>
      <c r="TVB44" s="7"/>
      <c r="TVC44" s="7"/>
      <c r="TVD44" s="7"/>
      <c r="TVE44" s="7"/>
      <c r="TVF44" s="7"/>
      <c r="TVG44" s="7"/>
      <c r="TVH44" s="7"/>
      <c r="TVI44" s="7"/>
      <c r="TVJ44" s="7"/>
      <c r="TVK44" s="7"/>
      <c r="TVL44" s="7"/>
      <c r="TVM44" s="7"/>
      <c r="TVN44" s="7"/>
      <c r="TVO44" s="7"/>
      <c r="TVP44" s="7"/>
      <c r="TVQ44" s="7"/>
      <c r="TVR44" s="7"/>
      <c r="TVS44" s="7"/>
      <c r="TVT44" s="7"/>
      <c r="TVU44" s="7"/>
      <c r="TVV44" s="7"/>
      <c r="TVW44" s="7"/>
      <c r="TVX44" s="7"/>
      <c r="TVY44" s="7"/>
      <c r="TVZ44" s="7"/>
      <c r="TWA44" s="7"/>
      <c r="TWB44" s="7"/>
      <c r="TWC44" s="7"/>
      <c r="TWD44" s="7"/>
      <c r="TWE44" s="7"/>
      <c r="TWF44" s="7"/>
      <c r="TWG44" s="7"/>
      <c r="TWH44" s="7"/>
      <c r="TWI44" s="7"/>
      <c r="TWJ44" s="7"/>
      <c r="TWK44" s="7"/>
      <c r="TWL44" s="7"/>
      <c r="TWM44" s="7"/>
      <c r="TWN44" s="7"/>
      <c r="TWO44" s="7"/>
      <c r="TWP44" s="7"/>
      <c r="TWQ44" s="7"/>
      <c r="TWR44" s="7"/>
      <c r="TWS44" s="7"/>
      <c r="TWT44" s="7"/>
      <c r="TWU44" s="7"/>
      <c r="TWV44" s="7"/>
      <c r="TWW44" s="7"/>
      <c r="TWX44" s="7"/>
      <c r="TWY44" s="7"/>
      <c r="TWZ44" s="7"/>
      <c r="TXA44" s="7"/>
      <c r="TXB44" s="7"/>
      <c r="TXC44" s="7"/>
      <c r="TXD44" s="7"/>
      <c r="TXE44" s="7"/>
      <c r="TXF44" s="7"/>
      <c r="TXG44" s="7"/>
      <c r="TXH44" s="7"/>
      <c r="TXI44" s="7"/>
      <c r="TXJ44" s="7"/>
      <c r="TXK44" s="7"/>
      <c r="TXL44" s="7"/>
      <c r="TXM44" s="7"/>
      <c r="TXN44" s="7"/>
      <c r="TXO44" s="7"/>
      <c r="TXP44" s="7"/>
      <c r="TXQ44" s="7"/>
      <c r="TXR44" s="7"/>
      <c r="TXS44" s="7"/>
      <c r="TXT44" s="7"/>
      <c r="TXU44" s="7"/>
      <c r="TXV44" s="7"/>
      <c r="TXW44" s="7"/>
      <c r="TXX44" s="7"/>
      <c r="TXY44" s="7"/>
      <c r="TXZ44" s="7"/>
      <c r="TYA44" s="7"/>
      <c r="TYB44" s="7"/>
      <c r="TYC44" s="7"/>
      <c r="TYD44" s="7"/>
      <c r="TYE44" s="7"/>
      <c r="TYF44" s="7"/>
      <c r="TYG44" s="7"/>
      <c r="TYH44" s="7"/>
      <c r="TYI44" s="7"/>
      <c r="TYJ44" s="7"/>
      <c r="TYK44" s="7"/>
      <c r="TYL44" s="7"/>
      <c r="TYM44" s="7"/>
      <c r="TYN44" s="7"/>
      <c r="TYO44" s="7"/>
      <c r="TYP44" s="7"/>
      <c r="TYQ44" s="7"/>
      <c r="TYR44" s="7"/>
      <c r="TYS44" s="7"/>
      <c r="TYT44" s="7"/>
      <c r="TYU44" s="7"/>
      <c r="TYV44" s="7"/>
      <c r="TYW44" s="7"/>
      <c r="TYX44" s="7"/>
      <c r="TYY44" s="7"/>
      <c r="TYZ44" s="7"/>
      <c r="TZA44" s="7"/>
      <c r="TZB44" s="7"/>
      <c r="TZC44" s="7"/>
      <c r="TZD44" s="7"/>
      <c r="TZE44" s="7"/>
      <c r="TZF44" s="7"/>
      <c r="TZG44" s="7"/>
      <c r="TZH44" s="7"/>
      <c r="TZI44" s="7"/>
      <c r="TZJ44" s="7"/>
      <c r="TZK44" s="7"/>
      <c r="TZL44" s="7"/>
      <c r="TZM44" s="7"/>
      <c r="TZN44" s="7"/>
      <c r="TZO44" s="7"/>
      <c r="TZP44" s="7"/>
      <c r="TZQ44" s="7"/>
      <c r="TZR44" s="7"/>
      <c r="TZS44" s="7"/>
      <c r="TZT44" s="7"/>
      <c r="TZU44" s="7"/>
      <c r="TZV44" s="7"/>
      <c r="TZW44" s="7"/>
      <c r="TZX44" s="7"/>
      <c r="TZY44" s="7"/>
      <c r="TZZ44" s="7"/>
      <c r="UAA44" s="7"/>
      <c r="UAB44" s="7"/>
      <c r="UAC44" s="7"/>
      <c r="UAD44" s="7"/>
      <c r="UAE44" s="7"/>
      <c r="UAF44" s="7"/>
      <c r="UAG44" s="7"/>
      <c r="UAH44" s="7"/>
      <c r="UAI44" s="7"/>
      <c r="UAJ44" s="7"/>
      <c r="UAK44" s="7"/>
      <c r="UAL44" s="7"/>
      <c r="UAM44" s="7"/>
      <c r="UAN44" s="7"/>
      <c r="UAO44" s="7"/>
      <c r="UAP44" s="7"/>
      <c r="UAQ44" s="7"/>
      <c r="UAR44" s="7"/>
      <c r="UAS44" s="7"/>
      <c r="UAT44" s="7"/>
      <c r="UAU44" s="7"/>
      <c r="UAV44" s="7"/>
      <c r="UAW44" s="7"/>
      <c r="UAX44" s="7"/>
      <c r="UAY44" s="7"/>
      <c r="UAZ44" s="7"/>
      <c r="UBA44" s="7"/>
      <c r="UBB44" s="7"/>
      <c r="UBC44" s="7"/>
      <c r="UBD44" s="7"/>
      <c r="UBE44" s="7"/>
      <c r="UBF44" s="7"/>
      <c r="UBG44" s="7"/>
      <c r="UBH44" s="7"/>
      <c r="UBI44" s="7"/>
      <c r="UBJ44" s="7"/>
      <c r="UBK44" s="7"/>
      <c r="UBL44" s="7"/>
      <c r="UBM44" s="7"/>
      <c r="UBN44" s="7"/>
      <c r="UBO44" s="7"/>
      <c r="UBP44" s="7"/>
      <c r="UBQ44" s="7"/>
      <c r="UBR44" s="7"/>
      <c r="UBS44" s="7"/>
      <c r="UBT44" s="7"/>
      <c r="UBU44" s="7"/>
      <c r="UBV44" s="7"/>
      <c r="UBW44" s="7"/>
      <c r="UBX44" s="7"/>
      <c r="UBY44" s="7"/>
      <c r="UBZ44" s="7"/>
      <c r="UCA44" s="7"/>
      <c r="UCB44" s="7"/>
      <c r="UCC44" s="7"/>
      <c r="UCD44" s="7"/>
      <c r="UCE44" s="7"/>
      <c r="UCF44" s="7"/>
      <c r="UCG44" s="7"/>
      <c r="UCH44" s="7"/>
      <c r="UCI44" s="7"/>
      <c r="UCJ44" s="7"/>
      <c r="UCK44" s="7"/>
      <c r="UCL44" s="7"/>
      <c r="UCM44" s="7"/>
      <c r="UCN44" s="7"/>
      <c r="UCO44" s="7"/>
      <c r="UCP44" s="7"/>
      <c r="UCQ44" s="7"/>
      <c r="UCR44" s="7"/>
      <c r="UCS44" s="7"/>
      <c r="UCT44" s="7"/>
      <c r="UCU44" s="7"/>
      <c r="UCV44" s="7"/>
      <c r="UCW44" s="7"/>
      <c r="UCX44" s="7"/>
      <c r="UCY44" s="7"/>
      <c r="UCZ44" s="7"/>
      <c r="UDA44" s="7"/>
      <c r="UDB44" s="7"/>
      <c r="UDC44" s="7"/>
      <c r="UDD44" s="7"/>
      <c r="UDE44" s="7"/>
      <c r="UDF44" s="7"/>
      <c r="UDG44" s="7"/>
      <c r="UDH44" s="7"/>
      <c r="UDI44" s="7"/>
      <c r="UDJ44" s="7"/>
      <c r="UDK44" s="7"/>
      <c r="UDL44" s="7"/>
      <c r="UDM44" s="7"/>
      <c r="UDN44" s="7"/>
      <c r="UDO44" s="7"/>
      <c r="UDP44" s="7"/>
      <c r="UDQ44" s="7"/>
      <c r="UDR44" s="7"/>
      <c r="UDS44" s="7"/>
      <c r="UDT44" s="7"/>
      <c r="UDU44" s="7"/>
      <c r="UDV44" s="7"/>
      <c r="UDW44" s="7"/>
      <c r="UDX44" s="7"/>
      <c r="UDY44" s="7"/>
      <c r="UDZ44" s="7"/>
      <c r="UEA44" s="7"/>
      <c r="UEB44" s="7"/>
      <c r="UEC44" s="7"/>
      <c r="UED44" s="7"/>
      <c r="UEE44" s="7"/>
      <c r="UEF44" s="7"/>
      <c r="UEG44" s="7"/>
      <c r="UEH44" s="7"/>
      <c r="UEI44" s="7"/>
      <c r="UEJ44" s="7"/>
      <c r="UEK44" s="7"/>
      <c r="UEL44" s="7"/>
      <c r="UEM44" s="7"/>
      <c r="UEN44" s="7"/>
      <c r="UEO44" s="7"/>
      <c r="UEP44" s="7"/>
      <c r="UEQ44" s="7"/>
      <c r="UER44" s="7"/>
      <c r="UES44" s="7"/>
      <c r="UET44" s="7"/>
      <c r="UEU44" s="7"/>
      <c r="UEV44" s="7"/>
      <c r="UEW44" s="7"/>
      <c r="UEX44" s="7"/>
      <c r="UEY44" s="7"/>
      <c r="UEZ44" s="7"/>
      <c r="UFA44" s="7"/>
      <c r="UFB44" s="7"/>
      <c r="UFC44" s="7"/>
      <c r="UFD44" s="7"/>
      <c r="UFE44" s="7"/>
      <c r="UFF44" s="7"/>
      <c r="UFG44" s="7"/>
      <c r="UFH44" s="7"/>
      <c r="UFI44" s="7"/>
      <c r="UFJ44" s="7"/>
      <c r="UFK44" s="7"/>
      <c r="UFL44" s="7"/>
      <c r="UFM44" s="7"/>
      <c r="UFN44" s="7"/>
      <c r="UFO44" s="7"/>
      <c r="UFP44" s="7"/>
      <c r="UFQ44" s="7"/>
      <c r="UFR44" s="7"/>
      <c r="UFS44" s="7"/>
      <c r="UFT44" s="7"/>
      <c r="UFU44" s="7"/>
      <c r="UFV44" s="7"/>
      <c r="UFW44" s="7"/>
      <c r="UFX44" s="7"/>
      <c r="UFY44" s="7"/>
      <c r="UFZ44" s="7"/>
      <c r="UGA44" s="7"/>
      <c r="UGB44" s="7"/>
      <c r="UGC44" s="7"/>
      <c r="UGD44" s="7"/>
      <c r="UGE44" s="7"/>
      <c r="UGF44" s="7"/>
      <c r="UGG44" s="7"/>
      <c r="UGH44" s="7"/>
      <c r="UGI44" s="7"/>
      <c r="UGJ44" s="7"/>
      <c r="UGK44" s="7"/>
      <c r="UGL44" s="7"/>
      <c r="UGM44" s="7"/>
      <c r="UGN44" s="7"/>
      <c r="UGO44" s="7"/>
      <c r="UGP44" s="7"/>
      <c r="UGQ44" s="7"/>
      <c r="UGR44" s="7"/>
      <c r="UGS44" s="7"/>
      <c r="UGT44" s="7"/>
      <c r="UGU44" s="7"/>
      <c r="UGV44" s="7"/>
      <c r="UGW44" s="7"/>
      <c r="UGX44" s="7"/>
      <c r="UGY44" s="7"/>
      <c r="UGZ44" s="7"/>
      <c r="UHA44" s="7"/>
      <c r="UHB44" s="7"/>
      <c r="UHC44" s="7"/>
      <c r="UHD44" s="7"/>
      <c r="UHE44" s="7"/>
      <c r="UHF44" s="7"/>
      <c r="UHG44" s="7"/>
      <c r="UHH44" s="7"/>
      <c r="UHI44" s="7"/>
      <c r="UHJ44" s="7"/>
      <c r="UHK44" s="7"/>
      <c r="UHL44" s="7"/>
      <c r="UHM44" s="7"/>
      <c r="UHN44" s="7"/>
      <c r="UHO44" s="7"/>
      <c r="UHP44" s="7"/>
      <c r="UHQ44" s="7"/>
      <c r="UHR44" s="7"/>
      <c r="UHS44" s="7"/>
      <c r="UHT44" s="7"/>
      <c r="UHU44" s="7"/>
      <c r="UHV44" s="7"/>
      <c r="UHW44" s="7"/>
      <c r="UHX44" s="7"/>
      <c r="UHY44" s="7"/>
      <c r="UHZ44" s="7"/>
      <c r="UIA44" s="7"/>
      <c r="UIB44" s="7"/>
      <c r="UIC44" s="7"/>
      <c r="UID44" s="7"/>
      <c r="UIE44" s="7"/>
      <c r="UIF44" s="7"/>
      <c r="UIG44" s="7"/>
      <c r="UIH44" s="7"/>
      <c r="UII44" s="7"/>
      <c r="UIJ44" s="7"/>
      <c r="UIK44" s="7"/>
      <c r="UIL44" s="7"/>
      <c r="UIM44" s="7"/>
      <c r="UIN44" s="7"/>
      <c r="UIO44" s="7"/>
      <c r="UIP44" s="7"/>
      <c r="UIQ44" s="7"/>
      <c r="UIR44" s="7"/>
      <c r="UIS44" s="7"/>
      <c r="UIT44" s="7"/>
      <c r="UIU44" s="7"/>
      <c r="UIV44" s="7"/>
      <c r="UIW44" s="7"/>
      <c r="UIX44" s="7"/>
      <c r="UIY44" s="7"/>
      <c r="UIZ44" s="7"/>
      <c r="UJA44" s="7"/>
      <c r="UJB44" s="7"/>
      <c r="UJC44" s="7"/>
      <c r="UJD44" s="7"/>
      <c r="UJE44" s="7"/>
      <c r="UJF44" s="7"/>
      <c r="UJG44" s="7"/>
      <c r="UJH44" s="7"/>
      <c r="UJI44" s="7"/>
      <c r="UJJ44" s="7"/>
      <c r="UJK44" s="7"/>
      <c r="UJL44" s="7"/>
      <c r="UJM44" s="7"/>
      <c r="UJN44" s="7"/>
      <c r="UJO44" s="7"/>
      <c r="UJP44" s="7"/>
      <c r="UJQ44" s="7"/>
      <c r="UJR44" s="7"/>
      <c r="UJS44" s="7"/>
      <c r="UJT44" s="7"/>
      <c r="UJU44" s="7"/>
      <c r="UJV44" s="7"/>
      <c r="UJW44" s="7"/>
      <c r="UJX44" s="7"/>
      <c r="UJY44" s="7"/>
      <c r="UJZ44" s="7"/>
      <c r="UKA44" s="7"/>
      <c r="UKB44" s="7"/>
      <c r="UKC44" s="7"/>
      <c r="UKD44" s="7"/>
      <c r="UKE44" s="7"/>
      <c r="UKF44" s="7"/>
      <c r="UKG44" s="7"/>
      <c r="UKH44" s="7"/>
      <c r="UKI44" s="7"/>
      <c r="UKJ44" s="7"/>
      <c r="UKK44" s="7"/>
      <c r="UKL44" s="7"/>
      <c r="UKM44" s="7"/>
      <c r="UKN44" s="7"/>
      <c r="UKO44" s="7"/>
      <c r="UKP44" s="7"/>
      <c r="UKQ44" s="7"/>
      <c r="UKR44" s="7"/>
      <c r="UKS44" s="7"/>
      <c r="UKT44" s="7"/>
      <c r="UKU44" s="7"/>
      <c r="UKV44" s="7"/>
      <c r="UKW44" s="7"/>
      <c r="UKX44" s="7"/>
      <c r="UKY44" s="7"/>
      <c r="UKZ44" s="7"/>
      <c r="ULA44" s="7"/>
      <c r="ULB44" s="7"/>
      <c r="ULC44" s="7"/>
      <c r="ULD44" s="7"/>
      <c r="ULE44" s="7"/>
      <c r="ULF44" s="7"/>
      <c r="ULG44" s="7"/>
      <c r="ULH44" s="7"/>
      <c r="ULI44" s="7"/>
      <c r="ULJ44" s="7"/>
      <c r="ULK44" s="7"/>
      <c r="ULL44" s="7"/>
      <c r="ULM44" s="7"/>
      <c r="ULN44" s="7"/>
      <c r="ULO44" s="7"/>
      <c r="ULP44" s="7"/>
      <c r="ULQ44" s="7"/>
      <c r="ULR44" s="7"/>
      <c r="ULS44" s="7"/>
      <c r="ULT44" s="7"/>
      <c r="ULU44" s="7"/>
      <c r="ULV44" s="7"/>
      <c r="ULW44" s="7"/>
      <c r="ULX44" s="7"/>
      <c r="ULY44" s="7"/>
      <c r="ULZ44" s="7"/>
      <c r="UMA44" s="7"/>
      <c r="UMB44" s="7"/>
      <c r="UMC44" s="7"/>
      <c r="UMD44" s="7"/>
      <c r="UME44" s="7"/>
      <c r="UMF44" s="7"/>
      <c r="UMG44" s="7"/>
      <c r="UMH44" s="7"/>
      <c r="UMI44" s="7"/>
      <c r="UMJ44" s="7"/>
      <c r="UMK44" s="7"/>
      <c r="UML44" s="7"/>
      <c r="UMM44" s="7"/>
      <c r="UMN44" s="7"/>
      <c r="UMO44" s="7"/>
      <c r="UMP44" s="7"/>
      <c r="UMQ44" s="7"/>
      <c r="UMR44" s="7"/>
      <c r="UMS44" s="7"/>
      <c r="UMT44" s="7"/>
      <c r="UMU44" s="7"/>
      <c r="UMV44" s="7"/>
      <c r="UMW44" s="7"/>
      <c r="UMX44" s="7"/>
      <c r="UMY44" s="7"/>
      <c r="UMZ44" s="7"/>
      <c r="UNA44" s="7"/>
      <c r="UNB44" s="7"/>
      <c r="UNC44" s="7"/>
      <c r="UND44" s="7"/>
      <c r="UNE44" s="7"/>
      <c r="UNF44" s="7"/>
      <c r="UNG44" s="7"/>
      <c r="UNH44" s="7"/>
      <c r="UNI44" s="7"/>
      <c r="UNJ44" s="7"/>
      <c r="UNK44" s="7"/>
      <c r="UNL44" s="7"/>
      <c r="UNM44" s="7"/>
      <c r="UNN44" s="7"/>
      <c r="UNO44" s="7"/>
      <c r="UNP44" s="7"/>
      <c r="UNQ44" s="7"/>
      <c r="UNR44" s="7"/>
      <c r="UNS44" s="7"/>
      <c r="UNT44" s="7"/>
      <c r="UNU44" s="7"/>
      <c r="UNV44" s="7"/>
      <c r="UNW44" s="7"/>
      <c r="UNX44" s="7"/>
      <c r="UNY44" s="7"/>
      <c r="UNZ44" s="7"/>
      <c r="UOA44" s="7"/>
      <c r="UOB44" s="7"/>
      <c r="UOC44" s="7"/>
      <c r="UOD44" s="7"/>
      <c r="UOE44" s="7"/>
      <c r="UOF44" s="7"/>
      <c r="UOG44" s="7"/>
      <c r="UOH44" s="7"/>
      <c r="UOI44" s="7"/>
      <c r="UOJ44" s="7"/>
      <c r="UOK44" s="7"/>
      <c r="UOL44" s="7"/>
      <c r="UOM44" s="7"/>
      <c r="UON44" s="7"/>
      <c r="UOO44" s="7"/>
      <c r="UOP44" s="7"/>
      <c r="UOQ44" s="7"/>
      <c r="UOR44" s="7"/>
      <c r="UOS44" s="7"/>
      <c r="UOT44" s="7"/>
      <c r="UOU44" s="7"/>
      <c r="UOV44" s="7"/>
      <c r="UOW44" s="7"/>
      <c r="UOX44" s="7"/>
      <c r="UOY44" s="7"/>
      <c r="UOZ44" s="7"/>
      <c r="UPA44" s="7"/>
      <c r="UPB44" s="7"/>
      <c r="UPC44" s="7"/>
      <c r="UPD44" s="7"/>
      <c r="UPE44" s="7"/>
      <c r="UPF44" s="7"/>
      <c r="UPG44" s="7"/>
      <c r="UPH44" s="7"/>
      <c r="UPI44" s="7"/>
      <c r="UPJ44" s="7"/>
      <c r="UPK44" s="7"/>
      <c r="UPL44" s="7"/>
      <c r="UPM44" s="7"/>
      <c r="UPN44" s="7"/>
      <c r="UPO44" s="7"/>
      <c r="UPP44" s="7"/>
      <c r="UPQ44" s="7"/>
      <c r="UPR44" s="7"/>
      <c r="UPS44" s="7"/>
      <c r="UPT44" s="7"/>
      <c r="UPU44" s="7"/>
      <c r="UPV44" s="7"/>
      <c r="UPW44" s="7"/>
      <c r="UPX44" s="7"/>
      <c r="UPY44" s="7"/>
      <c r="UPZ44" s="7"/>
      <c r="UQA44" s="7"/>
      <c r="UQB44" s="7"/>
      <c r="UQC44" s="7"/>
      <c r="UQD44" s="7"/>
      <c r="UQE44" s="7"/>
      <c r="UQF44" s="7"/>
      <c r="UQG44" s="7"/>
      <c r="UQH44" s="7"/>
      <c r="UQI44" s="7"/>
      <c r="UQJ44" s="7"/>
      <c r="UQK44" s="7"/>
      <c r="UQL44" s="7"/>
      <c r="UQM44" s="7"/>
      <c r="UQN44" s="7"/>
      <c r="UQO44" s="7"/>
      <c r="UQP44" s="7"/>
      <c r="UQQ44" s="7"/>
      <c r="UQR44" s="7"/>
      <c r="UQS44" s="7"/>
      <c r="UQT44" s="7"/>
      <c r="UQU44" s="7"/>
      <c r="UQV44" s="7"/>
      <c r="UQW44" s="7"/>
      <c r="UQX44" s="7"/>
      <c r="UQY44" s="7"/>
      <c r="UQZ44" s="7"/>
      <c r="URA44" s="7"/>
      <c r="URB44" s="7"/>
      <c r="URC44" s="7"/>
      <c r="URD44" s="7"/>
      <c r="URE44" s="7"/>
      <c r="URF44" s="7"/>
      <c r="URG44" s="7"/>
      <c r="URH44" s="7"/>
      <c r="URI44" s="7"/>
      <c r="URJ44" s="7"/>
      <c r="URK44" s="7"/>
      <c r="URL44" s="7"/>
      <c r="URM44" s="7"/>
      <c r="URN44" s="7"/>
      <c r="URO44" s="7"/>
      <c r="URP44" s="7"/>
      <c r="URQ44" s="7"/>
      <c r="URR44" s="7"/>
      <c r="URS44" s="7"/>
      <c r="URT44" s="7"/>
      <c r="URU44" s="7"/>
      <c r="URV44" s="7"/>
      <c r="URW44" s="7"/>
      <c r="URX44" s="7"/>
      <c r="URY44" s="7"/>
      <c r="URZ44" s="7"/>
      <c r="USA44" s="7"/>
      <c r="USB44" s="7"/>
      <c r="USC44" s="7"/>
      <c r="USD44" s="7"/>
      <c r="USE44" s="7"/>
      <c r="USF44" s="7"/>
      <c r="USG44" s="7"/>
      <c r="USH44" s="7"/>
      <c r="USI44" s="7"/>
      <c r="USJ44" s="7"/>
      <c r="USK44" s="7"/>
      <c r="USL44" s="7"/>
      <c r="USM44" s="7"/>
      <c r="USN44" s="7"/>
      <c r="USO44" s="7"/>
      <c r="USP44" s="7"/>
      <c r="USQ44" s="7"/>
      <c r="USR44" s="7"/>
      <c r="USS44" s="7"/>
      <c r="UST44" s="7"/>
      <c r="USU44" s="7"/>
      <c r="USV44" s="7"/>
      <c r="USW44" s="7"/>
      <c r="USX44" s="7"/>
      <c r="USY44" s="7"/>
      <c r="USZ44" s="7"/>
      <c r="UTA44" s="7"/>
      <c r="UTB44" s="7"/>
      <c r="UTC44" s="7"/>
      <c r="UTD44" s="7"/>
      <c r="UTE44" s="7"/>
      <c r="UTF44" s="7"/>
      <c r="UTG44" s="7"/>
      <c r="UTH44" s="7"/>
      <c r="UTI44" s="7"/>
      <c r="UTJ44" s="7"/>
      <c r="UTK44" s="7"/>
      <c r="UTL44" s="7"/>
      <c r="UTM44" s="7"/>
      <c r="UTN44" s="7"/>
      <c r="UTO44" s="7"/>
      <c r="UTP44" s="7"/>
      <c r="UTQ44" s="7"/>
      <c r="UTR44" s="7"/>
      <c r="UTS44" s="7"/>
      <c r="UTT44" s="7"/>
      <c r="UTU44" s="7"/>
      <c r="UTV44" s="7"/>
      <c r="UTW44" s="7"/>
      <c r="UTX44" s="7"/>
      <c r="UTY44" s="7"/>
      <c r="UTZ44" s="7"/>
      <c r="UUA44" s="7"/>
      <c r="UUB44" s="7"/>
      <c r="UUC44" s="7"/>
      <c r="UUD44" s="7"/>
      <c r="UUE44" s="7"/>
      <c r="UUF44" s="7"/>
      <c r="UUG44" s="7"/>
      <c r="UUH44" s="7"/>
      <c r="UUI44" s="7"/>
      <c r="UUJ44" s="7"/>
      <c r="UUK44" s="7"/>
      <c r="UUL44" s="7"/>
      <c r="UUM44" s="7"/>
      <c r="UUN44" s="7"/>
      <c r="UUO44" s="7"/>
      <c r="UUP44" s="7"/>
      <c r="UUQ44" s="7"/>
      <c r="UUR44" s="7"/>
      <c r="UUS44" s="7"/>
      <c r="UUT44" s="7"/>
      <c r="UUU44" s="7"/>
      <c r="UUV44" s="7"/>
      <c r="UUW44" s="7"/>
      <c r="UUX44" s="7"/>
      <c r="UUY44" s="7"/>
      <c r="UUZ44" s="7"/>
      <c r="UVA44" s="7"/>
      <c r="UVB44" s="7"/>
      <c r="UVC44" s="7"/>
      <c r="UVD44" s="7"/>
      <c r="UVE44" s="7"/>
      <c r="UVF44" s="7"/>
      <c r="UVG44" s="7"/>
      <c r="UVH44" s="7"/>
      <c r="UVI44" s="7"/>
      <c r="UVJ44" s="7"/>
      <c r="UVK44" s="7"/>
      <c r="UVL44" s="7"/>
      <c r="UVM44" s="7"/>
      <c r="UVN44" s="7"/>
      <c r="UVO44" s="7"/>
      <c r="UVP44" s="7"/>
      <c r="UVQ44" s="7"/>
      <c r="UVR44" s="7"/>
      <c r="UVS44" s="7"/>
      <c r="UVT44" s="7"/>
      <c r="UVU44" s="7"/>
      <c r="UVV44" s="7"/>
      <c r="UVW44" s="7"/>
      <c r="UVX44" s="7"/>
      <c r="UVY44" s="7"/>
      <c r="UVZ44" s="7"/>
      <c r="UWA44" s="7"/>
      <c r="UWB44" s="7"/>
      <c r="UWC44" s="7"/>
      <c r="UWD44" s="7"/>
      <c r="UWE44" s="7"/>
      <c r="UWF44" s="7"/>
      <c r="UWG44" s="7"/>
      <c r="UWH44" s="7"/>
      <c r="UWI44" s="7"/>
      <c r="UWJ44" s="7"/>
      <c r="UWK44" s="7"/>
      <c r="UWL44" s="7"/>
      <c r="UWM44" s="7"/>
      <c r="UWN44" s="7"/>
      <c r="UWO44" s="7"/>
      <c r="UWP44" s="7"/>
      <c r="UWQ44" s="7"/>
      <c r="UWR44" s="7"/>
      <c r="UWS44" s="7"/>
      <c r="UWT44" s="7"/>
      <c r="UWU44" s="7"/>
      <c r="UWV44" s="7"/>
      <c r="UWW44" s="7"/>
      <c r="UWX44" s="7"/>
      <c r="UWY44" s="7"/>
      <c r="UWZ44" s="7"/>
      <c r="UXA44" s="7"/>
      <c r="UXB44" s="7"/>
      <c r="UXC44" s="7"/>
      <c r="UXD44" s="7"/>
      <c r="UXE44" s="7"/>
      <c r="UXF44" s="7"/>
      <c r="UXG44" s="7"/>
      <c r="UXH44" s="7"/>
      <c r="UXI44" s="7"/>
      <c r="UXJ44" s="7"/>
      <c r="UXK44" s="7"/>
      <c r="UXL44" s="7"/>
      <c r="UXM44" s="7"/>
      <c r="UXN44" s="7"/>
      <c r="UXO44" s="7"/>
      <c r="UXP44" s="7"/>
      <c r="UXQ44" s="7"/>
      <c r="UXR44" s="7"/>
      <c r="UXS44" s="7"/>
      <c r="UXT44" s="7"/>
      <c r="UXU44" s="7"/>
      <c r="UXV44" s="7"/>
      <c r="UXW44" s="7"/>
      <c r="UXX44" s="7"/>
      <c r="UXY44" s="7"/>
      <c r="UXZ44" s="7"/>
      <c r="UYA44" s="7"/>
      <c r="UYB44" s="7"/>
      <c r="UYC44" s="7"/>
      <c r="UYD44" s="7"/>
      <c r="UYE44" s="7"/>
      <c r="UYF44" s="7"/>
      <c r="UYG44" s="7"/>
      <c r="UYH44" s="7"/>
      <c r="UYI44" s="7"/>
      <c r="UYJ44" s="7"/>
      <c r="UYK44" s="7"/>
      <c r="UYL44" s="7"/>
      <c r="UYM44" s="7"/>
      <c r="UYN44" s="7"/>
      <c r="UYO44" s="7"/>
      <c r="UYP44" s="7"/>
      <c r="UYQ44" s="7"/>
      <c r="UYR44" s="7"/>
      <c r="UYS44" s="7"/>
      <c r="UYT44" s="7"/>
      <c r="UYU44" s="7"/>
      <c r="UYV44" s="7"/>
      <c r="UYW44" s="7"/>
      <c r="UYX44" s="7"/>
      <c r="UYY44" s="7"/>
      <c r="UYZ44" s="7"/>
      <c r="UZA44" s="7"/>
      <c r="UZB44" s="7"/>
      <c r="UZC44" s="7"/>
      <c r="UZD44" s="7"/>
      <c r="UZE44" s="7"/>
      <c r="UZF44" s="7"/>
      <c r="UZG44" s="7"/>
      <c r="UZH44" s="7"/>
      <c r="UZI44" s="7"/>
      <c r="UZJ44" s="7"/>
      <c r="UZK44" s="7"/>
      <c r="UZL44" s="7"/>
      <c r="UZM44" s="7"/>
      <c r="UZN44" s="7"/>
      <c r="UZO44" s="7"/>
      <c r="UZP44" s="7"/>
      <c r="UZQ44" s="7"/>
      <c r="UZR44" s="7"/>
      <c r="UZS44" s="7"/>
      <c r="UZT44" s="7"/>
      <c r="UZU44" s="7"/>
      <c r="UZV44" s="7"/>
      <c r="UZW44" s="7"/>
      <c r="UZX44" s="7"/>
      <c r="UZY44" s="7"/>
      <c r="UZZ44" s="7"/>
      <c r="VAA44" s="7"/>
      <c r="VAB44" s="7"/>
      <c r="VAC44" s="7"/>
      <c r="VAD44" s="7"/>
      <c r="VAE44" s="7"/>
      <c r="VAF44" s="7"/>
      <c r="VAG44" s="7"/>
      <c r="VAH44" s="7"/>
      <c r="VAI44" s="7"/>
      <c r="VAJ44" s="7"/>
      <c r="VAK44" s="7"/>
      <c r="VAL44" s="7"/>
      <c r="VAM44" s="7"/>
      <c r="VAN44" s="7"/>
      <c r="VAO44" s="7"/>
      <c r="VAP44" s="7"/>
      <c r="VAQ44" s="7"/>
      <c r="VAR44" s="7"/>
      <c r="VAS44" s="7"/>
      <c r="VAT44" s="7"/>
      <c r="VAU44" s="7"/>
      <c r="VAV44" s="7"/>
      <c r="VAW44" s="7"/>
      <c r="VAX44" s="7"/>
      <c r="VAY44" s="7"/>
      <c r="VAZ44" s="7"/>
      <c r="VBA44" s="7"/>
      <c r="VBB44" s="7"/>
      <c r="VBC44" s="7"/>
      <c r="VBD44" s="7"/>
      <c r="VBE44" s="7"/>
      <c r="VBF44" s="7"/>
      <c r="VBG44" s="7"/>
      <c r="VBH44" s="7"/>
      <c r="VBI44" s="7"/>
      <c r="VBJ44" s="7"/>
      <c r="VBK44" s="7"/>
      <c r="VBL44" s="7"/>
      <c r="VBM44" s="7"/>
      <c r="VBN44" s="7"/>
      <c r="VBO44" s="7"/>
      <c r="VBP44" s="7"/>
      <c r="VBQ44" s="7"/>
      <c r="VBR44" s="7"/>
      <c r="VBS44" s="7"/>
      <c r="VBT44" s="7"/>
      <c r="VBU44" s="7"/>
      <c r="VBV44" s="7"/>
      <c r="VBW44" s="7"/>
      <c r="VBX44" s="7"/>
      <c r="VBY44" s="7"/>
      <c r="VBZ44" s="7"/>
      <c r="VCA44" s="7"/>
      <c r="VCB44" s="7"/>
      <c r="VCC44" s="7"/>
      <c r="VCD44" s="7"/>
      <c r="VCE44" s="7"/>
      <c r="VCF44" s="7"/>
      <c r="VCG44" s="7"/>
      <c r="VCH44" s="7"/>
      <c r="VCI44" s="7"/>
      <c r="VCJ44" s="7"/>
      <c r="VCK44" s="7"/>
      <c r="VCL44" s="7"/>
      <c r="VCM44" s="7"/>
      <c r="VCN44" s="7"/>
      <c r="VCO44" s="7"/>
      <c r="VCP44" s="7"/>
      <c r="VCQ44" s="7"/>
      <c r="VCR44" s="7"/>
      <c r="VCS44" s="7"/>
      <c r="VCT44" s="7"/>
      <c r="VCU44" s="7"/>
      <c r="VCV44" s="7"/>
      <c r="VCW44" s="7"/>
      <c r="VCX44" s="7"/>
      <c r="VCY44" s="7"/>
      <c r="VCZ44" s="7"/>
      <c r="VDA44" s="7"/>
      <c r="VDB44" s="7"/>
      <c r="VDC44" s="7"/>
      <c r="VDD44" s="7"/>
      <c r="VDE44" s="7"/>
      <c r="VDF44" s="7"/>
      <c r="VDG44" s="7"/>
      <c r="VDH44" s="7"/>
      <c r="VDI44" s="7"/>
      <c r="VDJ44" s="7"/>
      <c r="VDK44" s="7"/>
      <c r="VDL44" s="7"/>
      <c r="VDM44" s="7"/>
      <c r="VDN44" s="7"/>
      <c r="VDO44" s="7"/>
      <c r="VDP44" s="7"/>
      <c r="VDQ44" s="7"/>
      <c r="VDR44" s="7"/>
      <c r="VDS44" s="7"/>
      <c r="VDT44" s="7"/>
      <c r="VDU44" s="7"/>
      <c r="VDV44" s="7"/>
      <c r="VDW44" s="7"/>
      <c r="VDX44" s="7"/>
      <c r="VDY44" s="7"/>
      <c r="VDZ44" s="7"/>
      <c r="VEA44" s="7"/>
      <c r="VEB44" s="7"/>
      <c r="VEC44" s="7"/>
      <c r="VED44" s="7"/>
      <c r="VEE44" s="7"/>
      <c r="VEF44" s="7"/>
      <c r="VEG44" s="7"/>
      <c r="VEH44" s="7"/>
      <c r="VEI44" s="7"/>
      <c r="VEJ44" s="7"/>
      <c r="VEK44" s="7"/>
      <c r="VEL44" s="7"/>
      <c r="VEM44" s="7"/>
      <c r="VEN44" s="7"/>
      <c r="VEO44" s="7"/>
      <c r="VEP44" s="7"/>
      <c r="VEQ44" s="7"/>
      <c r="VER44" s="7"/>
      <c r="VES44" s="7"/>
      <c r="VET44" s="7"/>
      <c r="VEU44" s="7"/>
      <c r="VEV44" s="7"/>
      <c r="VEW44" s="7"/>
      <c r="VEX44" s="7"/>
      <c r="VEY44" s="7"/>
      <c r="VEZ44" s="7"/>
      <c r="VFA44" s="7"/>
      <c r="VFB44" s="7"/>
      <c r="VFC44" s="7"/>
      <c r="VFD44" s="7"/>
      <c r="VFE44" s="7"/>
      <c r="VFF44" s="7"/>
      <c r="VFG44" s="7"/>
      <c r="VFH44" s="7"/>
      <c r="VFI44" s="7"/>
      <c r="VFJ44" s="7"/>
      <c r="VFK44" s="7"/>
      <c r="VFL44" s="7"/>
      <c r="VFM44" s="7"/>
      <c r="VFN44" s="7"/>
      <c r="VFO44" s="7"/>
      <c r="VFP44" s="7"/>
      <c r="VFQ44" s="7"/>
      <c r="VFR44" s="7"/>
      <c r="VFS44" s="7"/>
      <c r="VFT44" s="7"/>
      <c r="VFU44" s="7"/>
      <c r="VFV44" s="7"/>
      <c r="VFW44" s="7"/>
      <c r="VFX44" s="7"/>
      <c r="VFY44" s="7"/>
      <c r="VFZ44" s="7"/>
      <c r="VGA44" s="7"/>
      <c r="VGB44" s="7"/>
      <c r="VGC44" s="7"/>
      <c r="VGD44" s="7"/>
      <c r="VGE44" s="7"/>
      <c r="VGF44" s="7"/>
      <c r="VGG44" s="7"/>
      <c r="VGH44" s="7"/>
      <c r="VGI44" s="7"/>
      <c r="VGJ44" s="7"/>
      <c r="VGK44" s="7"/>
      <c r="VGL44" s="7"/>
      <c r="VGM44" s="7"/>
      <c r="VGN44" s="7"/>
      <c r="VGO44" s="7"/>
      <c r="VGP44" s="7"/>
      <c r="VGQ44" s="7"/>
      <c r="VGR44" s="7"/>
      <c r="VGS44" s="7"/>
      <c r="VGT44" s="7"/>
      <c r="VGU44" s="7"/>
      <c r="VGV44" s="7"/>
      <c r="VGW44" s="7"/>
      <c r="VGX44" s="7"/>
      <c r="VGY44" s="7"/>
      <c r="VGZ44" s="7"/>
      <c r="VHA44" s="7"/>
      <c r="VHB44" s="7"/>
      <c r="VHC44" s="7"/>
      <c r="VHD44" s="7"/>
      <c r="VHE44" s="7"/>
      <c r="VHF44" s="7"/>
      <c r="VHG44" s="7"/>
      <c r="VHH44" s="7"/>
      <c r="VHI44" s="7"/>
      <c r="VHJ44" s="7"/>
      <c r="VHK44" s="7"/>
      <c r="VHL44" s="7"/>
      <c r="VHM44" s="7"/>
      <c r="VHN44" s="7"/>
      <c r="VHO44" s="7"/>
      <c r="VHP44" s="7"/>
      <c r="VHQ44" s="7"/>
      <c r="VHR44" s="7"/>
      <c r="VHS44" s="7"/>
      <c r="VHT44" s="7"/>
      <c r="VHU44" s="7"/>
      <c r="VHV44" s="7"/>
      <c r="VHW44" s="7"/>
      <c r="VHX44" s="7"/>
      <c r="VHY44" s="7"/>
      <c r="VHZ44" s="7"/>
      <c r="VIA44" s="7"/>
      <c r="VIB44" s="7"/>
      <c r="VIC44" s="7"/>
      <c r="VID44" s="7"/>
      <c r="VIE44" s="7"/>
      <c r="VIF44" s="7"/>
      <c r="VIG44" s="7"/>
      <c r="VIH44" s="7"/>
      <c r="VII44" s="7"/>
      <c r="VIJ44" s="7"/>
      <c r="VIK44" s="7"/>
      <c r="VIL44" s="7"/>
      <c r="VIM44" s="7"/>
      <c r="VIN44" s="7"/>
      <c r="VIO44" s="7"/>
      <c r="VIP44" s="7"/>
      <c r="VIQ44" s="7"/>
      <c r="VIR44" s="7"/>
      <c r="VIS44" s="7"/>
      <c r="VIT44" s="7"/>
      <c r="VIU44" s="7"/>
      <c r="VIV44" s="7"/>
      <c r="VIW44" s="7"/>
      <c r="VIX44" s="7"/>
      <c r="VIY44" s="7"/>
      <c r="VIZ44" s="7"/>
      <c r="VJA44" s="7"/>
      <c r="VJB44" s="7"/>
      <c r="VJC44" s="7"/>
      <c r="VJD44" s="7"/>
      <c r="VJE44" s="7"/>
      <c r="VJF44" s="7"/>
      <c r="VJG44" s="7"/>
      <c r="VJH44" s="7"/>
      <c r="VJI44" s="7"/>
      <c r="VJJ44" s="7"/>
      <c r="VJK44" s="7"/>
      <c r="VJL44" s="7"/>
      <c r="VJM44" s="7"/>
      <c r="VJN44" s="7"/>
      <c r="VJO44" s="7"/>
      <c r="VJP44" s="7"/>
      <c r="VJQ44" s="7"/>
      <c r="VJR44" s="7"/>
      <c r="VJS44" s="7"/>
      <c r="VJT44" s="7"/>
      <c r="VJU44" s="7"/>
      <c r="VJV44" s="7"/>
      <c r="VJW44" s="7"/>
      <c r="VJX44" s="7"/>
      <c r="VJY44" s="7"/>
      <c r="VJZ44" s="7"/>
      <c r="VKA44" s="7"/>
      <c r="VKB44" s="7"/>
      <c r="VKC44" s="7"/>
      <c r="VKD44" s="7"/>
      <c r="VKE44" s="7"/>
      <c r="VKF44" s="7"/>
      <c r="VKG44" s="7"/>
      <c r="VKH44" s="7"/>
      <c r="VKI44" s="7"/>
      <c r="VKJ44" s="7"/>
      <c r="VKK44" s="7"/>
      <c r="VKL44" s="7"/>
      <c r="VKM44" s="7"/>
      <c r="VKN44" s="7"/>
      <c r="VKO44" s="7"/>
      <c r="VKP44" s="7"/>
      <c r="VKQ44" s="7"/>
      <c r="VKR44" s="7"/>
      <c r="VKS44" s="7"/>
      <c r="VKT44" s="7"/>
      <c r="VKU44" s="7"/>
      <c r="VKV44" s="7"/>
      <c r="VKW44" s="7"/>
      <c r="VKX44" s="7"/>
      <c r="VKY44" s="7"/>
      <c r="VKZ44" s="7"/>
      <c r="VLA44" s="7"/>
      <c r="VLB44" s="7"/>
      <c r="VLC44" s="7"/>
      <c r="VLD44" s="7"/>
      <c r="VLE44" s="7"/>
      <c r="VLF44" s="7"/>
      <c r="VLG44" s="7"/>
      <c r="VLH44" s="7"/>
      <c r="VLI44" s="7"/>
      <c r="VLJ44" s="7"/>
      <c r="VLK44" s="7"/>
      <c r="VLL44" s="7"/>
      <c r="VLM44" s="7"/>
      <c r="VLN44" s="7"/>
      <c r="VLO44" s="7"/>
      <c r="VLP44" s="7"/>
      <c r="VLQ44" s="7"/>
      <c r="VLR44" s="7"/>
      <c r="VLS44" s="7"/>
      <c r="VLT44" s="7"/>
      <c r="VLU44" s="7"/>
      <c r="VLV44" s="7"/>
      <c r="VLW44" s="7"/>
      <c r="VLX44" s="7"/>
      <c r="VLY44" s="7"/>
      <c r="VLZ44" s="7"/>
      <c r="VMA44" s="7"/>
      <c r="VMB44" s="7"/>
      <c r="VMC44" s="7"/>
      <c r="VMD44" s="7"/>
      <c r="VME44" s="7"/>
      <c r="VMF44" s="7"/>
      <c r="VMG44" s="7"/>
      <c r="VMH44" s="7"/>
      <c r="VMI44" s="7"/>
      <c r="VMJ44" s="7"/>
      <c r="VMK44" s="7"/>
      <c r="VML44" s="7"/>
      <c r="VMM44" s="7"/>
      <c r="VMN44" s="7"/>
      <c r="VMO44" s="7"/>
      <c r="VMP44" s="7"/>
      <c r="VMQ44" s="7"/>
      <c r="VMR44" s="7"/>
      <c r="VMS44" s="7"/>
      <c r="VMT44" s="7"/>
      <c r="VMU44" s="7"/>
      <c r="VMV44" s="7"/>
      <c r="VMW44" s="7"/>
      <c r="VMX44" s="7"/>
      <c r="VMY44" s="7"/>
      <c r="VMZ44" s="7"/>
      <c r="VNA44" s="7"/>
      <c r="VNB44" s="7"/>
      <c r="VNC44" s="7"/>
      <c r="VND44" s="7"/>
      <c r="VNE44" s="7"/>
      <c r="VNF44" s="7"/>
      <c r="VNG44" s="7"/>
      <c r="VNH44" s="7"/>
      <c r="VNI44" s="7"/>
      <c r="VNJ44" s="7"/>
      <c r="VNK44" s="7"/>
      <c r="VNL44" s="7"/>
      <c r="VNM44" s="7"/>
      <c r="VNN44" s="7"/>
      <c r="VNO44" s="7"/>
      <c r="VNP44" s="7"/>
      <c r="VNQ44" s="7"/>
      <c r="VNR44" s="7"/>
      <c r="VNS44" s="7"/>
      <c r="VNT44" s="7"/>
      <c r="VNU44" s="7"/>
      <c r="VNV44" s="7"/>
      <c r="VNW44" s="7"/>
      <c r="VNX44" s="7"/>
      <c r="VNY44" s="7"/>
      <c r="VNZ44" s="7"/>
      <c r="VOA44" s="7"/>
      <c r="VOB44" s="7"/>
      <c r="VOC44" s="7"/>
      <c r="VOD44" s="7"/>
      <c r="VOE44" s="7"/>
      <c r="VOF44" s="7"/>
      <c r="VOG44" s="7"/>
      <c r="VOH44" s="7"/>
      <c r="VOI44" s="7"/>
      <c r="VOJ44" s="7"/>
      <c r="VOK44" s="7"/>
      <c r="VOL44" s="7"/>
      <c r="VOM44" s="7"/>
      <c r="VON44" s="7"/>
      <c r="VOO44" s="7"/>
      <c r="VOP44" s="7"/>
      <c r="VOQ44" s="7"/>
      <c r="VOR44" s="7"/>
      <c r="VOS44" s="7"/>
      <c r="VOT44" s="7"/>
      <c r="VOU44" s="7"/>
      <c r="VOV44" s="7"/>
      <c r="VOW44" s="7"/>
      <c r="VOX44" s="7"/>
      <c r="VOY44" s="7"/>
      <c r="VOZ44" s="7"/>
      <c r="VPA44" s="7"/>
      <c r="VPB44" s="7"/>
      <c r="VPC44" s="7"/>
      <c r="VPD44" s="7"/>
      <c r="VPE44" s="7"/>
      <c r="VPF44" s="7"/>
      <c r="VPG44" s="7"/>
      <c r="VPH44" s="7"/>
      <c r="VPI44" s="7"/>
      <c r="VPJ44" s="7"/>
      <c r="VPK44" s="7"/>
      <c r="VPL44" s="7"/>
      <c r="VPM44" s="7"/>
      <c r="VPN44" s="7"/>
      <c r="VPO44" s="7"/>
      <c r="VPP44" s="7"/>
      <c r="VPQ44" s="7"/>
      <c r="VPR44" s="7"/>
      <c r="VPS44" s="7"/>
      <c r="VPT44" s="7"/>
      <c r="VPU44" s="7"/>
      <c r="VPV44" s="7"/>
      <c r="VPW44" s="7"/>
      <c r="VPX44" s="7"/>
      <c r="VPY44" s="7"/>
      <c r="VPZ44" s="7"/>
      <c r="VQA44" s="7"/>
      <c r="VQB44" s="7"/>
      <c r="VQC44" s="7"/>
      <c r="VQD44" s="7"/>
      <c r="VQE44" s="7"/>
      <c r="VQF44" s="7"/>
      <c r="VQG44" s="7"/>
      <c r="VQH44" s="7"/>
      <c r="VQI44" s="7"/>
      <c r="VQJ44" s="7"/>
      <c r="VQK44" s="7"/>
      <c r="VQL44" s="7"/>
      <c r="VQM44" s="7"/>
      <c r="VQN44" s="7"/>
      <c r="VQO44" s="7"/>
      <c r="VQP44" s="7"/>
      <c r="VQQ44" s="7"/>
      <c r="VQR44" s="7"/>
      <c r="VQS44" s="7"/>
      <c r="VQT44" s="7"/>
      <c r="VQU44" s="7"/>
      <c r="VQV44" s="7"/>
      <c r="VQW44" s="7"/>
      <c r="VQX44" s="7"/>
      <c r="VQY44" s="7"/>
      <c r="VQZ44" s="7"/>
      <c r="VRA44" s="7"/>
      <c r="VRB44" s="7"/>
      <c r="VRC44" s="7"/>
      <c r="VRD44" s="7"/>
      <c r="VRE44" s="7"/>
      <c r="VRF44" s="7"/>
      <c r="VRG44" s="7"/>
      <c r="VRH44" s="7"/>
      <c r="VRI44" s="7"/>
      <c r="VRJ44" s="7"/>
      <c r="VRK44" s="7"/>
      <c r="VRL44" s="7"/>
      <c r="VRM44" s="7"/>
      <c r="VRN44" s="7"/>
      <c r="VRO44" s="7"/>
      <c r="VRP44" s="7"/>
      <c r="VRQ44" s="7"/>
      <c r="VRR44" s="7"/>
      <c r="VRS44" s="7"/>
      <c r="VRT44" s="7"/>
      <c r="VRU44" s="7"/>
      <c r="VRV44" s="7"/>
      <c r="VRW44" s="7"/>
      <c r="VRX44" s="7"/>
      <c r="VRY44" s="7"/>
      <c r="VRZ44" s="7"/>
      <c r="VSA44" s="7"/>
      <c r="VSB44" s="7"/>
      <c r="VSC44" s="7"/>
      <c r="VSD44" s="7"/>
      <c r="VSE44" s="7"/>
      <c r="VSF44" s="7"/>
      <c r="VSG44" s="7"/>
      <c r="VSH44" s="7"/>
      <c r="VSI44" s="7"/>
      <c r="VSJ44" s="7"/>
      <c r="VSK44" s="7"/>
      <c r="VSL44" s="7"/>
      <c r="VSM44" s="7"/>
      <c r="VSN44" s="7"/>
      <c r="VSO44" s="7"/>
      <c r="VSP44" s="7"/>
      <c r="VSQ44" s="7"/>
      <c r="VSR44" s="7"/>
      <c r="VSS44" s="7"/>
      <c r="VST44" s="7"/>
      <c r="VSU44" s="7"/>
      <c r="VSV44" s="7"/>
      <c r="VSW44" s="7"/>
      <c r="VSX44" s="7"/>
      <c r="VSY44" s="7"/>
      <c r="VSZ44" s="7"/>
      <c r="VTA44" s="7"/>
      <c r="VTB44" s="7"/>
      <c r="VTC44" s="7"/>
      <c r="VTD44" s="7"/>
      <c r="VTE44" s="7"/>
      <c r="VTF44" s="7"/>
      <c r="VTG44" s="7"/>
      <c r="VTH44" s="7"/>
      <c r="VTI44" s="7"/>
      <c r="VTJ44" s="7"/>
      <c r="VTK44" s="7"/>
      <c r="VTL44" s="7"/>
      <c r="VTM44" s="7"/>
      <c r="VTN44" s="7"/>
      <c r="VTO44" s="7"/>
      <c r="VTP44" s="7"/>
      <c r="VTQ44" s="7"/>
      <c r="VTR44" s="7"/>
      <c r="VTS44" s="7"/>
      <c r="VTT44" s="7"/>
      <c r="VTU44" s="7"/>
      <c r="VTV44" s="7"/>
      <c r="VTW44" s="7"/>
      <c r="VTX44" s="7"/>
      <c r="VTY44" s="7"/>
      <c r="VTZ44" s="7"/>
      <c r="VUA44" s="7"/>
      <c r="VUB44" s="7"/>
      <c r="VUC44" s="7"/>
      <c r="VUD44" s="7"/>
      <c r="VUE44" s="7"/>
      <c r="VUF44" s="7"/>
      <c r="VUG44" s="7"/>
      <c r="VUH44" s="7"/>
      <c r="VUI44" s="7"/>
      <c r="VUJ44" s="7"/>
      <c r="VUK44" s="7"/>
      <c r="VUL44" s="7"/>
      <c r="VUM44" s="7"/>
      <c r="VUN44" s="7"/>
      <c r="VUO44" s="7"/>
      <c r="VUP44" s="7"/>
      <c r="VUQ44" s="7"/>
      <c r="VUR44" s="7"/>
      <c r="VUS44" s="7"/>
      <c r="VUT44" s="7"/>
      <c r="VUU44" s="7"/>
      <c r="VUV44" s="7"/>
      <c r="VUW44" s="7"/>
      <c r="VUX44" s="7"/>
      <c r="VUY44" s="7"/>
      <c r="VUZ44" s="7"/>
      <c r="VVA44" s="7"/>
      <c r="VVB44" s="7"/>
      <c r="VVC44" s="7"/>
      <c r="VVD44" s="7"/>
      <c r="VVE44" s="7"/>
      <c r="VVF44" s="7"/>
      <c r="VVG44" s="7"/>
      <c r="VVH44" s="7"/>
      <c r="VVI44" s="7"/>
      <c r="VVJ44" s="7"/>
      <c r="VVK44" s="7"/>
      <c r="VVL44" s="7"/>
      <c r="VVM44" s="7"/>
      <c r="VVN44" s="7"/>
      <c r="VVO44" s="7"/>
      <c r="VVP44" s="7"/>
      <c r="VVQ44" s="7"/>
      <c r="VVR44" s="7"/>
      <c r="VVS44" s="7"/>
      <c r="VVT44" s="7"/>
      <c r="VVU44" s="7"/>
      <c r="VVV44" s="7"/>
      <c r="VVW44" s="7"/>
      <c r="VVX44" s="7"/>
      <c r="VVY44" s="7"/>
      <c r="VVZ44" s="7"/>
      <c r="VWA44" s="7"/>
      <c r="VWB44" s="7"/>
      <c r="VWC44" s="7"/>
      <c r="VWD44" s="7"/>
      <c r="VWE44" s="7"/>
      <c r="VWF44" s="7"/>
      <c r="VWG44" s="7"/>
      <c r="VWH44" s="7"/>
      <c r="VWI44" s="7"/>
      <c r="VWJ44" s="7"/>
      <c r="VWK44" s="7"/>
      <c r="VWL44" s="7"/>
      <c r="VWM44" s="7"/>
      <c r="VWN44" s="7"/>
      <c r="VWO44" s="7"/>
      <c r="VWP44" s="7"/>
      <c r="VWQ44" s="7"/>
      <c r="VWR44" s="7"/>
      <c r="VWS44" s="7"/>
      <c r="VWT44" s="7"/>
      <c r="VWU44" s="7"/>
      <c r="VWV44" s="7"/>
      <c r="VWW44" s="7"/>
      <c r="VWX44" s="7"/>
      <c r="VWY44" s="7"/>
      <c r="VWZ44" s="7"/>
      <c r="VXA44" s="7"/>
      <c r="VXB44" s="7"/>
      <c r="VXC44" s="7"/>
      <c r="VXD44" s="7"/>
      <c r="VXE44" s="7"/>
      <c r="VXF44" s="7"/>
      <c r="VXG44" s="7"/>
      <c r="VXH44" s="7"/>
      <c r="VXI44" s="7"/>
      <c r="VXJ44" s="7"/>
      <c r="VXK44" s="7"/>
      <c r="VXL44" s="7"/>
      <c r="VXM44" s="7"/>
      <c r="VXN44" s="7"/>
      <c r="VXO44" s="7"/>
      <c r="VXP44" s="7"/>
      <c r="VXQ44" s="7"/>
      <c r="VXR44" s="7"/>
      <c r="VXS44" s="7"/>
      <c r="VXT44" s="7"/>
      <c r="VXU44" s="7"/>
      <c r="VXV44" s="7"/>
      <c r="VXW44" s="7"/>
      <c r="VXX44" s="7"/>
      <c r="VXY44" s="7"/>
      <c r="VXZ44" s="7"/>
      <c r="VYA44" s="7"/>
      <c r="VYB44" s="7"/>
      <c r="VYC44" s="7"/>
      <c r="VYD44" s="7"/>
      <c r="VYE44" s="7"/>
      <c r="VYF44" s="7"/>
      <c r="VYG44" s="7"/>
      <c r="VYH44" s="7"/>
      <c r="VYI44" s="7"/>
      <c r="VYJ44" s="7"/>
      <c r="VYK44" s="7"/>
      <c r="VYL44" s="7"/>
      <c r="VYM44" s="7"/>
      <c r="VYN44" s="7"/>
      <c r="VYO44" s="7"/>
      <c r="VYP44" s="7"/>
      <c r="VYQ44" s="7"/>
      <c r="VYR44" s="7"/>
      <c r="VYS44" s="7"/>
      <c r="VYT44" s="7"/>
      <c r="VYU44" s="7"/>
      <c r="VYV44" s="7"/>
      <c r="VYW44" s="7"/>
      <c r="VYX44" s="7"/>
      <c r="VYY44" s="7"/>
      <c r="VYZ44" s="7"/>
      <c r="VZA44" s="7"/>
      <c r="VZB44" s="7"/>
      <c r="VZC44" s="7"/>
      <c r="VZD44" s="7"/>
      <c r="VZE44" s="7"/>
      <c r="VZF44" s="7"/>
      <c r="VZG44" s="7"/>
      <c r="VZH44" s="7"/>
      <c r="VZI44" s="7"/>
      <c r="VZJ44" s="7"/>
      <c r="VZK44" s="7"/>
      <c r="VZL44" s="7"/>
      <c r="VZM44" s="7"/>
      <c r="VZN44" s="7"/>
      <c r="VZO44" s="7"/>
      <c r="VZP44" s="7"/>
      <c r="VZQ44" s="7"/>
      <c r="VZR44" s="7"/>
      <c r="VZS44" s="7"/>
      <c r="VZT44" s="7"/>
      <c r="VZU44" s="7"/>
      <c r="VZV44" s="7"/>
      <c r="VZW44" s="7"/>
      <c r="VZX44" s="7"/>
      <c r="VZY44" s="7"/>
      <c r="VZZ44" s="7"/>
      <c r="WAA44" s="7"/>
      <c r="WAB44" s="7"/>
      <c r="WAC44" s="7"/>
      <c r="WAD44" s="7"/>
      <c r="WAE44" s="7"/>
      <c r="WAF44" s="7"/>
      <c r="WAG44" s="7"/>
      <c r="WAH44" s="7"/>
      <c r="WAI44" s="7"/>
      <c r="WAJ44" s="7"/>
      <c r="WAK44" s="7"/>
      <c r="WAL44" s="7"/>
      <c r="WAM44" s="7"/>
      <c r="WAN44" s="7"/>
      <c r="WAO44" s="7"/>
      <c r="WAP44" s="7"/>
      <c r="WAQ44" s="7"/>
      <c r="WAR44" s="7"/>
      <c r="WAS44" s="7"/>
      <c r="WAT44" s="7"/>
      <c r="WAU44" s="7"/>
      <c r="WAV44" s="7"/>
      <c r="WAW44" s="7"/>
      <c r="WAX44" s="7"/>
      <c r="WAY44" s="7"/>
      <c r="WAZ44" s="7"/>
      <c r="WBA44" s="7"/>
      <c r="WBB44" s="7"/>
      <c r="WBC44" s="7"/>
      <c r="WBD44" s="7"/>
      <c r="WBE44" s="7"/>
      <c r="WBF44" s="7"/>
      <c r="WBG44" s="7"/>
      <c r="WBH44" s="7"/>
      <c r="WBI44" s="7"/>
      <c r="WBJ44" s="7"/>
      <c r="WBK44" s="7"/>
      <c r="WBL44" s="7"/>
      <c r="WBM44" s="7"/>
      <c r="WBN44" s="7"/>
      <c r="WBO44" s="7"/>
      <c r="WBP44" s="7"/>
      <c r="WBQ44" s="7"/>
      <c r="WBR44" s="7"/>
      <c r="WBS44" s="7"/>
      <c r="WBT44" s="7"/>
      <c r="WBU44" s="7"/>
      <c r="WBV44" s="7"/>
      <c r="WBW44" s="7"/>
      <c r="WBX44" s="7"/>
      <c r="WBY44" s="7"/>
      <c r="WBZ44" s="7"/>
      <c r="WCA44" s="7"/>
      <c r="WCB44" s="7"/>
      <c r="WCC44" s="7"/>
      <c r="WCD44" s="7"/>
      <c r="WCE44" s="7"/>
      <c r="WCF44" s="7"/>
      <c r="WCG44" s="7"/>
      <c r="WCH44" s="7"/>
      <c r="WCI44" s="7"/>
      <c r="WCJ44" s="7"/>
      <c r="WCK44" s="7"/>
      <c r="WCL44" s="7"/>
      <c r="WCM44" s="7"/>
      <c r="WCN44" s="7"/>
      <c r="WCO44" s="7"/>
      <c r="WCP44" s="7"/>
      <c r="WCQ44" s="7"/>
      <c r="WCR44" s="7"/>
      <c r="WCS44" s="7"/>
      <c r="WCT44" s="7"/>
      <c r="WCU44" s="7"/>
      <c r="WCV44" s="7"/>
      <c r="WCW44" s="7"/>
      <c r="WCX44" s="7"/>
      <c r="WCY44" s="7"/>
      <c r="WCZ44" s="7"/>
      <c r="WDA44" s="7"/>
      <c r="WDB44" s="7"/>
      <c r="WDC44" s="7"/>
      <c r="WDD44" s="7"/>
      <c r="WDE44" s="7"/>
      <c r="WDF44" s="7"/>
      <c r="WDG44" s="7"/>
      <c r="WDH44" s="7"/>
      <c r="WDI44" s="7"/>
      <c r="WDJ44" s="7"/>
      <c r="WDK44" s="7"/>
      <c r="WDL44" s="7"/>
      <c r="WDM44" s="7"/>
      <c r="WDN44" s="7"/>
      <c r="WDO44" s="7"/>
      <c r="WDP44" s="7"/>
      <c r="WDQ44" s="7"/>
      <c r="WDR44" s="7"/>
      <c r="WDS44" s="7"/>
      <c r="WDT44" s="7"/>
      <c r="WDU44" s="7"/>
      <c r="WDV44" s="7"/>
      <c r="WDW44" s="7"/>
      <c r="WDX44" s="7"/>
      <c r="WDY44" s="7"/>
      <c r="WDZ44" s="7"/>
      <c r="WEA44" s="7"/>
      <c r="WEB44" s="7"/>
      <c r="WEC44" s="7"/>
      <c r="WED44" s="7"/>
      <c r="WEE44" s="7"/>
      <c r="WEF44" s="7"/>
      <c r="WEG44" s="7"/>
      <c r="WEH44" s="7"/>
      <c r="WEI44" s="7"/>
      <c r="WEJ44" s="7"/>
      <c r="WEK44" s="7"/>
      <c r="WEL44" s="7"/>
      <c r="WEM44" s="7"/>
      <c r="WEN44" s="7"/>
      <c r="WEO44" s="7"/>
      <c r="WEP44" s="7"/>
      <c r="WEQ44" s="7"/>
      <c r="WER44" s="7"/>
      <c r="WES44" s="7"/>
      <c r="WET44" s="7"/>
      <c r="WEU44" s="7"/>
      <c r="WEV44" s="7"/>
      <c r="WEW44" s="7"/>
      <c r="WEX44" s="7"/>
      <c r="WEY44" s="7"/>
      <c r="WEZ44" s="7"/>
      <c r="WFA44" s="7"/>
      <c r="WFB44" s="7"/>
      <c r="WFC44" s="7"/>
      <c r="WFD44" s="7"/>
      <c r="WFE44" s="7"/>
      <c r="WFF44" s="7"/>
      <c r="WFG44" s="7"/>
      <c r="WFH44" s="7"/>
      <c r="WFI44" s="7"/>
      <c r="WFJ44" s="7"/>
      <c r="WFK44" s="7"/>
      <c r="WFL44" s="7"/>
      <c r="WFM44" s="7"/>
      <c r="WFN44" s="7"/>
      <c r="WFO44" s="7"/>
      <c r="WFP44" s="7"/>
      <c r="WFQ44" s="7"/>
      <c r="WFR44" s="7"/>
      <c r="WFS44" s="7"/>
      <c r="WFT44" s="7"/>
      <c r="WFU44" s="7"/>
      <c r="WFV44" s="7"/>
      <c r="WFW44" s="7"/>
      <c r="WFX44" s="7"/>
      <c r="WFY44" s="7"/>
      <c r="WFZ44" s="7"/>
      <c r="WGA44" s="7"/>
      <c r="WGB44" s="7"/>
      <c r="WGC44" s="7"/>
      <c r="WGD44" s="7"/>
      <c r="WGE44" s="7"/>
      <c r="WGF44" s="7"/>
      <c r="WGG44" s="7"/>
      <c r="WGH44" s="7"/>
      <c r="WGI44" s="7"/>
      <c r="WGJ44" s="7"/>
      <c r="WGK44" s="7"/>
      <c r="WGL44" s="7"/>
      <c r="WGM44" s="7"/>
      <c r="WGN44" s="7"/>
      <c r="WGO44" s="7"/>
      <c r="WGP44" s="7"/>
      <c r="WGQ44" s="7"/>
      <c r="WGR44" s="7"/>
      <c r="WGS44" s="7"/>
      <c r="WGT44" s="7"/>
      <c r="WGU44" s="7"/>
      <c r="WGV44" s="7"/>
      <c r="WGW44" s="7"/>
      <c r="WGX44" s="7"/>
      <c r="WGY44" s="7"/>
      <c r="WGZ44" s="7"/>
      <c r="WHA44" s="7"/>
      <c r="WHB44" s="7"/>
      <c r="WHC44" s="7"/>
      <c r="WHD44" s="7"/>
      <c r="WHE44" s="7"/>
      <c r="WHF44" s="7"/>
      <c r="WHG44" s="7"/>
      <c r="WHH44" s="7"/>
      <c r="WHI44" s="7"/>
      <c r="WHJ44" s="7"/>
      <c r="WHK44" s="7"/>
      <c r="WHL44" s="7"/>
      <c r="WHM44" s="7"/>
      <c r="WHN44" s="7"/>
      <c r="WHO44" s="7"/>
      <c r="WHP44" s="7"/>
      <c r="WHQ44" s="7"/>
      <c r="WHR44" s="7"/>
      <c r="WHS44" s="7"/>
      <c r="WHT44" s="7"/>
      <c r="WHU44" s="7"/>
      <c r="WHV44" s="7"/>
      <c r="WHW44" s="7"/>
      <c r="WHX44" s="7"/>
      <c r="WHY44" s="7"/>
      <c r="WHZ44" s="7"/>
      <c r="WIA44" s="7"/>
      <c r="WIB44" s="7"/>
      <c r="WIC44" s="7"/>
      <c r="WID44" s="7"/>
      <c r="WIE44" s="7"/>
      <c r="WIF44" s="7"/>
      <c r="WIG44" s="7"/>
      <c r="WIH44" s="7"/>
      <c r="WII44" s="7"/>
      <c r="WIJ44" s="7"/>
      <c r="WIK44" s="7"/>
      <c r="WIL44" s="7"/>
      <c r="WIM44" s="7"/>
      <c r="WIN44" s="7"/>
      <c r="WIO44" s="7"/>
      <c r="WIP44" s="7"/>
      <c r="WIQ44" s="7"/>
      <c r="WIR44" s="7"/>
      <c r="WIS44" s="7"/>
      <c r="WIT44" s="7"/>
      <c r="WIU44" s="7"/>
      <c r="WIV44" s="7"/>
      <c r="WIW44" s="7"/>
      <c r="WIX44" s="7"/>
      <c r="WIY44" s="7"/>
      <c r="WIZ44" s="7"/>
      <c r="WJA44" s="7"/>
      <c r="WJB44" s="7"/>
      <c r="WJC44" s="7"/>
      <c r="WJD44" s="7"/>
      <c r="WJE44" s="7"/>
      <c r="WJF44" s="7"/>
      <c r="WJG44" s="7"/>
      <c r="WJH44" s="7"/>
      <c r="WJI44" s="7"/>
      <c r="WJJ44" s="7"/>
      <c r="WJK44" s="7"/>
      <c r="WJL44" s="7"/>
      <c r="WJM44" s="7"/>
      <c r="WJN44" s="7"/>
      <c r="WJO44" s="7"/>
      <c r="WJP44" s="7"/>
      <c r="WJQ44" s="7"/>
      <c r="WJR44" s="7"/>
      <c r="WJS44" s="7"/>
      <c r="WJT44" s="7"/>
      <c r="WJU44" s="7"/>
      <c r="WJV44" s="7"/>
      <c r="WJW44" s="7"/>
      <c r="WJX44" s="7"/>
      <c r="WJY44" s="7"/>
      <c r="WJZ44" s="7"/>
      <c r="WKA44" s="7"/>
      <c r="WKB44" s="7"/>
      <c r="WKC44" s="7"/>
      <c r="WKD44" s="7"/>
      <c r="WKE44" s="7"/>
      <c r="WKF44" s="7"/>
      <c r="WKG44" s="7"/>
      <c r="WKH44" s="7"/>
      <c r="WKI44" s="7"/>
      <c r="WKJ44" s="7"/>
      <c r="WKK44" s="7"/>
      <c r="WKL44" s="7"/>
      <c r="WKM44" s="7"/>
      <c r="WKN44" s="7"/>
      <c r="WKO44" s="7"/>
      <c r="WKP44" s="7"/>
      <c r="WKQ44" s="7"/>
      <c r="WKR44" s="7"/>
      <c r="WKS44" s="7"/>
      <c r="WKT44" s="7"/>
      <c r="WKU44" s="7"/>
      <c r="WKV44" s="7"/>
      <c r="WKW44" s="7"/>
      <c r="WKX44" s="7"/>
      <c r="WKY44" s="7"/>
      <c r="WKZ44" s="7"/>
      <c r="WLA44" s="7"/>
      <c r="WLB44" s="7"/>
      <c r="WLC44" s="7"/>
      <c r="WLD44" s="7"/>
      <c r="WLE44" s="7"/>
      <c r="WLF44" s="7"/>
      <c r="WLG44" s="7"/>
      <c r="WLH44" s="7"/>
      <c r="WLI44" s="7"/>
      <c r="WLJ44" s="7"/>
      <c r="WLK44" s="7"/>
      <c r="WLL44" s="7"/>
      <c r="WLM44" s="7"/>
      <c r="WLN44" s="7"/>
      <c r="WLO44" s="7"/>
      <c r="WLP44" s="7"/>
      <c r="WLQ44" s="7"/>
      <c r="WLR44" s="7"/>
      <c r="WLS44" s="7"/>
      <c r="WLT44" s="7"/>
      <c r="WLU44" s="7"/>
      <c r="WLV44" s="7"/>
      <c r="WLW44" s="7"/>
      <c r="WLX44" s="7"/>
      <c r="WLY44" s="7"/>
      <c r="WLZ44" s="7"/>
      <c r="WMA44" s="7"/>
      <c r="WMB44" s="7"/>
      <c r="WMC44" s="7"/>
      <c r="WMD44" s="7"/>
      <c r="WME44" s="7"/>
      <c r="WMF44" s="7"/>
      <c r="WMG44" s="7"/>
      <c r="WMH44" s="7"/>
      <c r="WMI44" s="7"/>
      <c r="WMJ44" s="7"/>
      <c r="WMK44" s="7"/>
      <c r="WML44" s="7"/>
      <c r="WMM44" s="7"/>
      <c r="WMN44" s="7"/>
      <c r="WMO44" s="7"/>
      <c r="WMP44" s="7"/>
      <c r="WMQ44" s="7"/>
      <c r="WMR44" s="7"/>
      <c r="WMS44" s="7"/>
      <c r="WMT44" s="7"/>
      <c r="WMU44" s="7"/>
      <c r="WMV44" s="7"/>
      <c r="WMW44" s="7"/>
      <c r="WMX44" s="7"/>
      <c r="WMY44" s="7"/>
      <c r="WMZ44" s="7"/>
      <c r="WNA44" s="7"/>
      <c r="WNB44" s="7"/>
      <c r="WNC44" s="7"/>
      <c r="WND44" s="7"/>
      <c r="WNE44" s="7"/>
      <c r="WNF44" s="7"/>
      <c r="WNG44" s="7"/>
      <c r="WNH44" s="7"/>
      <c r="WNI44" s="7"/>
      <c r="WNJ44" s="7"/>
      <c r="WNK44" s="7"/>
      <c r="WNL44" s="7"/>
      <c r="WNM44" s="7"/>
      <c r="WNN44" s="7"/>
      <c r="WNO44" s="7"/>
      <c r="WNP44" s="7"/>
      <c r="WNQ44" s="7"/>
      <c r="WNR44" s="7"/>
      <c r="WNS44" s="7"/>
      <c r="WNT44" s="7"/>
      <c r="WNU44" s="7"/>
      <c r="WNV44" s="7"/>
      <c r="WNW44" s="7"/>
      <c r="WNX44" s="7"/>
      <c r="WNY44" s="7"/>
      <c r="WNZ44" s="7"/>
      <c r="WOA44" s="7"/>
      <c r="WOB44" s="7"/>
      <c r="WOC44" s="7"/>
      <c r="WOD44" s="7"/>
      <c r="WOE44" s="7"/>
      <c r="WOF44" s="7"/>
      <c r="WOG44" s="7"/>
      <c r="WOH44" s="7"/>
      <c r="WOI44" s="7"/>
      <c r="WOJ44" s="7"/>
      <c r="WOK44" s="7"/>
      <c r="WOL44" s="7"/>
      <c r="WOM44" s="7"/>
      <c r="WON44" s="7"/>
      <c r="WOO44" s="7"/>
      <c r="WOP44" s="7"/>
      <c r="WOQ44" s="7"/>
      <c r="WOR44" s="7"/>
      <c r="WOS44" s="7"/>
      <c r="WOT44" s="7"/>
      <c r="WOU44" s="7"/>
      <c r="WOV44" s="7"/>
      <c r="WOW44" s="7"/>
      <c r="WOX44" s="7"/>
      <c r="WOY44" s="7"/>
      <c r="WOZ44" s="7"/>
      <c r="WPA44" s="7"/>
      <c r="WPB44" s="7"/>
      <c r="WPC44" s="7"/>
      <c r="WPD44" s="7"/>
      <c r="WPE44" s="7"/>
      <c r="WPF44" s="7"/>
      <c r="WPG44" s="7"/>
      <c r="WPH44" s="7"/>
      <c r="WPI44" s="7"/>
      <c r="WPJ44" s="7"/>
      <c r="WPK44" s="7"/>
      <c r="WPL44" s="7"/>
      <c r="WPM44" s="7"/>
      <c r="WPN44" s="7"/>
      <c r="WPO44" s="7"/>
      <c r="WPP44" s="7"/>
      <c r="WPQ44" s="7"/>
      <c r="WPR44" s="7"/>
      <c r="WPS44" s="7"/>
      <c r="WPT44" s="7"/>
      <c r="WPU44" s="7"/>
      <c r="WPV44" s="7"/>
      <c r="WPW44" s="7"/>
      <c r="WPX44" s="7"/>
      <c r="WPY44" s="7"/>
      <c r="WPZ44" s="7"/>
      <c r="WQA44" s="7"/>
      <c r="WQB44" s="7"/>
      <c r="WQC44" s="7"/>
      <c r="WQD44" s="7"/>
      <c r="WQE44" s="7"/>
      <c r="WQF44" s="7"/>
      <c r="WQG44" s="7"/>
      <c r="WQH44" s="7"/>
      <c r="WQI44" s="7"/>
      <c r="WQJ44" s="7"/>
      <c r="WQK44" s="7"/>
      <c r="WQL44" s="7"/>
      <c r="WQM44" s="7"/>
      <c r="WQN44" s="7"/>
      <c r="WQO44" s="7"/>
      <c r="WQP44" s="7"/>
      <c r="WQQ44" s="7"/>
      <c r="WQR44" s="7"/>
      <c r="WQS44" s="7"/>
      <c r="WQT44" s="7"/>
      <c r="WQU44" s="7"/>
      <c r="WQV44" s="7"/>
      <c r="WQW44" s="7"/>
      <c r="WQX44" s="7"/>
      <c r="WQY44" s="7"/>
      <c r="WQZ44" s="7"/>
      <c r="WRA44" s="7"/>
      <c r="WRB44" s="7"/>
      <c r="WRC44" s="7"/>
      <c r="WRD44" s="7"/>
      <c r="WRE44" s="7"/>
      <c r="WRF44" s="7"/>
      <c r="WRG44" s="7"/>
      <c r="WRH44" s="7"/>
      <c r="WRI44" s="7"/>
      <c r="WRJ44" s="7"/>
      <c r="WRK44" s="7"/>
      <c r="WRL44" s="7"/>
      <c r="WRM44" s="7"/>
      <c r="WRN44" s="7"/>
      <c r="WRO44" s="7"/>
      <c r="WRP44" s="7"/>
      <c r="WRQ44" s="7"/>
      <c r="WRR44" s="7"/>
      <c r="WRS44" s="7"/>
      <c r="WRT44" s="7"/>
      <c r="WRU44" s="7"/>
      <c r="WRV44" s="7"/>
      <c r="WRW44" s="7"/>
      <c r="WRX44" s="7"/>
      <c r="WRY44" s="7"/>
      <c r="WRZ44" s="7"/>
      <c r="WSA44" s="7"/>
      <c r="WSB44" s="7"/>
      <c r="WSC44" s="7"/>
      <c r="WSD44" s="7"/>
      <c r="WSE44" s="7"/>
      <c r="WSF44" s="7"/>
      <c r="WSG44" s="7"/>
      <c r="WSH44" s="7"/>
      <c r="WSI44" s="7"/>
      <c r="WSJ44" s="7"/>
      <c r="WSK44" s="7"/>
      <c r="WSL44" s="7"/>
      <c r="WSM44" s="7"/>
      <c r="WSN44" s="7"/>
      <c r="WSO44" s="7"/>
      <c r="WSP44" s="7"/>
      <c r="WSQ44" s="7"/>
      <c r="WSR44" s="7"/>
      <c r="WSS44" s="7"/>
      <c r="WST44" s="7"/>
      <c r="WSU44" s="7"/>
      <c r="WSV44" s="7"/>
      <c r="WSW44" s="7"/>
      <c r="WSX44" s="7"/>
      <c r="WSY44" s="7"/>
      <c r="WSZ44" s="7"/>
      <c r="WTA44" s="7"/>
      <c r="WTB44" s="7"/>
      <c r="WTC44" s="7"/>
      <c r="WTD44" s="7"/>
      <c r="WTE44" s="7"/>
      <c r="WTF44" s="7"/>
      <c r="WTG44" s="7"/>
      <c r="WTH44" s="7"/>
      <c r="WTI44" s="7"/>
      <c r="WTJ44" s="7"/>
      <c r="WTK44" s="7"/>
      <c r="WTL44" s="7"/>
      <c r="WTM44" s="7"/>
      <c r="WTN44" s="7"/>
      <c r="WTO44" s="7"/>
      <c r="WTP44" s="7"/>
      <c r="WTQ44" s="7"/>
      <c r="WTR44" s="7"/>
      <c r="WTS44" s="7"/>
      <c r="WTT44" s="7"/>
      <c r="WTU44" s="7"/>
      <c r="WTV44" s="7"/>
      <c r="WTW44" s="7"/>
      <c r="WTX44" s="7"/>
      <c r="WTY44" s="7"/>
      <c r="WTZ44" s="7"/>
      <c r="WUA44" s="7"/>
      <c r="WUB44" s="7"/>
      <c r="WUC44" s="7"/>
      <c r="WUD44" s="7"/>
      <c r="WUE44" s="7"/>
      <c r="WUF44" s="7"/>
      <c r="WUG44" s="7"/>
      <c r="WUH44" s="7"/>
      <c r="WUI44" s="7"/>
      <c r="WUJ44" s="7"/>
      <c r="WUK44" s="7"/>
      <c r="WUL44" s="7"/>
      <c r="WUM44" s="7"/>
      <c r="WUN44" s="7"/>
      <c r="WUO44" s="7"/>
      <c r="WUP44" s="7"/>
      <c r="WUQ44" s="7"/>
      <c r="WUR44" s="7"/>
      <c r="WUS44" s="7"/>
      <c r="WUT44" s="7"/>
      <c r="WUU44" s="7"/>
      <c r="WUV44" s="7"/>
      <c r="WUW44" s="7"/>
      <c r="WUX44" s="7"/>
      <c r="WUY44" s="7"/>
      <c r="WUZ44" s="7"/>
      <c r="WVA44" s="7"/>
      <c r="WVB44" s="7"/>
      <c r="WVC44" s="7"/>
      <c r="WVD44" s="7"/>
      <c r="WVE44" s="7"/>
      <c r="WVF44" s="7"/>
      <c r="WVG44" s="7"/>
      <c r="WVH44" s="7"/>
      <c r="WVI44" s="7"/>
      <c r="WVJ44" s="7"/>
      <c r="WVK44" s="7"/>
      <c r="WVL44" s="7"/>
      <c r="WVM44" s="7"/>
      <c r="WVN44" s="7"/>
      <c r="WVO44" s="7"/>
      <c r="WVP44" s="7"/>
      <c r="WVQ44" s="7"/>
      <c r="WVR44" s="7"/>
      <c r="WVS44" s="7"/>
      <c r="WVT44" s="7"/>
      <c r="WVU44" s="7"/>
      <c r="WVV44" s="7"/>
      <c r="WVW44" s="7"/>
      <c r="WVX44" s="7"/>
      <c r="WVY44" s="7"/>
      <c r="WVZ44" s="7"/>
      <c r="WWA44" s="7"/>
      <c r="WWB44" s="7"/>
      <c r="WWC44" s="7"/>
      <c r="WWD44" s="7"/>
      <c r="WWE44" s="7"/>
      <c r="WWF44" s="7"/>
      <c r="WWG44" s="7"/>
      <c r="WWH44" s="7"/>
      <c r="WWI44" s="7"/>
      <c r="WWJ44" s="7"/>
      <c r="WWK44" s="7"/>
      <c r="WWL44" s="7"/>
      <c r="WWM44" s="7"/>
      <c r="WWN44" s="7"/>
      <c r="WWO44" s="7"/>
      <c r="WWP44" s="7"/>
      <c r="WWQ44" s="7"/>
      <c r="WWR44" s="7"/>
      <c r="WWS44" s="7"/>
      <c r="WWT44" s="7"/>
      <c r="WWU44" s="7"/>
      <c r="WWV44" s="7"/>
      <c r="WWW44" s="7"/>
      <c r="WWX44" s="7"/>
      <c r="WWY44" s="7"/>
      <c r="WWZ44" s="7"/>
      <c r="WXA44" s="7"/>
      <c r="WXB44" s="7"/>
      <c r="WXC44" s="7"/>
      <c r="WXD44" s="7"/>
      <c r="WXE44" s="7"/>
      <c r="WXF44" s="7"/>
      <c r="WXG44" s="7"/>
      <c r="WXH44" s="7"/>
      <c r="WXI44" s="7"/>
      <c r="WXJ44" s="7"/>
      <c r="WXK44" s="7"/>
      <c r="WXL44" s="7"/>
      <c r="WXM44" s="7"/>
      <c r="WXN44" s="7"/>
      <c r="WXO44" s="7"/>
      <c r="WXP44" s="7"/>
      <c r="WXQ44" s="7"/>
      <c r="WXR44" s="7"/>
      <c r="WXS44" s="7"/>
      <c r="WXT44" s="7"/>
      <c r="WXU44" s="7"/>
      <c r="WXV44" s="7"/>
      <c r="WXW44" s="7"/>
      <c r="WXX44" s="7"/>
      <c r="WXY44" s="7"/>
      <c r="WXZ44" s="7"/>
      <c r="WYA44" s="7"/>
      <c r="WYB44" s="7"/>
      <c r="WYC44" s="7"/>
      <c r="WYD44" s="7"/>
      <c r="WYE44" s="7"/>
      <c r="WYF44" s="7"/>
      <c r="WYG44" s="7"/>
      <c r="WYH44" s="7"/>
      <c r="WYI44" s="7"/>
      <c r="WYJ44" s="7"/>
      <c r="WYK44" s="7"/>
      <c r="WYL44" s="7"/>
      <c r="WYM44" s="7"/>
      <c r="WYN44" s="7"/>
      <c r="WYO44" s="7"/>
      <c r="WYP44" s="7"/>
      <c r="WYQ44" s="7"/>
      <c r="WYR44" s="7"/>
      <c r="WYS44" s="7"/>
      <c r="WYT44" s="7"/>
      <c r="WYU44" s="7"/>
      <c r="WYV44" s="7"/>
      <c r="WYW44" s="7"/>
      <c r="WYX44" s="7"/>
      <c r="WYY44" s="7"/>
      <c r="WYZ44" s="7"/>
      <c r="WZA44" s="7"/>
      <c r="WZB44" s="7"/>
      <c r="WZC44" s="7"/>
      <c r="WZD44" s="7"/>
      <c r="WZE44" s="7"/>
      <c r="WZF44" s="7"/>
      <c r="WZG44" s="7"/>
      <c r="WZH44" s="7"/>
      <c r="WZI44" s="7"/>
      <c r="WZJ44" s="7"/>
      <c r="WZK44" s="7"/>
      <c r="WZL44" s="7"/>
      <c r="WZM44" s="7"/>
      <c r="WZN44" s="7"/>
      <c r="WZO44" s="7"/>
      <c r="WZP44" s="7"/>
      <c r="WZQ44" s="7"/>
      <c r="WZR44" s="7"/>
      <c r="WZS44" s="7"/>
      <c r="WZT44" s="7"/>
      <c r="WZU44" s="7"/>
      <c r="WZV44" s="7"/>
      <c r="WZW44" s="7"/>
      <c r="WZX44" s="7"/>
      <c r="WZY44" s="7"/>
      <c r="WZZ44" s="7"/>
      <c r="XAA44" s="7"/>
      <c r="XAB44" s="7"/>
      <c r="XAC44" s="7"/>
      <c r="XAD44" s="7"/>
      <c r="XAE44" s="7"/>
      <c r="XAF44" s="7"/>
      <c r="XAG44" s="7"/>
      <c r="XAH44" s="7"/>
      <c r="XAI44" s="7"/>
      <c r="XAJ44" s="7"/>
      <c r="XAK44" s="7"/>
      <c r="XAL44" s="7"/>
      <c r="XAM44" s="7"/>
      <c r="XAN44" s="7"/>
      <c r="XAO44" s="7"/>
      <c r="XAP44" s="7"/>
      <c r="XAQ44" s="7"/>
      <c r="XAR44" s="7"/>
      <c r="XAS44" s="7"/>
      <c r="XAT44" s="7"/>
      <c r="XAU44" s="7"/>
      <c r="XAV44" s="7"/>
      <c r="XAW44" s="7"/>
      <c r="XAX44" s="7"/>
      <c r="XAY44" s="7"/>
      <c r="XAZ44" s="7"/>
      <c r="XBA44" s="7"/>
      <c r="XBB44" s="7"/>
      <c r="XBC44" s="7"/>
      <c r="XBD44" s="7"/>
      <c r="XBE44" s="7"/>
      <c r="XBF44" s="7"/>
      <c r="XBG44" s="7"/>
      <c r="XBH44" s="7"/>
      <c r="XBI44" s="7"/>
      <c r="XBJ44" s="7"/>
      <c r="XBK44" s="7"/>
      <c r="XBL44" s="7"/>
      <c r="XBM44" s="7"/>
      <c r="XBN44" s="7"/>
      <c r="XBO44" s="7"/>
      <c r="XBP44" s="7"/>
      <c r="XBQ44" s="7"/>
      <c r="XBR44" s="7"/>
      <c r="XBS44" s="7"/>
      <c r="XBT44" s="7"/>
      <c r="XBU44" s="7"/>
      <c r="XBV44" s="7"/>
      <c r="XBW44" s="7"/>
      <c r="XBX44" s="7"/>
      <c r="XBY44" s="7"/>
      <c r="XBZ44" s="7"/>
      <c r="XCA44" s="7"/>
      <c r="XCB44" s="7"/>
      <c r="XCC44" s="7"/>
      <c r="XCD44" s="7"/>
      <c r="XCE44" s="7"/>
      <c r="XCF44" s="7"/>
      <c r="XCG44" s="7"/>
      <c r="XCH44" s="7"/>
      <c r="XCI44" s="7"/>
      <c r="XCJ44" s="7"/>
      <c r="XCK44" s="7"/>
      <c r="XCL44" s="7"/>
      <c r="XCM44" s="7"/>
      <c r="XCN44" s="7"/>
      <c r="XCO44" s="7"/>
      <c r="XCP44" s="7"/>
      <c r="XCQ44" s="7"/>
      <c r="XCR44" s="7"/>
      <c r="XCS44" s="7"/>
      <c r="XCT44" s="7"/>
      <c r="XCU44" s="7"/>
      <c r="XCV44" s="7"/>
      <c r="XCW44" s="7"/>
      <c r="XCX44" s="7"/>
      <c r="XCY44" s="7"/>
      <c r="XCZ44" s="7"/>
      <c r="XDA44" s="7"/>
      <c r="XDB44" s="7"/>
      <c r="XDC44" s="7"/>
      <c r="XDD44" s="7"/>
      <c r="XDE44" s="7"/>
      <c r="XDF44" s="7"/>
      <c r="XDG44" s="7"/>
      <c r="XDH44" s="7"/>
      <c r="XDI44" s="7"/>
      <c r="XDJ44" s="7"/>
      <c r="XDK44" s="7"/>
      <c r="XDL44" s="7"/>
      <c r="XDM44" s="7"/>
      <c r="XDN44" s="7"/>
      <c r="XDO44" s="7"/>
      <c r="XDP44" s="7"/>
      <c r="XDQ44" s="7"/>
      <c r="XDR44" s="7"/>
      <c r="XDS44" s="7"/>
      <c r="XDT44" s="7"/>
      <c r="XDU44" s="7"/>
      <c r="XDV44" s="7"/>
      <c r="XDW44" s="7"/>
      <c r="XDX44" s="7"/>
      <c r="XDY44" s="7"/>
      <c r="XDZ44" s="7"/>
      <c r="XEA44" s="7"/>
      <c r="XEB44" s="7"/>
      <c r="XEC44" s="7"/>
      <c r="XED44" s="7"/>
      <c r="XEE44" s="7"/>
      <c r="XEF44" s="7"/>
      <c r="XEG44" s="7"/>
      <c r="XEH44" s="7"/>
      <c r="XEI44" s="7"/>
      <c r="XEJ44" s="7"/>
      <c r="XEK44" s="7"/>
      <c r="XEL44" s="7"/>
      <c r="XEM44" s="7"/>
      <c r="XEN44" s="7"/>
      <c r="XEO44" s="7"/>
      <c r="XEP44" s="7"/>
      <c r="XEQ44" s="7"/>
      <c r="XER44" s="7"/>
      <c r="XES44" s="7"/>
      <c r="XET44" s="7"/>
      <c r="XEU44" s="7"/>
      <c r="XEV44" s="7"/>
    </row>
    <row r="45" spans="1:16376" x14ac:dyDescent="0.2">
      <c r="A45" s="235"/>
      <c r="B45" s="60" t="s">
        <v>277</v>
      </c>
      <c r="D45" s="174">
        <f>MAX(H45:AA45)</f>
        <v>0</v>
      </c>
      <c r="F45" s="7" t="s">
        <v>194</v>
      </c>
      <c r="G45" s="7"/>
      <c r="H45" s="80">
        <f>SUM($H$43:H43)</f>
        <v>0</v>
      </c>
      <c r="I45" s="80">
        <f>SUM($H$43:I43)</f>
        <v>0</v>
      </c>
      <c r="J45" s="80">
        <f>SUM($H$43:J43)</f>
        <v>0</v>
      </c>
      <c r="K45" s="80">
        <f>SUM($H$43:K43)</f>
        <v>0</v>
      </c>
      <c r="L45" s="80">
        <f>SUM($H$43:L43)</f>
        <v>0</v>
      </c>
      <c r="M45" s="80">
        <f>SUM($H$43:M43)</f>
        <v>0</v>
      </c>
      <c r="N45" s="80">
        <f>SUM($H$43:N43)</f>
        <v>0</v>
      </c>
      <c r="O45" s="80">
        <f>SUM($H$43:O43)</f>
        <v>0</v>
      </c>
      <c r="P45" s="80">
        <f>SUM($H$43:P43)</f>
        <v>0</v>
      </c>
      <c r="Q45" s="80">
        <f>SUM($H$43:Q43)</f>
        <v>0</v>
      </c>
      <c r="R45" s="80">
        <f>SUM($H$43:R43)</f>
        <v>0</v>
      </c>
      <c r="S45" s="80">
        <f>SUM($H$43:S43)</f>
        <v>0</v>
      </c>
      <c r="T45" s="80">
        <f>SUM($H$43:T43)</f>
        <v>0</v>
      </c>
      <c r="U45" s="80">
        <f>SUM($H$43:U43)</f>
        <v>0</v>
      </c>
      <c r="V45" s="80">
        <f>SUM($H$43:V43)</f>
        <v>0</v>
      </c>
      <c r="W45" s="80">
        <f>SUM($H$43:W43)</f>
        <v>0</v>
      </c>
      <c r="X45" s="80">
        <f>SUM($H$43:X43)</f>
        <v>0</v>
      </c>
      <c r="Y45" s="80">
        <f>SUM($H$43:Y43)</f>
        <v>0</v>
      </c>
      <c r="Z45" s="80">
        <f>SUM($H$43:Z43)</f>
        <v>0</v>
      </c>
      <c r="AA45" s="80">
        <f>SUM($H$43:AA43)</f>
        <v>0</v>
      </c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  <c r="IS45" s="7"/>
      <c r="IT45" s="7"/>
      <c r="IU45" s="7"/>
      <c r="IV45" s="7"/>
      <c r="IW45" s="7"/>
      <c r="IX45" s="7"/>
      <c r="IY45" s="7"/>
      <c r="IZ45" s="7"/>
      <c r="JA45" s="7"/>
      <c r="JB45" s="7"/>
      <c r="JC45" s="7"/>
      <c r="JD45" s="7"/>
      <c r="JE45" s="7"/>
      <c r="JF45" s="7"/>
      <c r="JG45" s="7"/>
      <c r="JH45" s="7"/>
      <c r="JI45" s="7"/>
      <c r="JJ45" s="7"/>
      <c r="JK45" s="7"/>
      <c r="JL45" s="7"/>
      <c r="JM45" s="7"/>
      <c r="JN45" s="7"/>
      <c r="JO45" s="7"/>
      <c r="JP45" s="7"/>
      <c r="JQ45" s="7"/>
      <c r="JR45" s="7"/>
      <c r="JS45" s="7"/>
      <c r="JT45" s="7"/>
      <c r="JU45" s="7"/>
      <c r="JV45" s="7"/>
      <c r="JW45" s="7"/>
      <c r="JX45" s="7"/>
      <c r="JY45" s="7"/>
      <c r="JZ45" s="7"/>
      <c r="KA45" s="7"/>
      <c r="KB45" s="7"/>
      <c r="KC45" s="7"/>
      <c r="KD45" s="7"/>
      <c r="KE45" s="7"/>
      <c r="KF45" s="7"/>
      <c r="KG45" s="7"/>
      <c r="KH45" s="7"/>
      <c r="KI45" s="7"/>
      <c r="KJ45" s="7"/>
      <c r="KK45" s="7"/>
      <c r="KL45" s="7"/>
      <c r="KM45" s="7"/>
      <c r="KN45" s="7"/>
      <c r="KO45" s="7"/>
      <c r="KP45" s="7"/>
      <c r="KQ45" s="7"/>
      <c r="KR45" s="7"/>
      <c r="KS45" s="7"/>
      <c r="KT45" s="7"/>
      <c r="KU45" s="7"/>
      <c r="KV45" s="7"/>
      <c r="KW45" s="7"/>
      <c r="KX45" s="7"/>
      <c r="KY45" s="7"/>
      <c r="KZ45" s="7"/>
      <c r="LA45" s="7"/>
      <c r="LB45" s="7"/>
      <c r="LC45" s="7"/>
      <c r="LD45" s="7"/>
      <c r="LE45" s="7"/>
      <c r="LF45" s="7"/>
      <c r="LG45" s="7"/>
      <c r="LH45" s="7"/>
      <c r="LI45" s="7"/>
      <c r="LJ45" s="7"/>
      <c r="LK45" s="7"/>
      <c r="LL45" s="7"/>
      <c r="LM45" s="7"/>
      <c r="LN45" s="7"/>
      <c r="LO45" s="7"/>
      <c r="LP45" s="7"/>
      <c r="LQ45" s="7"/>
      <c r="LR45" s="7"/>
      <c r="LS45" s="7"/>
      <c r="LT45" s="7"/>
      <c r="LU45" s="7"/>
      <c r="LV45" s="7"/>
      <c r="LW45" s="7"/>
      <c r="LX45" s="7"/>
      <c r="LY45" s="7"/>
      <c r="LZ45" s="7"/>
      <c r="MA45" s="7"/>
      <c r="MB45" s="7"/>
      <c r="MC45" s="7"/>
      <c r="MD45" s="7"/>
      <c r="ME45" s="7"/>
      <c r="MF45" s="7"/>
      <c r="MG45" s="7"/>
      <c r="MH45" s="7"/>
      <c r="MI45" s="7"/>
      <c r="MJ45" s="7"/>
      <c r="MK45" s="7"/>
      <c r="ML45" s="7"/>
      <c r="MM45" s="7"/>
      <c r="MN45" s="7"/>
      <c r="MO45" s="7"/>
      <c r="MP45" s="7"/>
      <c r="MQ45" s="7"/>
      <c r="MR45" s="7"/>
      <c r="MS45" s="7"/>
      <c r="MT45" s="7"/>
      <c r="MU45" s="7"/>
      <c r="MV45" s="7"/>
      <c r="MW45" s="7"/>
      <c r="MX45" s="7"/>
      <c r="MY45" s="7"/>
      <c r="MZ45" s="7"/>
      <c r="NA45" s="7"/>
      <c r="NB45" s="7"/>
      <c r="NC45" s="7"/>
      <c r="ND45" s="7"/>
      <c r="NE45" s="7"/>
      <c r="NF45" s="7"/>
      <c r="NG45" s="7"/>
      <c r="NH45" s="7"/>
      <c r="NI45" s="7"/>
      <c r="NJ45" s="7"/>
      <c r="NK45" s="7"/>
      <c r="NL45" s="7"/>
      <c r="NM45" s="7"/>
      <c r="NN45" s="7"/>
      <c r="NO45" s="7"/>
      <c r="NP45" s="7"/>
      <c r="NQ45" s="7"/>
      <c r="NR45" s="7"/>
      <c r="NS45" s="7"/>
      <c r="NT45" s="7"/>
      <c r="NU45" s="7"/>
      <c r="NV45" s="7"/>
      <c r="NW45" s="7"/>
      <c r="NX45" s="7"/>
      <c r="NY45" s="7"/>
      <c r="NZ45" s="7"/>
      <c r="OA45" s="7"/>
      <c r="OB45" s="7"/>
      <c r="OC45" s="7"/>
      <c r="OD45" s="7"/>
      <c r="OE45" s="7"/>
      <c r="OF45" s="7"/>
      <c r="OG45" s="7"/>
      <c r="OH45" s="7"/>
      <c r="OI45" s="7"/>
      <c r="OJ45" s="7"/>
      <c r="OK45" s="7"/>
      <c r="OL45" s="7"/>
      <c r="OM45" s="7"/>
      <c r="ON45" s="7"/>
      <c r="OO45" s="7"/>
      <c r="OP45" s="7"/>
      <c r="OQ45" s="7"/>
      <c r="OR45" s="7"/>
      <c r="OS45" s="7"/>
      <c r="OT45" s="7"/>
      <c r="OU45" s="7"/>
      <c r="OV45" s="7"/>
      <c r="OW45" s="7"/>
      <c r="OX45" s="7"/>
      <c r="OY45" s="7"/>
      <c r="OZ45" s="7"/>
      <c r="PA45" s="7"/>
      <c r="PB45" s="7"/>
      <c r="PC45" s="7"/>
      <c r="PD45" s="7"/>
      <c r="PE45" s="7"/>
      <c r="PF45" s="7"/>
      <c r="PG45" s="7"/>
      <c r="PH45" s="7"/>
      <c r="PI45" s="7"/>
      <c r="PJ45" s="7"/>
      <c r="PK45" s="7"/>
      <c r="PL45" s="7"/>
      <c r="PM45" s="7"/>
      <c r="PN45" s="7"/>
      <c r="PO45" s="7"/>
      <c r="PP45" s="7"/>
      <c r="PQ45" s="7"/>
      <c r="PR45" s="7"/>
      <c r="PS45" s="7"/>
      <c r="PT45" s="7"/>
      <c r="PU45" s="7"/>
      <c r="PV45" s="7"/>
      <c r="PW45" s="7"/>
      <c r="PX45" s="7"/>
      <c r="PY45" s="7"/>
      <c r="PZ45" s="7"/>
      <c r="QA45" s="7"/>
      <c r="QB45" s="7"/>
      <c r="QC45" s="7"/>
      <c r="QD45" s="7"/>
      <c r="QE45" s="7"/>
      <c r="QF45" s="7"/>
      <c r="QG45" s="7"/>
      <c r="QH45" s="7"/>
      <c r="QI45" s="7"/>
      <c r="QJ45" s="7"/>
      <c r="QK45" s="7"/>
      <c r="QL45" s="7"/>
      <c r="QM45" s="7"/>
      <c r="QN45" s="7"/>
      <c r="QO45" s="7"/>
      <c r="QP45" s="7"/>
      <c r="QQ45" s="7"/>
      <c r="QR45" s="7"/>
      <c r="QS45" s="7"/>
      <c r="QT45" s="7"/>
      <c r="QU45" s="7"/>
      <c r="QV45" s="7"/>
      <c r="QW45" s="7"/>
      <c r="QX45" s="7"/>
      <c r="QY45" s="7"/>
      <c r="QZ45" s="7"/>
      <c r="RA45" s="7"/>
      <c r="RB45" s="7"/>
      <c r="RC45" s="7"/>
      <c r="RD45" s="7"/>
      <c r="RE45" s="7"/>
      <c r="RF45" s="7"/>
      <c r="RG45" s="7"/>
      <c r="RH45" s="7"/>
      <c r="RI45" s="7"/>
      <c r="RJ45" s="7"/>
      <c r="RK45" s="7"/>
      <c r="RL45" s="7"/>
      <c r="RM45" s="7"/>
      <c r="RN45" s="7"/>
      <c r="RO45" s="7"/>
      <c r="RP45" s="7"/>
      <c r="RQ45" s="7"/>
      <c r="RR45" s="7"/>
      <c r="RS45" s="7"/>
      <c r="RT45" s="7"/>
      <c r="RU45" s="7"/>
      <c r="RV45" s="7"/>
      <c r="RW45" s="7"/>
      <c r="RX45" s="7"/>
      <c r="RY45" s="7"/>
      <c r="RZ45" s="7"/>
      <c r="SA45" s="7"/>
      <c r="SB45" s="7"/>
      <c r="SC45" s="7"/>
      <c r="SD45" s="7"/>
      <c r="SE45" s="7"/>
      <c r="SF45" s="7"/>
      <c r="SG45" s="7"/>
      <c r="SH45" s="7"/>
      <c r="SI45" s="7"/>
      <c r="SJ45" s="7"/>
      <c r="SK45" s="7"/>
      <c r="SL45" s="7"/>
      <c r="SM45" s="7"/>
      <c r="SN45" s="7"/>
      <c r="SO45" s="7"/>
      <c r="SP45" s="7"/>
      <c r="SQ45" s="7"/>
      <c r="SR45" s="7"/>
      <c r="SS45" s="7"/>
      <c r="ST45" s="7"/>
      <c r="SU45" s="7"/>
      <c r="SV45" s="7"/>
      <c r="SW45" s="7"/>
      <c r="SX45" s="7"/>
      <c r="SY45" s="7"/>
      <c r="SZ45" s="7"/>
      <c r="TA45" s="7"/>
      <c r="TB45" s="7"/>
      <c r="TC45" s="7"/>
      <c r="TD45" s="7"/>
      <c r="TE45" s="7"/>
      <c r="TF45" s="7"/>
      <c r="TG45" s="7"/>
      <c r="TH45" s="7"/>
      <c r="TI45" s="7"/>
      <c r="TJ45" s="7"/>
      <c r="TK45" s="7"/>
      <c r="TL45" s="7"/>
      <c r="TM45" s="7"/>
      <c r="TN45" s="7"/>
      <c r="TO45" s="7"/>
      <c r="TP45" s="7"/>
      <c r="TQ45" s="7"/>
      <c r="TR45" s="7"/>
      <c r="TS45" s="7"/>
      <c r="TT45" s="7"/>
      <c r="TU45" s="7"/>
      <c r="TV45" s="7"/>
      <c r="TW45" s="7"/>
      <c r="TX45" s="7"/>
      <c r="TY45" s="7"/>
      <c r="TZ45" s="7"/>
      <c r="UA45" s="7"/>
      <c r="UB45" s="7"/>
      <c r="UC45" s="7"/>
      <c r="UD45" s="7"/>
      <c r="UE45" s="7"/>
      <c r="UF45" s="7"/>
      <c r="UG45" s="7"/>
      <c r="UH45" s="7"/>
      <c r="UI45" s="7"/>
      <c r="UJ45" s="7"/>
      <c r="UK45" s="7"/>
      <c r="UL45" s="7"/>
      <c r="UM45" s="7"/>
      <c r="UN45" s="7"/>
      <c r="UO45" s="7"/>
      <c r="UP45" s="7"/>
      <c r="UQ45" s="7"/>
      <c r="UR45" s="7"/>
      <c r="US45" s="7"/>
      <c r="UT45" s="7"/>
      <c r="UU45" s="7"/>
      <c r="UV45" s="7"/>
      <c r="UW45" s="7"/>
      <c r="UX45" s="7"/>
      <c r="UY45" s="7"/>
      <c r="UZ45" s="7"/>
      <c r="VA45" s="7"/>
      <c r="VB45" s="7"/>
      <c r="VC45" s="7"/>
      <c r="VD45" s="7"/>
      <c r="VE45" s="7"/>
      <c r="VF45" s="7"/>
      <c r="VG45" s="7"/>
      <c r="VH45" s="7"/>
      <c r="VI45" s="7"/>
      <c r="VJ45" s="7"/>
      <c r="VK45" s="7"/>
      <c r="VL45" s="7"/>
      <c r="VM45" s="7"/>
      <c r="VN45" s="7"/>
      <c r="VO45" s="7"/>
      <c r="VP45" s="7"/>
      <c r="VQ45" s="7"/>
      <c r="VR45" s="7"/>
      <c r="VS45" s="7"/>
      <c r="VT45" s="7"/>
      <c r="VU45" s="7"/>
      <c r="VV45" s="7"/>
      <c r="VW45" s="7"/>
      <c r="VX45" s="7"/>
      <c r="VY45" s="7"/>
      <c r="VZ45" s="7"/>
      <c r="WA45" s="7"/>
      <c r="WB45" s="7"/>
      <c r="WC45" s="7"/>
      <c r="WD45" s="7"/>
      <c r="WE45" s="7"/>
      <c r="WF45" s="7"/>
      <c r="WG45" s="7"/>
      <c r="WH45" s="7"/>
      <c r="WI45" s="7"/>
      <c r="WJ45" s="7"/>
      <c r="WK45" s="7"/>
      <c r="WL45" s="7"/>
      <c r="WM45" s="7"/>
      <c r="WN45" s="7"/>
      <c r="WO45" s="7"/>
      <c r="WP45" s="7"/>
      <c r="WQ45" s="7"/>
      <c r="WR45" s="7"/>
      <c r="WS45" s="7"/>
      <c r="WT45" s="7"/>
      <c r="WU45" s="7"/>
      <c r="WV45" s="7"/>
      <c r="WW45" s="7"/>
      <c r="WX45" s="7"/>
      <c r="WY45" s="7"/>
      <c r="WZ45" s="7"/>
      <c r="XA45" s="7"/>
      <c r="XB45" s="7"/>
      <c r="XC45" s="7"/>
      <c r="XD45" s="7"/>
      <c r="XE45" s="7"/>
      <c r="XF45" s="7"/>
      <c r="XG45" s="7"/>
      <c r="XH45" s="7"/>
      <c r="XI45" s="7"/>
      <c r="XJ45" s="7"/>
      <c r="XK45" s="7"/>
      <c r="XL45" s="7"/>
      <c r="XM45" s="7"/>
      <c r="XN45" s="7"/>
      <c r="XO45" s="7"/>
      <c r="XP45" s="7"/>
      <c r="XQ45" s="7"/>
      <c r="XR45" s="7"/>
      <c r="XS45" s="7"/>
      <c r="XT45" s="7"/>
      <c r="XU45" s="7"/>
      <c r="XV45" s="7"/>
      <c r="XW45" s="7"/>
      <c r="XX45" s="7"/>
      <c r="XY45" s="7"/>
      <c r="XZ45" s="7"/>
      <c r="YA45" s="7"/>
      <c r="YB45" s="7"/>
      <c r="YC45" s="7"/>
      <c r="YD45" s="7"/>
      <c r="YE45" s="7"/>
      <c r="YF45" s="7"/>
      <c r="YG45" s="7"/>
      <c r="YH45" s="7"/>
      <c r="YI45" s="7"/>
      <c r="YJ45" s="7"/>
      <c r="YK45" s="7"/>
      <c r="YL45" s="7"/>
      <c r="YM45" s="7"/>
      <c r="YN45" s="7"/>
      <c r="YO45" s="7"/>
      <c r="YP45" s="7"/>
      <c r="YQ45" s="7"/>
      <c r="YR45" s="7"/>
      <c r="YS45" s="7"/>
      <c r="YT45" s="7"/>
      <c r="YU45" s="7"/>
      <c r="YV45" s="7"/>
      <c r="YW45" s="7"/>
      <c r="YX45" s="7"/>
      <c r="YY45" s="7"/>
      <c r="YZ45" s="7"/>
      <c r="ZA45" s="7"/>
      <c r="ZB45" s="7"/>
      <c r="ZC45" s="7"/>
      <c r="ZD45" s="7"/>
      <c r="ZE45" s="7"/>
      <c r="ZF45" s="7"/>
      <c r="ZG45" s="7"/>
      <c r="ZH45" s="7"/>
      <c r="ZI45" s="7"/>
      <c r="ZJ45" s="7"/>
      <c r="ZK45" s="7"/>
      <c r="ZL45" s="7"/>
      <c r="ZM45" s="7"/>
      <c r="ZN45" s="7"/>
      <c r="ZO45" s="7"/>
      <c r="ZP45" s="7"/>
      <c r="ZQ45" s="7"/>
      <c r="ZR45" s="7"/>
      <c r="ZS45" s="7"/>
      <c r="ZT45" s="7"/>
      <c r="ZU45" s="7"/>
      <c r="ZV45" s="7"/>
      <c r="ZW45" s="7"/>
      <c r="ZX45" s="7"/>
      <c r="ZY45" s="7"/>
      <c r="ZZ45" s="7"/>
      <c r="AAA45" s="7"/>
      <c r="AAB45" s="7"/>
      <c r="AAC45" s="7"/>
      <c r="AAD45" s="7"/>
      <c r="AAE45" s="7"/>
      <c r="AAF45" s="7"/>
      <c r="AAG45" s="7"/>
      <c r="AAH45" s="7"/>
      <c r="AAI45" s="7"/>
      <c r="AAJ45" s="7"/>
      <c r="AAK45" s="7"/>
      <c r="AAL45" s="7"/>
      <c r="AAM45" s="7"/>
      <c r="AAN45" s="7"/>
      <c r="AAO45" s="7"/>
      <c r="AAP45" s="7"/>
      <c r="AAQ45" s="7"/>
      <c r="AAR45" s="7"/>
      <c r="AAS45" s="7"/>
      <c r="AAT45" s="7"/>
      <c r="AAU45" s="7"/>
      <c r="AAV45" s="7"/>
      <c r="AAW45" s="7"/>
      <c r="AAX45" s="7"/>
      <c r="AAY45" s="7"/>
      <c r="AAZ45" s="7"/>
      <c r="ABA45" s="7"/>
      <c r="ABB45" s="7"/>
      <c r="ABC45" s="7"/>
      <c r="ABD45" s="7"/>
      <c r="ABE45" s="7"/>
      <c r="ABF45" s="7"/>
      <c r="ABG45" s="7"/>
      <c r="ABH45" s="7"/>
      <c r="ABI45" s="7"/>
      <c r="ABJ45" s="7"/>
      <c r="ABK45" s="7"/>
      <c r="ABL45" s="7"/>
      <c r="ABM45" s="7"/>
      <c r="ABN45" s="7"/>
      <c r="ABO45" s="7"/>
      <c r="ABP45" s="7"/>
      <c r="ABQ45" s="7"/>
      <c r="ABR45" s="7"/>
      <c r="ABS45" s="7"/>
      <c r="ABT45" s="7"/>
      <c r="ABU45" s="7"/>
      <c r="ABV45" s="7"/>
      <c r="ABW45" s="7"/>
      <c r="ABX45" s="7"/>
      <c r="ABY45" s="7"/>
      <c r="ABZ45" s="7"/>
      <c r="ACA45" s="7"/>
      <c r="ACB45" s="7"/>
      <c r="ACC45" s="7"/>
      <c r="ACD45" s="7"/>
      <c r="ACE45" s="7"/>
      <c r="ACF45" s="7"/>
      <c r="ACG45" s="7"/>
      <c r="ACH45" s="7"/>
      <c r="ACI45" s="7"/>
      <c r="ACJ45" s="7"/>
      <c r="ACK45" s="7"/>
      <c r="ACL45" s="7"/>
      <c r="ACM45" s="7"/>
      <c r="ACN45" s="7"/>
      <c r="ACO45" s="7"/>
      <c r="ACP45" s="7"/>
      <c r="ACQ45" s="7"/>
      <c r="ACR45" s="7"/>
      <c r="ACS45" s="7"/>
      <c r="ACT45" s="7"/>
      <c r="ACU45" s="7"/>
      <c r="ACV45" s="7"/>
      <c r="ACW45" s="7"/>
      <c r="ACX45" s="7"/>
      <c r="ACY45" s="7"/>
      <c r="ACZ45" s="7"/>
      <c r="ADA45" s="7"/>
      <c r="ADB45" s="7"/>
      <c r="ADC45" s="7"/>
      <c r="ADD45" s="7"/>
      <c r="ADE45" s="7"/>
      <c r="ADF45" s="7"/>
      <c r="ADG45" s="7"/>
      <c r="ADH45" s="7"/>
      <c r="ADI45" s="7"/>
      <c r="ADJ45" s="7"/>
      <c r="ADK45" s="7"/>
      <c r="ADL45" s="7"/>
      <c r="ADM45" s="7"/>
      <c r="ADN45" s="7"/>
      <c r="ADO45" s="7"/>
      <c r="ADP45" s="7"/>
      <c r="ADQ45" s="7"/>
      <c r="ADR45" s="7"/>
      <c r="ADS45" s="7"/>
      <c r="ADT45" s="7"/>
      <c r="ADU45" s="7"/>
      <c r="ADV45" s="7"/>
      <c r="ADW45" s="7"/>
      <c r="ADX45" s="7"/>
      <c r="ADY45" s="7"/>
      <c r="ADZ45" s="7"/>
      <c r="AEA45" s="7"/>
      <c r="AEB45" s="7"/>
      <c r="AEC45" s="7"/>
      <c r="AED45" s="7"/>
      <c r="AEE45" s="7"/>
      <c r="AEF45" s="7"/>
      <c r="AEG45" s="7"/>
      <c r="AEH45" s="7"/>
      <c r="AEI45" s="7"/>
      <c r="AEJ45" s="7"/>
      <c r="AEK45" s="7"/>
      <c r="AEL45" s="7"/>
      <c r="AEM45" s="7"/>
      <c r="AEN45" s="7"/>
      <c r="AEO45" s="7"/>
      <c r="AEP45" s="7"/>
      <c r="AEQ45" s="7"/>
      <c r="AER45" s="7"/>
      <c r="AES45" s="7"/>
      <c r="AET45" s="7"/>
      <c r="AEU45" s="7"/>
      <c r="AEV45" s="7"/>
      <c r="AEW45" s="7"/>
      <c r="AEX45" s="7"/>
      <c r="AEY45" s="7"/>
      <c r="AEZ45" s="7"/>
      <c r="AFA45" s="7"/>
      <c r="AFB45" s="7"/>
      <c r="AFC45" s="7"/>
      <c r="AFD45" s="7"/>
      <c r="AFE45" s="7"/>
      <c r="AFF45" s="7"/>
      <c r="AFG45" s="7"/>
      <c r="AFH45" s="7"/>
      <c r="AFI45" s="7"/>
      <c r="AFJ45" s="7"/>
      <c r="AFK45" s="7"/>
      <c r="AFL45" s="7"/>
      <c r="AFM45" s="7"/>
      <c r="AFN45" s="7"/>
      <c r="AFO45" s="7"/>
      <c r="AFP45" s="7"/>
      <c r="AFQ45" s="7"/>
      <c r="AFR45" s="7"/>
      <c r="AFS45" s="7"/>
      <c r="AFT45" s="7"/>
      <c r="AFU45" s="7"/>
      <c r="AFV45" s="7"/>
      <c r="AFW45" s="7"/>
      <c r="AFX45" s="7"/>
      <c r="AFY45" s="7"/>
      <c r="AFZ45" s="7"/>
      <c r="AGA45" s="7"/>
      <c r="AGB45" s="7"/>
      <c r="AGC45" s="7"/>
      <c r="AGD45" s="7"/>
      <c r="AGE45" s="7"/>
      <c r="AGF45" s="7"/>
      <c r="AGG45" s="7"/>
      <c r="AGH45" s="7"/>
      <c r="AGI45" s="7"/>
      <c r="AGJ45" s="7"/>
      <c r="AGK45" s="7"/>
      <c r="AGL45" s="7"/>
      <c r="AGM45" s="7"/>
      <c r="AGN45" s="7"/>
      <c r="AGO45" s="7"/>
      <c r="AGP45" s="7"/>
      <c r="AGQ45" s="7"/>
      <c r="AGR45" s="7"/>
      <c r="AGS45" s="7"/>
      <c r="AGT45" s="7"/>
      <c r="AGU45" s="7"/>
      <c r="AGV45" s="7"/>
      <c r="AGW45" s="7"/>
      <c r="AGX45" s="7"/>
      <c r="AGY45" s="7"/>
      <c r="AGZ45" s="7"/>
      <c r="AHA45" s="7"/>
      <c r="AHB45" s="7"/>
      <c r="AHC45" s="7"/>
      <c r="AHD45" s="7"/>
      <c r="AHE45" s="7"/>
      <c r="AHF45" s="7"/>
      <c r="AHG45" s="7"/>
      <c r="AHH45" s="7"/>
      <c r="AHI45" s="7"/>
      <c r="AHJ45" s="7"/>
      <c r="AHK45" s="7"/>
      <c r="AHL45" s="7"/>
      <c r="AHM45" s="7"/>
      <c r="AHN45" s="7"/>
      <c r="AHO45" s="7"/>
      <c r="AHP45" s="7"/>
      <c r="AHQ45" s="7"/>
      <c r="AHR45" s="7"/>
      <c r="AHS45" s="7"/>
      <c r="AHT45" s="7"/>
      <c r="AHU45" s="7"/>
      <c r="AHV45" s="7"/>
      <c r="AHW45" s="7"/>
      <c r="AHX45" s="7"/>
      <c r="AHY45" s="7"/>
      <c r="AHZ45" s="7"/>
      <c r="AIA45" s="7"/>
      <c r="AIB45" s="7"/>
      <c r="AIC45" s="7"/>
      <c r="AID45" s="7"/>
      <c r="AIE45" s="7"/>
      <c r="AIF45" s="7"/>
      <c r="AIG45" s="7"/>
      <c r="AIH45" s="7"/>
      <c r="AII45" s="7"/>
      <c r="AIJ45" s="7"/>
      <c r="AIK45" s="7"/>
      <c r="AIL45" s="7"/>
      <c r="AIM45" s="7"/>
      <c r="AIN45" s="7"/>
      <c r="AIO45" s="7"/>
      <c r="AIP45" s="7"/>
      <c r="AIQ45" s="7"/>
      <c r="AIR45" s="7"/>
      <c r="AIS45" s="7"/>
      <c r="AIT45" s="7"/>
      <c r="AIU45" s="7"/>
      <c r="AIV45" s="7"/>
      <c r="AIW45" s="7"/>
      <c r="AIX45" s="7"/>
      <c r="AIY45" s="7"/>
      <c r="AIZ45" s="7"/>
      <c r="AJA45" s="7"/>
      <c r="AJB45" s="7"/>
      <c r="AJC45" s="7"/>
      <c r="AJD45" s="7"/>
      <c r="AJE45" s="7"/>
      <c r="AJF45" s="7"/>
      <c r="AJG45" s="7"/>
      <c r="AJH45" s="7"/>
      <c r="AJI45" s="7"/>
      <c r="AJJ45" s="7"/>
      <c r="AJK45" s="7"/>
      <c r="AJL45" s="7"/>
      <c r="AJM45" s="7"/>
      <c r="AJN45" s="7"/>
      <c r="AJO45" s="7"/>
      <c r="AJP45" s="7"/>
      <c r="AJQ45" s="7"/>
      <c r="AJR45" s="7"/>
      <c r="AJS45" s="7"/>
      <c r="AJT45" s="7"/>
      <c r="AJU45" s="7"/>
      <c r="AJV45" s="7"/>
      <c r="AJW45" s="7"/>
      <c r="AJX45" s="7"/>
      <c r="AJY45" s="7"/>
      <c r="AJZ45" s="7"/>
      <c r="AKA45" s="7"/>
      <c r="AKB45" s="7"/>
      <c r="AKC45" s="7"/>
      <c r="AKD45" s="7"/>
      <c r="AKE45" s="7"/>
      <c r="AKF45" s="7"/>
      <c r="AKG45" s="7"/>
      <c r="AKH45" s="7"/>
      <c r="AKI45" s="7"/>
      <c r="AKJ45" s="7"/>
      <c r="AKK45" s="7"/>
      <c r="AKL45" s="7"/>
      <c r="AKM45" s="7"/>
      <c r="AKN45" s="7"/>
      <c r="AKO45" s="7"/>
      <c r="AKP45" s="7"/>
      <c r="AKQ45" s="7"/>
      <c r="AKR45" s="7"/>
      <c r="AKS45" s="7"/>
      <c r="AKT45" s="7"/>
      <c r="AKU45" s="7"/>
      <c r="AKV45" s="7"/>
      <c r="AKW45" s="7"/>
      <c r="AKX45" s="7"/>
      <c r="AKY45" s="7"/>
      <c r="AKZ45" s="7"/>
      <c r="ALA45" s="7"/>
      <c r="ALB45" s="7"/>
      <c r="ALC45" s="7"/>
      <c r="ALD45" s="7"/>
      <c r="ALE45" s="7"/>
      <c r="ALF45" s="7"/>
      <c r="ALG45" s="7"/>
      <c r="ALH45" s="7"/>
      <c r="ALI45" s="7"/>
      <c r="ALJ45" s="7"/>
      <c r="ALK45" s="7"/>
      <c r="ALL45" s="7"/>
      <c r="ALM45" s="7"/>
      <c r="ALN45" s="7"/>
      <c r="ALO45" s="7"/>
      <c r="ALP45" s="7"/>
      <c r="ALQ45" s="7"/>
      <c r="ALR45" s="7"/>
      <c r="ALS45" s="7"/>
      <c r="ALT45" s="7"/>
      <c r="ALU45" s="7"/>
      <c r="ALV45" s="7"/>
      <c r="ALW45" s="7"/>
      <c r="ALX45" s="7"/>
      <c r="ALY45" s="7"/>
      <c r="ALZ45" s="7"/>
      <c r="AMA45" s="7"/>
      <c r="AMB45" s="7"/>
      <c r="AMC45" s="7"/>
      <c r="AMD45" s="7"/>
      <c r="AME45" s="7"/>
      <c r="AMF45" s="7"/>
      <c r="AMG45" s="7"/>
      <c r="AMH45" s="7"/>
      <c r="AMI45" s="7"/>
      <c r="AMJ45" s="7"/>
      <c r="AMK45" s="7"/>
      <c r="AML45" s="7"/>
      <c r="AMM45" s="7"/>
      <c r="AMN45" s="7"/>
      <c r="AMO45" s="7"/>
      <c r="AMP45" s="7"/>
      <c r="AMQ45" s="7"/>
      <c r="AMR45" s="7"/>
      <c r="AMS45" s="7"/>
      <c r="AMT45" s="7"/>
      <c r="AMU45" s="7"/>
      <c r="AMV45" s="7"/>
      <c r="AMW45" s="7"/>
      <c r="AMX45" s="7"/>
      <c r="AMY45" s="7"/>
      <c r="AMZ45" s="7"/>
      <c r="ANA45" s="7"/>
      <c r="ANB45" s="7"/>
      <c r="ANC45" s="7"/>
      <c r="AND45" s="7"/>
      <c r="ANE45" s="7"/>
      <c r="ANF45" s="7"/>
      <c r="ANG45" s="7"/>
      <c r="ANH45" s="7"/>
      <c r="ANI45" s="7"/>
      <c r="ANJ45" s="7"/>
      <c r="ANK45" s="7"/>
      <c r="ANL45" s="7"/>
      <c r="ANM45" s="7"/>
      <c r="ANN45" s="7"/>
      <c r="ANO45" s="7"/>
      <c r="ANP45" s="7"/>
      <c r="ANQ45" s="7"/>
      <c r="ANR45" s="7"/>
      <c r="ANS45" s="7"/>
      <c r="ANT45" s="7"/>
      <c r="ANU45" s="7"/>
      <c r="ANV45" s="7"/>
      <c r="ANW45" s="7"/>
      <c r="ANX45" s="7"/>
      <c r="ANY45" s="7"/>
      <c r="ANZ45" s="7"/>
      <c r="AOA45" s="7"/>
      <c r="AOB45" s="7"/>
      <c r="AOC45" s="7"/>
      <c r="AOD45" s="7"/>
      <c r="AOE45" s="7"/>
      <c r="AOF45" s="7"/>
      <c r="AOG45" s="7"/>
      <c r="AOH45" s="7"/>
      <c r="AOI45" s="7"/>
      <c r="AOJ45" s="7"/>
      <c r="AOK45" s="7"/>
      <c r="AOL45" s="7"/>
      <c r="AOM45" s="7"/>
      <c r="AON45" s="7"/>
      <c r="AOO45" s="7"/>
      <c r="AOP45" s="7"/>
      <c r="AOQ45" s="7"/>
      <c r="AOR45" s="7"/>
      <c r="AOS45" s="7"/>
      <c r="AOT45" s="7"/>
      <c r="AOU45" s="7"/>
      <c r="AOV45" s="7"/>
      <c r="AOW45" s="7"/>
      <c r="AOX45" s="7"/>
      <c r="AOY45" s="7"/>
      <c r="AOZ45" s="7"/>
      <c r="APA45" s="7"/>
      <c r="APB45" s="7"/>
      <c r="APC45" s="7"/>
      <c r="APD45" s="7"/>
      <c r="APE45" s="7"/>
      <c r="APF45" s="7"/>
      <c r="APG45" s="7"/>
      <c r="APH45" s="7"/>
      <c r="API45" s="7"/>
      <c r="APJ45" s="7"/>
      <c r="APK45" s="7"/>
      <c r="APL45" s="7"/>
      <c r="APM45" s="7"/>
      <c r="APN45" s="7"/>
      <c r="APO45" s="7"/>
      <c r="APP45" s="7"/>
      <c r="APQ45" s="7"/>
      <c r="APR45" s="7"/>
      <c r="APS45" s="7"/>
      <c r="APT45" s="7"/>
      <c r="APU45" s="7"/>
      <c r="APV45" s="7"/>
      <c r="APW45" s="7"/>
      <c r="APX45" s="7"/>
      <c r="APY45" s="7"/>
      <c r="APZ45" s="7"/>
      <c r="AQA45" s="7"/>
      <c r="AQB45" s="7"/>
      <c r="AQC45" s="7"/>
      <c r="AQD45" s="7"/>
      <c r="AQE45" s="7"/>
      <c r="AQF45" s="7"/>
      <c r="AQG45" s="7"/>
      <c r="AQH45" s="7"/>
      <c r="AQI45" s="7"/>
      <c r="AQJ45" s="7"/>
      <c r="AQK45" s="7"/>
      <c r="AQL45" s="7"/>
      <c r="AQM45" s="7"/>
      <c r="AQN45" s="7"/>
      <c r="AQO45" s="7"/>
      <c r="AQP45" s="7"/>
      <c r="AQQ45" s="7"/>
      <c r="AQR45" s="7"/>
      <c r="AQS45" s="7"/>
      <c r="AQT45" s="7"/>
      <c r="AQU45" s="7"/>
      <c r="AQV45" s="7"/>
      <c r="AQW45" s="7"/>
      <c r="AQX45" s="7"/>
      <c r="AQY45" s="7"/>
      <c r="AQZ45" s="7"/>
      <c r="ARA45" s="7"/>
      <c r="ARB45" s="7"/>
      <c r="ARC45" s="7"/>
      <c r="ARD45" s="7"/>
      <c r="ARE45" s="7"/>
      <c r="ARF45" s="7"/>
      <c r="ARG45" s="7"/>
      <c r="ARH45" s="7"/>
      <c r="ARI45" s="7"/>
      <c r="ARJ45" s="7"/>
      <c r="ARK45" s="7"/>
      <c r="ARL45" s="7"/>
      <c r="ARM45" s="7"/>
      <c r="ARN45" s="7"/>
      <c r="ARO45" s="7"/>
      <c r="ARP45" s="7"/>
      <c r="ARQ45" s="7"/>
      <c r="ARR45" s="7"/>
      <c r="ARS45" s="7"/>
      <c r="ART45" s="7"/>
      <c r="ARU45" s="7"/>
      <c r="ARV45" s="7"/>
      <c r="ARW45" s="7"/>
      <c r="ARX45" s="7"/>
      <c r="ARY45" s="7"/>
      <c r="ARZ45" s="7"/>
      <c r="ASA45" s="7"/>
      <c r="ASB45" s="7"/>
      <c r="ASC45" s="7"/>
      <c r="ASD45" s="7"/>
      <c r="ASE45" s="7"/>
      <c r="ASF45" s="7"/>
      <c r="ASG45" s="7"/>
      <c r="ASH45" s="7"/>
      <c r="ASI45" s="7"/>
      <c r="ASJ45" s="7"/>
      <c r="ASK45" s="7"/>
      <c r="ASL45" s="7"/>
      <c r="ASM45" s="7"/>
      <c r="ASN45" s="7"/>
      <c r="ASO45" s="7"/>
      <c r="ASP45" s="7"/>
      <c r="ASQ45" s="7"/>
      <c r="ASR45" s="7"/>
      <c r="ASS45" s="7"/>
      <c r="AST45" s="7"/>
      <c r="ASU45" s="7"/>
      <c r="ASV45" s="7"/>
      <c r="ASW45" s="7"/>
      <c r="ASX45" s="7"/>
      <c r="ASY45" s="7"/>
      <c r="ASZ45" s="7"/>
      <c r="ATA45" s="7"/>
      <c r="ATB45" s="7"/>
      <c r="ATC45" s="7"/>
      <c r="ATD45" s="7"/>
      <c r="ATE45" s="7"/>
      <c r="ATF45" s="7"/>
      <c r="ATG45" s="7"/>
      <c r="ATH45" s="7"/>
      <c r="ATI45" s="7"/>
      <c r="ATJ45" s="7"/>
      <c r="ATK45" s="7"/>
      <c r="ATL45" s="7"/>
      <c r="ATM45" s="7"/>
      <c r="ATN45" s="7"/>
      <c r="ATO45" s="7"/>
      <c r="ATP45" s="7"/>
      <c r="ATQ45" s="7"/>
      <c r="ATR45" s="7"/>
      <c r="ATS45" s="7"/>
      <c r="ATT45" s="7"/>
      <c r="ATU45" s="7"/>
      <c r="ATV45" s="7"/>
      <c r="ATW45" s="7"/>
      <c r="ATX45" s="7"/>
      <c r="ATY45" s="7"/>
      <c r="ATZ45" s="7"/>
      <c r="AUA45" s="7"/>
      <c r="AUB45" s="7"/>
      <c r="AUC45" s="7"/>
      <c r="AUD45" s="7"/>
      <c r="AUE45" s="7"/>
      <c r="AUF45" s="7"/>
      <c r="AUG45" s="7"/>
      <c r="AUH45" s="7"/>
      <c r="AUI45" s="7"/>
      <c r="AUJ45" s="7"/>
      <c r="AUK45" s="7"/>
      <c r="AUL45" s="7"/>
      <c r="AUM45" s="7"/>
      <c r="AUN45" s="7"/>
      <c r="AUO45" s="7"/>
      <c r="AUP45" s="7"/>
      <c r="AUQ45" s="7"/>
      <c r="AUR45" s="7"/>
      <c r="AUS45" s="7"/>
      <c r="AUT45" s="7"/>
      <c r="AUU45" s="7"/>
      <c r="AUV45" s="7"/>
      <c r="AUW45" s="7"/>
      <c r="AUX45" s="7"/>
      <c r="AUY45" s="7"/>
      <c r="AUZ45" s="7"/>
      <c r="AVA45" s="7"/>
      <c r="AVB45" s="7"/>
      <c r="AVC45" s="7"/>
      <c r="AVD45" s="7"/>
      <c r="AVE45" s="7"/>
      <c r="AVF45" s="7"/>
      <c r="AVG45" s="7"/>
      <c r="AVH45" s="7"/>
      <c r="AVI45" s="7"/>
      <c r="AVJ45" s="7"/>
      <c r="AVK45" s="7"/>
      <c r="AVL45" s="7"/>
      <c r="AVM45" s="7"/>
      <c r="AVN45" s="7"/>
      <c r="AVO45" s="7"/>
      <c r="AVP45" s="7"/>
      <c r="AVQ45" s="7"/>
      <c r="AVR45" s="7"/>
      <c r="AVS45" s="7"/>
      <c r="AVT45" s="7"/>
      <c r="AVU45" s="7"/>
      <c r="AVV45" s="7"/>
      <c r="AVW45" s="7"/>
      <c r="AVX45" s="7"/>
      <c r="AVY45" s="7"/>
      <c r="AVZ45" s="7"/>
      <c r="AWA45" s="7"/>
      <c r="AWB45" s="7"/>
      <c r="AWC45" s="7"/>
      <c r="AWD45" s="7"/>
      <c r="AWE45" s="7"/>
      <c r="AWF45" s="7"/>
      <c r="AWG45" s="7"/>
      <c r="AWH45" s="7"/>
      <c r="AWI45" s="7"/>
      <c r="AWJ45" s="7"/>
      <c r="AWK45" s="7"/>
      <c r="AWL45" s="7"/>
      <c r="AWM45" s="7"/>
      <c r="AWN45" s="7"/>
      <c r="AWO45" s="7"/>
      <c r="AWP45" s="7"/>
      <c r="AWQ45" s="7"/>
      <c r="AWR45" s="7"/>
      <c r="AWS45" s="7"/>
      <c r="AWT45" s="7"/>
      <c r="AWU45" s="7"/>
      <c r="AWV45" s="7"/>
      <c r="AWW45" s="7"/>
      <c r="AWX45" s="7"/>
      <c r="AWY45" s="7"/>
      <c r="AWZ45" s="7"/>
      <c r="AXA45" s="7"/>
      <c r="AXB45" s="7"/>
      <c r="AXC45" s="7"/>
      <c r="AXD45" s="7"/>
      <c r="AXE45" s="7"/>
      <c r="AXF45" s="7"/>
      <c r="AXG45" s="7"/>
      <c r="AXH45" s="7"/>
      <c r="AXI45" s="7"/>
      <c r="AXJ45" s="7"/>
      <c r="AXK45" s="7"/>
      <c r="AXL45" s="7"/>
      <c r="AXM45" s="7"/>
      <c r="AXN45" s="7"/>
      <c r="AXO45" s="7"/>
      <c r="AXP45" s="7"/>
      <c r="AXQ45" s="7"/>
      <c r="AXR45" s="7"/>
      <c r="AXS45" s="7"/>
      <c r="AXT45" s="7"/>
      <c r="AXU45" s="7"/>
      <c r="AXV45" s="7"/>
      <c r="AXW45" s="7"/>
      <c r="AXX45" s="7"/>
      <c r="AXY45" s="7"/>
      <c r="AXZ45" s="7"/>
      <c r="AYA45" s="7"/>
      <c r="AYB45" s="7"/>
      <c r="AYC45" s="7"/>
      <c r="AYD45" s="7"/>
      <c r="AYE45" s="7"/>
      <c r="AYF45" s="7"/>
      <c r="AYG45" s="7"/>
      <c r="AYH45" s="7"/>
      <c r="AYI45" s="7"/>
      <c r="AYJ45" s="7"/>
      <c r="AYK45" s="7"/>
      <c r="AYL45" s="7"/>
      <c r="AYM45" s="7"/>
      <c r="AYN45" s="7"/>
      <c r="AYO45" s="7"/>
      <c r="AYP45" s="7"/>
      <c r="AYQ45" s="7"/>
      <c r="AYR45" s="7"/>
      <c r="AYS45" s="7"/>
      <c r="AYT45" s="7"/>
      <c r="AYU45" s="7"/>
      <c r="AYV45" s="7"/>
      <c r="AYW45" s="7"/>
      <c r="AYX45" s="7"/>
      <c r="AYY45" s="7"/>
      <c r="AYZ45" s="7"/>
      <c r="AZA45" s="7"/>
      <c r="AZB45" s="7"/>
      <c r="AZC45" s="7"/>
      <c r="AZD45" s="7"/>
      <c r="AZE45" s="7"/>
      <c r="AZF45" s="7"/>
      <c r="AZG45" s="7"/>
      <c r="AZH45" s="7"/>
      <c r="AZI45" s="7"/>
      <c r="AZJ45" s="7"/>
      <c r="AZK45" s="7"/>
      <c r="AZL45" s="7"/>
      <c r="AZM45" s="7"/>
      <c r="AZN45" s="7"/>
      <c r="AZO45" s="7"/>
      <c r="AZP45" s="7"/>
      <c r="AZQ45" s="7"/>
      <c r="AZR45" s="7"/>
      <c r="AZS45" s="7"/>
      <c r="AZT45" s="7"/>
      <c r="AZU45" s="7"/>
      <c r="AZV45" s="7"/>
      <c r="AZW45" s="7"/>
      <c r="AZX45" s="7"/>
      <c r="AZY45" s="7"/>
      <c r="AZZ45" s="7"/>
      <c r="BAA45" s="7"/>
      <c r="BAB45" s="7"/>
      <c r="BAC45" s="7"/>
      <c r="BAD45" s="7"/>
      <c r="BAE45" s="7"/>
      <c r="BAF45" s="7"/>
      <c r="BAG45" s="7"/>
      <c r="BAH45" s="7"/>
      <c r="BAI45" s="7"/>
      <c r="BAJ45" s="7"/>
      <c r="BAK45" s="7"/>
      <c r="BAL45" s="7"/>
      <c r="BAM45" s="7"/>
      <c r="BAN45" s="7"/>
      <c r="BAO45" s="7"/>
      <c r="BAP45" s="7"/>
      <c r="BAQ45" s="7"/>
      <c r="BAR45" s="7"/>
      <c r="BAS45" s="7"/>
      <c r="BAT45" s="7"/>
      <c r="BAU45" s="7"/>
      <c r="BAV45" s="7"/>
      <c r="BAW45" s="7"/>
      <c r="BAX45" s="7"/>
      <c r="BAY45" s="7"/>
      <c r="BAZ45" s="7"/>
      <c r="BBA45" s="7"/>
      <c r="BBB45" s="7"/>
      <c r="BBC45" s="7"/>
      <c r="BBD45" s="7"/>
      <c r="BBE45" s="7"/>
      <c r="BBF45" s="7"/>
      <c r="BBG45" s="7"/>
      <c r="BBH45" s="7"/>
      <c r="BBI45" s="7"/>
      <c r="BBJ45" s="7"/>
      <c r="BBK45" s="7"/>
      <c r="BBL45" s="7"/>
      <c r="BBM45" s="7"/>
      <c r="BBN45" s="7"/>
      <c r="BBO45" s="7"/>
      <c r="BBP45" s="7"/>
      <c r="BBQ45" s="7"/>
      <c r="BBR45" s="7"/>
      <c r="BBS45" s="7"/>
      <c r="BBT45" s="7"/>
      <c r="BBU45" s="7"/>
      <c r="BBV45" s="7"/>
      <c r="BBW45" s="7"/>
      <c r="BBX45" s="7"/>
      <c r="BBY45" s="7"/>
      <c r="BBZ45" s="7"/>
      <c r="BCA45" s="7"/>
      <c r="BCB45" s="7"/>
      <c r="BCC45" s="7"/>
      <c r="BCD45" s="7"/>
      <c r="BCE45" s="7"/>
      <c r="BCF45" s="7"/>
      <c r="BCG45" s="7"/>
      <c r="BCH45" s="7"/>
      <c r="BCI45" s="7"/>
      <c r="BCJ45" s="7"/>
      <c r="BCK45" s="7"/>
      <c r="BCL45" s="7"/>
      <c r="BCM45" s="7"/>
      <c r="BCN45" s="7"/>
      <c r="BCO45" s="7"/>
      <c r="BCP45" s="7"/>
      <c r="BCQ45" s="7"/>
      <c r="BCR45" s="7"/>
      <c r="BCS45" s="7"/>
      <c r="BCT45" s="7"/>
      <c r="BCU45" s="7"/>
      <c r="BCV45" s="7"/>
      <c r="BCW45" s="7"/>
      <c r="BCX45" s="7"/>
      <c r="BCY45" s="7"/>
      <c r="BCZ45" s="7"/>
      <c r="BDA45" s="7"/>
      <c r="BDB45" s="7"/>
      <c r="BDC45" s="7"/>
      <c r="BDD45" s="7"/>
      <c r="BDE45" s="7"/>
      <c r="BDF45" s="7"/>
      <c r="BDG45" s="7"/>
      <c r="BDH45" s="7"/>
      <c r="BDI45" s="7"/>
      <c r="BDJ45" s="7"/>
      <c r="BDK45" s="7"/>
      <c r="BDL45" s="7"/>
      <c r="BDM45" s="7"/>
      <c r="BDN45" s="7"/>
      <c r="BDO45" s="7"/>
      <c r="BDP45" s="7"/>
      <c r="BDQ45" s="7"/>
      <c r="BDR45" s="7"/>
      <c r="BDS45" s="7"/>
      <c r="BDT45" s="7"/>
      <c r="BDU45" s="7"/>
      <c r="BDV45" s="7"/>
      <c r="BDW45" s="7"/>
      <c r="BDX45" s="7"/>
      <c r="BDY45" s="7"/>
      <c r="BDZ45" s="7"/>
      <c r="BEA45" s="7"/>
      <c r="BEB45" s="7"/>
      <c r="BEC45" s="7"/>
      <c r="BED45" s="7"/>
      <c r="BEE45" s="7"/>
      <c r="BEF45" s="7"/>
      <c r="BEG45" s="7"/>
      <c r="BEH45" s="7"/>
      <c r="BEI45" s="7"/>
      <c r="BEJ45" s="7"/>
      <c r="BEK45" s="7"/>
      <c r="BEL45" s="7"/>
      <c r="BEM45" s="7"/>
      <c r="BEN45" s="7"/>
      <c r="BEO45" s="7"/>
      <c r="BEP45" s="7"/>
      <c r="BEQ45" s="7"/>
      <c r="BER45" s="7"/>
      <c r="BES45" s="7"/>
      <c r="BET45" s="7"/>
      <c r="BEU45" s="7"/>
      <c r="BEV45" s="7"/>
      <c r="BEW45" s="7"/>
      <c r="BEX45" s="7"/>
      <c r="BEY45" s="7"/>
      <c r="BEZ45" s="7"/>
      <c r="BFA45" s="7"/>
      <c r="BFB45" s="7"/>
      <c r="BFC45" s="7"/>
      <c r="BFD45" s="7"/>
      <c r="BFE45" s="7"/>
      <c r="BFF45" s="7"/>
      <c r="BFG45" s="7"/>
      <c r="BFH45" s="7"/>
      <c r="BFI45" s="7"/>
      <c r="BFJ45" s="7"/>
      <c r="BFK45" s="7"/>
      <c r="BFL45" s="7"/>
      <c r="BFM45" s="7"/>
      <c r="BFN45" s="7"/>
      <c r="BFO45" s="7"/>
      <c r="BFP45" s="7"/>
      <c r="BFQ45" s="7"/>
      <c r="BFR45" s="7"/>
      <c r="BFS45" s="7"/>
      <c r="BFT45" s="7"/>
      <c r="BFU45" s="7"/>
      <c r="BFV45" s="7"/>
      <c r="BFW45" s="7"/>
      <c r="BFX45" s="7"/>
      <c r="BFY45" s="7"/>
      <c r="BFZ45" s="7"/>
      <c r="BGA45" s="7"/>
      <c r="BGB45" s="7"/>
      <c r="BGC45" s="7"/>
      <c r="BGD45" s="7"/>
      <c r="BGE45" s="7"/>
      <c r="BGF45" s="7"/>
      <c r="BGG45" s="7"/>
      <c r="BGH45" s="7"/>
      <c r="BGI45" s="7"/>
      <c r="BGJ45" s="7"/>
      <c r="BGK45" s="7"/>
      <c r="BGL45" s="7"/>
      <c r="BGM45" s="7"/>
      <c r="BGN45" s="7"/>
      <c r="BGO45" s="7"/>
      <c r="BGP45" s="7"/>
      <c r="BGQ45" s="7"/>
      <c r="BGR45" s="7"/>
      <c r="BGS45" s="7"/>
      <c r="BGT45" s="7"/>
      <c r="BGU45" s="7"/>
      <c r="BGV45" s="7"/>
      <c r="BGW45" s="7"/>
      <c r="BGX45" s="7"/>
      <c r="BGY45" s="7"/>
      <c r="BGZ45" s="7"/>
      <c r="BHA45" s="7"/>
      <c r="BHB45" s="7"/>
      <c r="BHC45" s="7"/>
      <c r="BHD45" s="7"/>
      <c r="BHE45" s="7"/>
      <c r="BHF45" s="7"/>
      <c r="BHG45" s="7"/>
      <c r="BHH45" s="7"/>
      <c r="BHI45" s="7"/>
      <c r="BHJ45" s="7"/>
      <c r="BHK45" s="7"/>
      <c r="BHL45" s="7"/>
      <c r="BHM45" s="7"/>
      <c r="BHN45" s="7"/>
      <c r="BHO45" s="7"/>
      <c r="BHP45" s="7"/>
      <c r="BHQ45" s="7"/>
      <c r="BHR45" s="7"/>
      <c r="BHS45" s="7"/>
      <c r="BHT45" s="7"/>
      <c r="BHU45" s="7"/>
      <c r="BHV45" s="7"/>
      <c r="BHW45" s="7"/>
      <c r="BHX45" s="7"/>
      <c r="BHY45" s="7"/>
      <c r="BHZ45" s="7"/>
      <c r="BIA45" s="7"/>
      <c r="BIB45" s="7"/>
      <c r="BIC45" s="7"/>
      <c r="BID45" s="7"/>
      <c r="BIE45" s="7"/>
      <c r="BIF45" s="7"/>
      <c r="BIG45" s="7"/>
      <c r="BIH45" s="7"/>
      <c r="BII45" s="7"/>
      <c r="BIJ45" s="7"/>
      <c r="BIK45" s="7"/>
      <c r="BIL45" s="7"/>
      <c r="BIM45" s="7"/>
      <c r="BIN45" s="7"/>
      <c r="BIO45" s="7"/>
      <c r="BIP45" s="7"/>
      <c r="BIQ45" s="7"/>
      <c r="BIR45" s="7"/>
      <c r="BIS45" s="7"/>
      <c r="BIT45" s="7"/>
      <c r="BIU45" s="7"/>
      <c r="BIV45" s="7"/>
      <c r="BIW45" s="7"/>
      <c r="BIX45" s="7"/>
      <c r="BIY45" s="7"/>
      <c r="BIZ45" s="7"/>
      <c r="BJA45" s="7"/>
      <c r="BJB45" s="7"/>
      <c r="BJC45" s="7"/>
      <c r="BJD45" s="7"/>
      <c r="BJE45" s="7"/>
      <c r="BJF45" s="7"/>
      <c r="BJG45" s="7"/>
      <c r="BJH45" s="7"/>
      <c r="BJI45" s="7"/>
      <c r="BJJ45" s="7"/>
      <c r="BJK45" s="7"/>
      <c r="BJL45" s="7"/>
      <c r="BJM45" s="7"/>
      <c r="BJN45" s="7"/>
      <c r="BJO45" s="7"/>
      <c r="BJP45" s="7"/>
      <c r="BJQ45" s="7"/>
      <c r="BJR45" s="7"/>
      <c r="BJS45" s="7"/>
      <c r="BJT45" s="7"/>
      <c r="BJU45" s="7"/>
      <c r="BJV45" s="7"/>
      <c r="BJW45" s="7"/>
      <c r="BJX45" s="7"/>
      <c r="BJY45" s="7"/>
      <c r="BJZ45" s="7"/>
      <c r="BKA45" s="7"/>
      <c r="BKB45" s="7"/>
      <c r="BKC45" s="7"/>
      <c r="BKD45" s="7"/>
      <c r="BKE45" s="7"/>
      <c r="BKF45" s="7"/>
      <c r="BKG45" s="7"/>
      <c r="BKH45" s="7"/>
      <c r="BKI45" s="7"/>
      <c r="BKJ45" s="7"/>
      <c r="BKK45" s="7"/>
      <c r="BKL45" s="7"/>
      <c r="BKM45" s="7"/>
      <c r="BKN45" s="7"/>
      <c r="BKO45" s="7"/>
      <c r="BKP45" s="7"/>
      <c r="BKQ45" s="7"/>
      <c r="BKR45" s="7"/>
      <c r="BKS45" s="7"/>
      <c r="BKT45" s="7"/>
      <c r="BKU45" s="7"/>
      <c r="BKV45" s="7"/>
      <c r="BKW45" s="7"/>
      <c r="BKX45" s="7"/>
      <c r="BKY45" s="7"/>
      <c r="BKZ45" s="7"/>
      <c r="BLA45" s="7"/>
      <c r="BLB45" s="7"/>
      <c r="BLC45" s="7"/>
      <c r="BLD45" s="7"/>
      <c r="BLE45" s="7"/>
      <c r="BLF45" s="7"/>
      <c r="BLG45" s="7"/>
      <c r="BLH45" s="7"/>
      <c r="BLI45" s="7"/>
      <c r="BLJ45" s="7"/>
      <c r="BLK45" s="7"/>
      <c r="BLL45" s="7"/>
      <c r="BLM45" s="7"/>
      <c r="BLN45" s="7"/>
      <c r="BLO45" s="7"/>
      <c r="BLP45" s="7"/>
      <c r="BLQ45" s="7"/>
      <c r="BLR45" s="7"/>
      <c r="BLS45" s="7"/>
      <c r="BLT45" s="7"/>
      <c r="BLU45" s="7"/>
      <c r="BLV45" s="7"/>
      <c r="BLW45" s="7"/>
      <c r="BLX45" s="7"/>
      <c r="BLY45" s="7"/>
      <c r="BLZ45" s="7"/>
      <c r="BMA45" s="7"/>
      <c r="BMB45" s="7"/>
      <c r="BMC45" s="7"/>
      <c r="BMD45" s="7"/>
      <c r="BME45" s="7"/>
      <c r="BMF45" s="7"/>
      <c r="BMG45" s="7"/>
      <c r="BMH45" s="7"/>
      <c r="BMI45" s="7"/>
      <c r="BMJ45" s="7"/>
      <c r="BMK45" s="7"/>
      <c r="BML45" s="7"/>
      <c r="BMM45" s="7"/>
      <c r="BMN45" s="7"/>
      <c r="BMO45" s="7"/>
      <c r="BMP45" s="7"/>
      <c r="BMQ45" s="7"/>
      <c r="BMR45" s="7"/>
      <c r="BMS45" s="7"/>
      <c r="BMT45" s="7"/>
      <c r="BMU45" s="7"/>
      <c r="BMV45" s="7"/>
      <c r="BMW45" s="7"/>
      <c r="BMX45" s="7"/>
      <c r="BMY45" s="7"/>
      <c r="BMZ45" s="7"/>
      <c r="BNA45" s="7"/>
      <c r="BNB45" s="7"/>
      <c r="BNC45" s="7"/>
      <c r="BND45" s="7"/>
      <c r="BNE45" s="7"/>
      <c r="BNF45" s="7"/>
      <c r="BNG45" s="7"/>
      <c r="BNH45" s="7"/>
      <c r="BNI45" s="7"/>
      <c r="BNJ45" s="7"/>
      <c r="BNK45" s="7"/>
      <c r="BNL45" s="7"/>
      <c r="BNM45" s="7"/>
      <c r="BNN45" s="7"/>
      <c r="BNO45" s="7"/>
      <c r="BNP45" s="7"/>
      <c r="BNQ45" s="7"/>
      <c r="BNR45" s="7"/>
      <c r="BNS45" s="7"/>
      <c r="BNT45" s="7"/>
      <c r="BNU45" s="7"/>
      <c r="BNV45" s="7"/>
      <c r="BNW45" s="7"/>
      <c r="BNX45" s="7"/>
      <c r="BNY45" s="7"/>
      <c r="BNZ45" s="7"/>
      <c r="BOA45" s="7"/>
      <c r="BOB45" s="7"/>
      <c r="BOC45" s="7"/>
      <c r="BOD45" s="7"/>
      <c r="BOE45" s="7"/>
      <c r="BOF45" s="7"/>
      <c r="BOG45" s="7"/>
      <c r="BOH45" s="7"/>
      <c r="BOI45" s="7"/>
      <c r="BOJ45" s="7"/>
      <c r="BOK45" s="7"/>
      <c r="BOL45" s="7"/>
      <c r="BOM45" s="7"/>
      <c r="BON45" s="7"/>
      <c r="BOO45" s="7"/>
      <c r="BOP45" s="7"/>
      <c r="BOQ45" s="7"/>
      <c r="BOR45" s="7"/>
      <c r="BOS45" s="7"/>
      <c r="BOT45" s="7"/>
      <c r="BOU45" s="7"/>
      <c r="BOV45" s="7"/>
      <c r="BOW45" s="7"/>
      <c r="BOX45" s="7"/>
      <c r="BOY45" s="7"/>
      <c r="BOZ45" s="7"/>
      <c r="BPA45" s="7"/>
      <c r="BPB45" s="7"/>
      <c r="BPC45" s="7"/>
      <c r="BPD45" s="7"/>
      <c r="BPE45" s="7"/>
      <c r="BPF45" s="7"/>
      <c r="BPG45" s="7"/>
      <c r="BPH45" s="7"/>
      <c r="BPI45" s="7"/>
      <c r="BPJ45" s="7"/>
      <c r="BPK45" s="7"/>
      <c r="BPL45" s="7"/>
      <c r="BPM45" s="7"/>
      <c r="BPN45" s="7"/>
      <c r="BPO45" s="7"/>
      <c r="BPP45" s="7"/>
      <c r="BPQ45" s="7"/>
      <c r="BPR45" s="7"/>
      <c r="BPS45" s="7"/>
      <c r="BPT45" s="7"/>
      <c r="BPU45" s="7"/>
      <c r="BPV45" s="7"/>
      <c r="BPW45" s="7"/>
      <c r="BPX45" s="7"/>
      <c r="BPY45" s="7"/>
      <c r="BPZ45" s="7"/>
      <c r="BQA45" s="7"/>
      <c r="BQB45" s="7"/>
      <c r="BQC45" s="7"/>
      <c r="BQD45" s="7"/>
      <c r="BQE45" s="7"/>
      <c r="BQF45" s="7"/>
      <c r="BQG45" s="7"/>
      <c r="BQH45" s="7"/>
      <c r="BQI45" s="7"/>
      <c r="BQJ45" s="7"/>
      <c r="BQK45" s="7"/>
      <c r="BQL45" s="7"/>
      <c r="BQM45" s="7"/>
      <c r="BQN45" s="7"/>
      <c r="BQO45" s="7"/>
      <c r="BQP45" s="7"/>
      <c r="BQQ45" s="7"/>
      <c r="BQR45" s="7"/>
      <c r="BQS45" s="7"/>
      <c r="BQT45" s="7"/>
      <c r="BQU45" s="7"/>
      <c r="BQV45" s="7"/>
      <c r="BQW45" s="7"/>
      <c r="BQX45" s="7"/>
      <c r="BQY45" s="7"/>
      <c r="BQZ45" s="7"/>
      <c r="BRA45" s="7"/>
      <c r="BRB45" s="7"/>
      <c r="BRC45" s="7"/>
      <c r="BRD45" s="7"/>
      <c r="BRE45" s="7"/>
      <c r="BRF45" s="7"/>
      <c r="BRG45" s="7"/>
      <c r="BRH45" s="7"/>
      <c r="BRI45" s="7"/>
      <c r="BRJ45" s="7"/>
      <c r="BRK45" s="7"/>
      <c r="BRL45" s="7"/>
      <c r="BRM45" s="7"/>
      <c r="BRN45" s="7"/>
      <c r="BRO45" s="7"/>
      <c r="BRP45" s="7"/>
      <c r="BRQ45" s="7"/>
      <c r="BRR45" s="7"/>
      <c r="BRS45" s="7"/>
      <c r="BRT45" s="7"/>
      <c r="BRU45" s="7"/>
      <c r="BRV45" s="7"/>
      <c r="BRW45" s="7"/>
      <c r="BRX45" s="7"/>
      <c r="BRY45" s="7"/>
      <c r="BRZ45" s="7"/>
      <c r="BSA45" s="7"/>
      <c r="BSB45" s="7"/>
      <c r="BSC45" s="7"/>
      <c r="BSD45" s="7"/>
      <c r="BSE45" s="7"/>
      <c r="BSF45" s="7"/>
      <c r="BSG45" s="7"/>
      <c r="BSH45" s="7"/>
      <c r="BSI45" s="7"/>
      <c r="BSJ45" s="7"/>
      <c r="BSK45" s="7"/>
      <c r="BSL45" s="7"/>
      <c r="BSM45" s="7"/>
      <c r="BSN45" s="7"/>
      <c r="BSO45" s="7"/>
      <c r="BSP45" s="7"/>
      <c r="BSQ45" s="7"/>
      <c r="BSR45" s="7"/>
      <c r="BSS45" s="7"/>
      <c r="BST45" s="7"/>
      <c r="BSU45" s="7"/>
      <c r="BSV45" s="7"/>
      <c r="BSW45" s="7"/>
      <c r="BSX45" s="7"/>
      <c r="BSY45" s="7"/>
      <c r="BSZ45" s="7"/>
      <c r="BTA45" s="7"/>
      <c r="BTB45" s="7"/>
      <c r="BTC45" s="7"/>
      <c r="BTD45" s="7"/>
      <c r="BTE45" s="7"/>
      <c r="BTF45" s="7"/>
      <c r="BTG45" s="7"/>
      <c r="BTH45" s="7"/>
      <c r="BTI45" s="7"/>
      <c r="BTJ45" s="7"/>
      <c r="BTK45" s="7"/>
      <c r="BTL45" s="7"/>
      <c r="BTM45" s="7"/>
      <c r="BTN45" s="7"/>
      <c r="BTO45" s="7"/>
      <c r="BTP45" s="7"/>
      <c r="BTQ45" s="7"/>
      <c r="BTR45" s="7"/>
      <c r="BTS45" s="7"/>
      <c r="BTT45" s="7"/>
      <c r="BTU45" s="7"/>
      <c r="BTV45" s="7"/>
      <c r="BTW45" s="7"/>
      <c r="BTX45" s="7"/>
      <c r="BTY45" s="7"/>
      <c r="BTZ45" s="7"/>
      <c r="BUA45" s="7"/>
      <c r="BUB45" s="7"/>
      <c r="BUC45" s="7"/>
      <c r="BUD45" s="7"/>
      <c r="BUE45" s="7"/>
      <c r="BUF45" s="7"/>
      <c r="BUG45" s="7"/>
      <c r="BUH45" s="7"/>
      <c r="BUI45" s="7"/>
      <c r="BUJ45" s="7"/>
      <c r="BUK45" s="7"/>
      <c r="BUL45" s="7"/>
      <c r="BUM45" s="7"/>
      <c r="BUN45" s="7"/>
      <c r="BUO45" s="7"/>
      <c r="BUP45" s="7"/>
      <c r="BUQ45" s="7"/>
      <c r="BUR45" s="7"/>
      <c r="BUS45" s="7"/>
      <c r="BUT45" s="7"/>
      <c r="BUU45" s="7"/>
      <c r="BUV45" s="7"/>
      <c r="BUW45" s="7"/>
      <c r="BUX45" s="7"/>
      <c r="BUY45" s="7"/>
      <c r="BUZ45" s="7"/>
      <c r="BVA45" s="7"/>
      <c r="BVB45" s="7"/>
      <c r="BVC45" s="7"/>
      <c r="BVD45" s="7"/>
      <c r="BVE45" s="7"/>
      <c r="BVF45" s="7"/>
      <c r="BVG45" s="7"/>
      <c r="BVH45" s="7"/>
      <c r="BVI45" s="7"/>
      <c r="BVJ45" s="7"/>
      <c r="BVK45" s="7"/>
      <c r="BVL45" s="7"/>
      <c r="BVM45" s="7"/>
      <c r="BVN45" s="7"/>
      <c r="BVO45" s="7"/>
      <c r="BVP45" s="7"/>
      <c r="BVQ45" s="7"/>
      <c r="BVR45" s="7"/>
      <c r="BVS45" s="7"/>
      <c r="BVT45" s="7"/>
      <c r="BVU45" s="7"/>
      <c r="BVV45" s="7"/>
      <c r="BVW45" s="7"/>
      <c r="BVX45" s="7"/>
      <c r="BVY45" s="7"/>
      <c r="BVZ45" s="7"/>
      <c r="BWA45" s="7"/>
      <c r="BWB45" s="7"/>
      <c r="BWC45" s="7"/>
      <c r="BWD45" s="7"/>
      <c r="BWE45" s="7"/>
      <c r="BWF45" s="7"/>
      <c r="BWG45" s="7"/>
      <c r="BWH45" s="7"/>
      <c r="BWI45" s="7"/>
      <c r="BWJ45" s="7"/>
      <c r="BWK45" s="7"/>
      <c r="BWL45" s="7"/>
      <c r="BWM45" s="7"/>
      <c r="BWN45" s="7"/>
      <c r="BWO45" s="7"/>
      <c r="BWP45" s="7"/>
      <c r="BWQ45" s="7"/>
      <c r="BWR45" s="7"/>
      <c r="BWS45" s="7"/>
      <c r="BWT45" s="7"/>
      <c r="BWU45" s="7"/>
      <c r="BWV45" s="7"/>
      <c r="BWW45" s="7"/>
      <c r="BWX45" s="7"/>
      <c r="BWY45" s="7"/>
      <c r="BWZ45" s="7"/>
      <c r="BXA45" s="7"/>
      <c r="BXB45" s="7"/>
      <c r="BXC45" s="7"/>
      <c r="BXD45" s="7"/>
      <c r="BXE45" s="7"/>
      <c r="BXF45" s="7"/>
      <c r="BXG45" s="7"/>
      <c r="BXH45" s="7"/>
      <c r="BXI45" s="7"/>
      <c r="BXJ45" s="7"/>
      <c r="BXK45" s="7"/>
      <c r="BXL45" s="7"/>
      <c r="BXM45" s="7"/>
      <c r="BXN45" s="7"/>
      <c r="BXO45" s="7"/>
      <c r="BXP45" s="7"/>
      <c r="BXQ45" s="7"/>
      <c r="BXR45" s="7"/>
      <c r="BXS45" s="7"/>
      <c r="BXT45" s="7"/>
      <c r="BXU45" s="7"/>
      <c r="BXV45" s="7"/>
      <c r="BXW45" s="7"/>
      <c r="BXX45" s="7"/>
      <c r="BXY45" s="7"/>
      <c r="BXZ45" s="7"/>
      <c r="BYA45" s="7"/>
      <c r="BYB45" s="7"/>
      <c r="BYC45" s="7"/>
      <c r="BYD45" s="7"/>
      <c r="BYE45" s="7"/>
      <c r="BYF45" s="7"/>
      <c r="BYG45" s="7"/>
      <c r="BYH45" s="7"/>
      <c r="BYI45" s="7"/>
      <c r="BYJ45" s="7"/>
      <c r="BYK45" s="7"/>
      <c r="BYL45" s="7"/>
      <c r="BYM45" s="7"/>
      <c r="BYN45" s="7"/>
      <c r="BYO45" s="7"/>
      <c r="BYP45" s="7"/>
      <c r="BYQ45" s="7"/>
      <c r="BYR45" s="7"/>
      <c r="BYS45" s="7"/>
      <c r="BYT45" s="7"/>
      <c r="BYU45" s="7"/>
      <c r="BYV45" s="7"/>
      <c r="BYW45" s="7"/>
      <c r="BYX45" s="7"/>
      <c r="BYY45" s="7"/>
      <c r="BYZ45" s="7"/>
      <c r="BZA45" s="7"/>
      <c r="BZB45" s="7"/>
      <c r="BZC45" s="7"/>
      <c r="BZD45" s="7"/>
      <c r="BZE45" s="7"/>
      <c r="BZF45" s="7"/>
      <c r="BZG45" s="7"/>
      <c r="BZH45" s="7"/>
      <c r="BZI45" s="7"/>
      <c r="BZJ45" s="7"/>
      <c r="BZK45" s="7"/>
      <c r="BZL45" s="7"/>
      <c r="BZM45" s="7"/>
      <c r="BZN45" s="7"/>
      <c r="BZO45" s="7"/>
      <c r="BZP45" s="7"/>
      <c r="BZQ45" s="7"/>
      <c r="BZR45" s="7"/>
      <c r="BZS45" s="7"/>
      <c r="BZT45" s="7"/>
      <c r="BZU45" s="7"/>
      <c r="BZV45" s="7"/>
      <c r="BZW45" s="7"/>
      <c r="BZX45" s="7"/>
      <c r="BZY45" s="7"/>
      <c r="BZZ45" s="7"/>
      <c r="CAA45" s="7"/>
      <c r="CAB45" s="7"/>
      <c r="CAC45" s="7"/>
      <c r="CAD45" s="7"/>
      <c r="CAE45" s="7"/>
      <c r="CAF45" s="7"/>
      <c r="CAG45" s="7"/>
      <c r="CAH45" s="7"/>
      <c r="CAI45" s="7"/>
      <c r="CAJ45" s="7"/>
      <c r="CAK45" s="7"/>
      <c r="CAL45" s="7"/>
      <c r="CAM45" s="7"/>
      <c r="CAN45" s="7"/>
      <c r="CAO45" s="7"/>
      <c r="CAP45" s="7"/>
      <c r="CAQ45" s="7"/>
      <c r="CAR45" s="7"/>
      <c r="CAS45" s="7"/>
      <c r="CAT45" s="7"/>
      <c r="CAU45" s="7"/>
      <c r="CAV45" s="7"/>
      <c r="CAW45" s="7"/>
      <c r="CAX45" s="7"/>
      <c r="CAY45" s="7"/>
      <c r="CAZ45" s="7"/>
      <c r="CBA45" s="7"/>
      <c r="CBB45" s="7"/>
      <c r="CBC45" s="7"/>
      <c r="CBD45" s="7"/>
      <c r="CBE45" s="7"/>
      <c r="CBF45" s="7"/>
      <c r="CBG45" s="7"/>
      <c r="CBH45" s="7"/>
      <c r="CBI45" s="7"/>
      <c r="CBJ45" s="7"/>
      <c r="CBK45" s="7"/>
      <c r="CBL45" s="7"/>
      <c r="CBM45" s="7"/>
      <c r="CBN45" s="7"/>
      <c r="CBO45" s="7"/>
      <c r="CBP45" s="7"/>
      <c r="CBQ45" s="7"/>
      <c r="CBR45" s="7"/>
      <c r="CBS45" s="7"/>
      <c r="CBT45" s="7"/>
      <c r="CBU45" s="7"/>
      <c r="CBV45" s="7"/>
      <c r="CBW45" s="7"/>
      <c r="CBX45" s="7"/>
      <c r="CBY45" s="7"/>
      <c r="CBZ45" s="7"/>
      <c r="CCA45" s="7"/>
      <c r="CCB45" s="7"/>
      <c r="CCC45" s="7"/>
      <c r="CCD45" s="7"/>
      <c r="CCE45" s="7"/>
      <c r="CCF45" s="7"/>
      <c r="CCG45" s="7"/>
      <c r="CCH45" s="7"/>
      <c r="CCI45" s="7"/>
      <c r="CCJ45" s="7"/>
      <c r="CCK45" s="7"/>
      <c r="CCL45" s="7"/>
      <c r="CCM45" s="7"/>
      <c r="CCN45" s="7"/>
      <c r="CCO45" s="7"/>
      <c r="CCP45" s="7"/>
      <c r="CCQ45" s="7"/>
      <c r="CCR45" s="7"/>
      <c r="CCS45" s="7"/>
      <c r="CCT45" s="7"/>
      <c r="CCU45" s="7"/>
      <c r="CCV45" s="7"/>
      <c r="CCW45" s="7"/>
      <c r="CCX45" s="7"/>
      <c r="CCY45" s="7"/>
      <c r="CCZ45" s="7"/>
      <c r="CDA45" s="7"/>
      <c r="CDB45" s="7"/>
      <c r="CDC45" s="7"/>
      <c r="CDD45" s="7"/>
      <c r="CDE45" s="7"/>
      <c r="CDF45" s="7"/>
      <c r="CDG45" s="7"/>
      <c r="CDH45" s="7"/>
      <c r="CDI45" s="7"/>
      <c r="CDJ45" s="7"/>
      <c r="CDK45" s="7"/>
      <c r="CDL45" s="7"/>
      <c r="CDM45" s="7"/>
      <c r="CDN45" s="7"/>
      <c r="CDO45" s="7"/>
      <c r="CDP45" s="7"/>
      <c r="CDQ45" s="7"/>
      <c r="CDR45" s="7"/>
      <c r="CDS45" s="7"/>
      <c r="CDT45" s="7"/>
      <c r="CDU45" s="7"/>
      <c r="CDV45" s="7"/>
      <c r="CDW45" s="7"/>
      <c r="CDX45" s="7"/>
      <c r="CDY45" s="7"/>
      <c r="CDZ45" s="7"/>
      <c r="CEA45" s="7"/>
      <c r="CEB45" s="7"/>
      <c r="CEC45" s="7"/>
      <c r="CED45" s="7"/>
      <c r="CEE45" s="7"/>
      <c r="CEF45" s="7"/>
      <c r="CEG45" s="7"/>
      <c r="CEH45" s="7"/>
      <c r="CEI45" s="7"/>
      <c r="CEJ45" s="7"/>
      <c r="CEK45" s="7"/>
      <c r="CEL45" s="7"/>
      <c r="CEM45" s="7"/>
      <c r="CEN45" s="7"/>
      <c r="CEO45" s="7"/>
      <c r="CEP45" s="7"/>
      <c r="CEQ45" s="7"/>
      <c r="CER45" s="7"/>
      <c r="CES45" s="7"/>
      <c r="CET45" s="7"/>
      <c r="CEU45" s="7"/>
      <c r="CEV45" s="7"/>
      <c r="CEW45" s="7"/>
      <c r="CEX45" s="7"/>
      <c r="CEY45" s="7"/>
      <c r="CEZ45" s="7"/>
      <c r="CFA45" s="7"/>
      <c r="CFB45" s="7"/>
      <c r="CFC45" s="7"/>
      <c r="CFD45" s="7"/>
      <c r="CFE45" s="7"/>
      <c r="CFF45" s="7"/>
      <c r="CFG45" s="7"/>
      <c r="CFH45" s="7"/>
      <c r="CFI45" s="7"/>
      <c r="CFJ45" s="7"/>
      <c r="CFK45" s="7"/>
      <c r="CFL45" s="7"/>
      <c r="CFM45" s="7"/>
      <c r="CFN45" s="7"/>
      <c r="CFO45" s="7"/>
      <c r="CFP45" s="7"/>
      <c r="CFQ45" s="7"/>
      <c r="CFR45" s="7"/>
      <c r="CFS45" s="7"/>
      <c r="CFT45" s="7"/>
      <c r="CFU45" s="7"/>
      <c r="CFV45" s="7"/>
      <c r="CFW45" s="7"/>
      <c r="CFX45" s="7"/>
      <c r="CFY45" s="7"/>
      <c r="CFZ45" s="7"/>
      <c r="CGA45" s="7"/>
      <c r="CGB45" s="7"/>
      <c r="CGC45" s="7"/>
      <c r="CGD45" s="7"/>
      <c r="CGE45" s="7"/>
      <c r="CGF45" s="7"/>
      <c r="CGG45" s="7"/>
      <c r="CGH45" s="7"/>
      <c r="CGI45" s="7"/>
      <c r="CGJ45" s="7"/>
      <c r="CGK45" s="7"/>
      <c r="CGL45" s="7"/>
      <c r="CGM45" s="7"/>
      <c r="CGN45" s="7"/>
      <c r="CGO45" s="7"/>
      <c r="CGP45" s="7"/>
      <c r="CGQ45" s="7"/>
      <c r="CGR45" s="7"/>
      <c r="CGS45" s="7"/>
      <c r="CGT45" s="7"/>
      <c r="CGU45" s="7"/>
      <c r="CGV45" s="7"/>
      <c r="CGW45" s="7"/>
      <c r="CGX45" s="7"/>
      <c r="CGY45" s="7"/>
      <c r="CGZ45" s="7"/>
      <c r="CHA45" s="7"/>
      <c r="CHB45" s="7"/>
      <c r="CHC45" s="7"/>
      <c r="CHD45" s="7"/>
      <c r="CHE45" s="7"/>
      <c r="CHF45" s="7"/>
      <c r="CHG45" s="7"/>
      <c r="CHH45" s="7"/>
      <c r="CHI45" s="7"/>
      <c r="CHJ45" s="7"/>
      <c r="CHK45" s="7"/>
      <c r="CHL45" s="7"/>
      <c r="CHM45" s="7"/>
      <c r="CHN45" s="7"/>
      <c r="CHO45" s="7"/>
      <c r="CHP45" s="7"/>
      <c r="CHQ45" s="7"/>
      <c r="CHR45" s="7"/>
      <c r="CHS45" s="7"/>
      <c r="CHT45" s="7"/>
      <c r="CHU45" s="7"/>
      <c r="CHV45" s="7"/>
      <c r="CHW45" s="7"/>
      <c r="CHX45" s="7"/>
      <c r="CHY45" s="7"/>
      <c r="CHZ45" s="7"/>
      <c r="CIA45" s="7"/>
      <c r="CIB45" s="7"/>
      <c r="CIC45" s="7"/>
      <c r="CID45" s="7"/>
      <c r="CIE45" s="7"/>
      <c r="CIF45" s="7"/>
      <c r="CIG45" s="7"/>
      <c r="CIH45" s="7"/>
      <c r="CII45" s="7"/>
      <c r="CIJ45" s="7"/>
      <c r="CIK45" s="7"/>
      <c r="CIL45" s="7"/>
      <c r="CIM45" s="7"/>
      <c r="CIN45" s="7"/>
      <c r="CIO45" s="7"/>
      <c r="CIP45" s="7"/>
      <c r="CIQ45" s="7"/>
      <c r="CIR45" s="7"/>
      <c r="CIS45" s="7"/>
      <c r="CIT45" s="7"/>
      <c r="CIU45" s="7"/>
      <c r="CIV45" s="7"/>
      <c r="CIW45" s="7"/>
      <c r="CIX45" s="7"/>
      <c r="CIY45" s="7"/>
      <c r="CIZ45" s="7"/>
      <c r="CJA45" s="7"/>
      <c r="CJB45" s="7"/>
      <c r="CJC45" s="7"/>
      <c r="CJD45" s="7"/>
      <c r="CJE45" s="7"/>
      <c r="CJF45" s="7"/>
      <c r="CJG45" s="7"/>
      <c r="CJH45" s="7"/>
      <c r="CJI45" s="7"/>
      <c r="CJJ45" s="7"/>
      <c r="CJK45" s="7"/>
      <c r="CJL45" s="7"/>
      <c r="CJM45" s="7"/>
      <c r="CJN45" s="7"/>
      <c r="CJO45" s="7"/>
      <c r="CJP45" s="7"/>
      <c r="CJQ45" s="7"/>
      <c r="CJR45" s="7"/>
      <c r="CJS45" s="7"/>
      <c r="CJT45" s="7"/>
      <c r="CJU45" s="7"/>
      <c r="CJV45" s="7"/>
      <c r="CJW45" s="7"/>
      <c r="CJX45" s="7"/>
      <c r="CJY45" s="7"/>
      <c r="CJZ45" s="7"/>
      <c r="CKA45" s="7"/>
      <c r="CKB45" s="7"/>
      <c r="CKC45" s="7"/>
      <c r="CKD45" s="7"/>
      <c r="CKE45" s="7"/>
      <c r="CKF45" s="7"/>
      <c r="CKG45" s="7"/>
      <c r="CKH45" s="7"/>
      <c r="CKI45" s="7"/>
      <c r="CKJ45" s="7"/>
      <c r="CKK45" s="7"/>
      <c r="CKL45" s="7"/>
      <c r="CKM45" s="7"/>
      <c r="CKN45" s="7"/>
      <c r="CKO45" s="7"/>
      <c r="CKP45" s="7"/>
      <c r="CKQ45" s="7"/>
      <c r="CKR45" s="7"/>
      <c r="CKS45" s="7"/>
      <c r="CKT45" s="7"/>
      <c r="CKU45" s="7"/>
      <c r="CKV45" s="7"/>
      <c r="CKW45" s="7"/>
      <c r="CKX45" s="7"/>
      <c r="CKY45" s="7"/>
      <c r="CKZ45" s="7"/>
      <c r="CLA45" s="7"/>
      <c r="CLB45" s="7"/>
      <c r="CLC45" s="7"/>
      <c r="CLD45" s="7"/>
      <c r="CLE45" s="7"/>
      <c r="CLF45" s="7"/>
      <c r="CLG45" s="7"/>
      <c r="CLH45" s="7"/>
      <c r="CLI45" s="7"/>
      <c r="CLJ45" s="7"/>
      <c r="CLK45" s="7"/>
      <c r="CLL45" s="7"/>
      <c r="CLM45" s="7"/>
      <c r="CLN45" s="7"/>
      <c r="CLO45" s="7"/>
      <c r="CLP45" s="7"/>
      <c r="CLQ45" s="7"/>
      <c r="CLR45" s="7"/>
      <c r="CLS45" s="7"/>
      <c r="CLT45" s="7"/>
      <c r="CLU45" s="7"/>
      <c r="CLV45" s="7"/>
      <c r="CLW45" s="7"/>
      <c r="CLX45" s="7"/>
      <c r="CLY45" s="7"/>
      <c r="CLZ45" s="7"/>
      <c r="CMA45" s="7"/>
      <c r="CMB45" s="7"/>
      <c r="CMC45" s="7"/>
      <c r="CMD45" s="7"/>
      <c r="CME45" s="7"/>
      <c r="CMF45" s="7"/>
      <c r="CMG45" s="7"/>
      <c r="CMH45" s="7"/>
      <c r="CMI45" s="7"/>
      <c r="CMJ45" s="7"/>
      <c r="CMK45" s="7"/>
      <c r="CML45" s="7"/>
      <c r="CMM45" s="7"/>
      <c r="CMN45" s="7"/>
      <c r="CMO45" s="7"/>
      <c r="CMP45" s="7"/>
      <c r="CMQ45" s="7"/>
      <c r="CMR45" s="7"/>
      <c r="CMS45" s="7"/>
      <c r="CMT45" s="7"/>
      <c r="CMU45" s="7"/>
      <c r="CMV45" s="7"/>
      <c r="CMW45" s="7"/>
      <c r="CMX45" s="7"/>
      <c r="CMY45" s="7"/>
      <c r="CMZ45" s="7"/>
      <c r="CNA45" s="7"/>
      <c r="CNB45" s="7"/>
      <c r="CNC45" s="7"/>
      <c r="CND45" s="7"/>
      <c r="CNE45" s="7"/>
      <c r="CNF45" s="7"/>
      <c r="CNG45" s="7"/>
      <c r="CNH45" s="7"/>
      <c r="CNI45" s="7"/>
      <c r="CNJ45" s="7"/>
      <c r="CNK45" s="7"/>
      <c r="CNL45" s="7"/>
      <c r="CNM45" s="7"/>
      <c r="CNN45" s="7"/>
      <c r="CNO45" s="7"/>
      <c r="CNP45" s="7"/>
      <c r="CNQ45" s="7"/>
      <c r="CNR45" s="7"/>
      <c r="CNS45" s="7"/>
      <c r="CNT45" s="7"/>
      <c r="CNU45" s="7"/>
      <c r="CNV45" s="7"/>
      <c r="CNW45" s="7"/>
      <c r="CNX45" s="7"/>
      <c r="CNY45" s="7"/>
      <c r="CNZ45" s="7"/>
      <c r="COA45" s="7"/>
      <c r="COB45" s="7"/>
      <c r="COC45" s="7"/>
      <c r="COD45" s="7"/>
      <c r="COE45" s="7"/>
      <c r="COF45" s="7"/>
      <c r="COG45" s="7"/>
      <c r="COH45" s="7"/>
      <c r="COI45" s="7"/>
      <c r="COJ45" s="7"/>
      <c r="COK45" s="7"/>
      <c r="COL45" s="7"/>
      <c r="COM45" s="7"/>
      <c r="CON45" s="7"/>
      <c r="COO45" s="7"/>
      <c r="COP45" s="7"/>
      <c r="COQ45" s="7"/>
      <c r="COR45" s="7"/>
      <c r="COS45" s="7"/>
      <c r="COT45" s="7"/>
      <c r="COU45" s="7"/>
      <c r="COV45" s="7"/>
      <c r="COW45" s="7"/>
      <c r="COX45" s="7"/>
      <c r="COY45" s="7"/>
      <c r="COZ45" s="7"/>
      <c r="CPA45" s="7"/>
      <c r="CPB45" s="7"/>
      <c r="CPC45" s="7"/>
      <c r="CPD45" s="7"/>
      <c r="CPE45" s="7"/>
      <c r="CPF45" s="7"/>
      <c r="CPG45" s="7"/>
      <c r="CPH45" s="7"/>
      <c r="CPI45" s="7"/>
      <c r="CPJ45" s="7"/>
      <c r="CPK45" s="7"/>
      <c r="CPL45" s="7"/>
      <c r="CPM45" s="7"/>
      <c r="CPN45" s="7"/>
      <c r="CPO45" s="7"/>
      <c r="CPP45" s="7"/>
      <c r="CPQ45" s="7"/>
      <c r="CPR45" s="7"/>
      <c r="CPS45" s="7"/>
      <c r="CPT45" s="7"/>
      <c r="CPU45" s="7"/>
      <c r="CPV45" s="7"/>
      <c r="CPW45" s="7"/>
      <c r="CPX45" s="7"/>
      <c r="CPY45" s="7"/>
      <c r="CPZ45" s="7"/>
      <c r="CQA45" s="7"/>
      <c r="CQB45" s="7"/>
      <c r="CQC45" s="7"/>
      <c r="CQD45" s="7"/>
      <c r="CQE45" s="7"/>
      <c r="CQF45" s="7"/>
      <c r="CQG45" s="7"/>
      <c r="CQH45" s="7"/>
      <c r="CQI45" s="7"/>
      <c r="CQJ45" s="7"/>
      <c r="CQK45" s="7"/>
      <c r="CQL45" s="7"/>
      <c r="CQM45" s="7"/>
      <c r="CQN45" s="7"/>
      <c r="CQO45" s="7"/>
      <c r="CQP45" s="7"/>
      <c r="CQQ45" s="7"/>
      <c r="CQR45" s="7"/>
      <c r="CQS45" s="7"/>
      <c r="CQT45" s="7"/>
      <c r="CQU45" s="7"/>
      <c r="CQV45" s="7"/>
      <c r="CQW45" s="7"/>
      <c r="CQX45" s="7"/>
      <c r="CQY45" s="7"/>
      <c r="CQZ45" s="7"/>
      <c r="CRA45" s="7"/>
      <c r="CRB45" s="7"/>
      <c r="CRC45" s="7"/>
      <c r="CRD45" s="7"/>
      <c r="CRE45" s="7"/>
      <c r="CRF45" s="7"/>
      <c r="CRG45" s="7"/>
      <c r="CRH45" s="7"/>
      <c r="CRI45" s="7"/>
      <c r="CRJ45" s="7"/>
      <c r="CRK45" s="7"/>
      <c r="CRL45" s="7"/>
      <c r="CRM45" s="7"/>
      <c r="CRN45" s="7"/>
      <c r="CRO45" s="7"/>
      <c r="CRP45" s="7"/>
      <c r="CRQ45" s="7"/>
      <c r="CRR45" s="7"/>
      <c r="CRS45" s="7"/>
      <c r="CRT45" s="7"/>
      <c r="CRU45" s="7"/>
      <c r="CRV45" s="7"/>
      <c r="CRW45" s="7"/>
      <c r="CRX45" s="7"/>
      <c r="CRY45" s="7"/>
      <c r="CRZ45" s="7"/>
      <c r="CSA45" s="7"/>
      <c r="CSB45" s="7"/>
      <c r="CSC45" s="7"/>
      <c r="CSD45" s="7"/>
      <c r="CSE45" s="7"/>
      <c r="CSF45" s="7"/>
      <c r="CSG45" s="7"/>
      <c r="CSH45" s="7"/>
      <c r="CSI45" s="7"/>
      <c r="CSJ45" s="7"/>
      <c r="CSK45" s="7"/>
      <c r="CSL45" s="7"/>
      <c r="CSM45" s="7"/>
      <c r="CSN45" s="7"/>
      <c r="CSO45" s="7"/>
      <c r="CSP45" s="7"/>
      <c r="CSQ45" s="7"/>
      <c r="CSR45" s="7"/>
      <c r="CSS45" s="7"/>
      <c r="CST45" s="7"/>
      <c r="CSU45" s="7"/>
      <c r="CSV45" s="7"/>
      <c r="CSW45" s="7"/>
      <c r="CSX45" s="7"/>
      <c r="CSY45" s="7"/>
      <c r="CSZ45" s="7"/>
      <c r="CTA45" s="7"/>
      <c r="CTB45" s="7"/>
      <c r="CTC45" s="7"/>
      <c r="CTD45" s="7"/>
      <c r="CTE45" s="7"/>
      <c r="CTF45" s="7"/>
      <c r="CTG45" s="7"/>
      <c r="CTH45" s="7"/>
      <c r="CTI45" s="7"/>
      <c r="CTJ45" s="7"/>
      <c r="CTK45" s="7"/>
      <c r="CTL45" s="7"/>
      <c r="CTM45" s="7"/>
      <c r="CTN45" s="7"/>
      <c r="CTO45" s="7"/>
      <c r="CTP45" s="7"/>
      <c r="CTQ45" s="7"/>
      <c r="CTR45" s="7"/>
      <c r="CTS45" s="7"/>
      <c r="CTT45" s="7"/>
      <c r="CTU45" s="7"/>
      <c r="CTV45" s="7"/>
      <c r="CTW45" s="7"/>
      <c r="CTX45" s="7"/>
      <c r="CTY45" s="7"/>
      <c r="CTZ45" s="7"/>
      <c r="CUA45" s="7"/>
      <c r="CUB45" s="7"/>
      <c r="CUC45" s="7"/>
      <c r="CUD45" s="7"/>
      <c r="CUE45" s="7"/>
      <c r="CUF45" s="7"/>
      <c r="CUG45" s="7"/>
      <c r="CUH45" s="7"/>
      <c r="CUI45" s="7"/>
      <c r="CUJ45" s="7"/>
      <c r="CUK45" s="7"/>
      <c r="CUL45" s="7"/>
      <c r="CUM45" s="7"/>
      <c r="CUN45" s="7"/>
      <c r="CUO45" s="7"/>
      <c r="CUP45" s="7"/>
      <c r="CUQ45" s="7"/>
      <c r="CUR45" s="7"/>
      <c r="CUS45" s="7"/>
      <c r="CUT45" s="7"/>
      <c r="CUU45" s="7"/>
      <c r="CUV45" s="7"/>
      <c r="CUW45" s="7"/>
      <c r="CUX45" s="7"/>
      <c r="CUY45" s="7"/>
      <c r="CUZ45" s="7"/>
      <c r="CVA45" s="7"/>
      <c r="CVB45" s="7"/>
      <c r="CVC45" s="7"/>
      <c r="CVD45" s="7"/>
      <c r="CVE45" s="7"/>
      <c r="CVF45" s="7"/>
      <c r="CVG45" s="7"/>
      <c r="CVH45" s="7"/>
      <c r="CVI45" s="7"/>
      <c r="CVJ45" s="7"/>
      <c r="CVK45" s="7"/>
      <c r="CVL45" s="7"/>
      <c r="CVM45" s="7"/>
      <c r="CVN45" s="7"/>
      <c r="CVO45" s="7"/>
      <c r="CVP45" s="7"/>
      <c r="CVQ45" s="7"/>
      <c r="CVR45" s="7"/>
      <c r="CVS45" s="7"/>
      <c r="CVT45" s="7"/>
      <c r="CVU45" s="7"/>
      <c r="CVV45" s="7"/>
      <c r="CVW45" s="7"/>
      <c r="CVX45" s="7"/>
      <c r="CVY45" s="7"/>
      <c r="CVZ45" s="7"/>
      <c r="CWA45" s="7"/>
      <c r="CWB45" s="7"/>
      <c r="CWC45" s="7"/>
      <c r="CWD45" s="7"/>
      <c r="CWE45" s="7"/>
      <c r="CWF45" s="7"/>
      <c r="CWG45" s="7"/>
      <c r="CWH45" s="7"/>
      <c r="CWI45" s="7"/>
      <c r="CWJ45" s="7"/>
      <c r="CWK45" s="7"/>
      <c r="CWL45" s="7"/>
      <c r="CWM45" s="7"/>
      <c r="CWN45" s="7"/>
      <c r="CWO45" s="7"/>
      <c r="CWP45" s="7"/>
      <c r="CWQ45" s="7"/>
      <c r="CWR45" s="7"/>
      <c r="CWS45" s="7"/>
      <c r="CWT45" s="7"/>
      <c r="CWU45" s="7"/>
      <c r="CWV45" s="7"/>
      <c r="CWW45" s="7"/>
      <c r="CWX45" s="7"/>
      <c r="CWY45" s="7"/>
      <c r="CWZ45" s="7"/>
      <c r="CXA45" s="7"/>
      <c r="CXB45" s="7"/>
      <c r="CXC45" s="7"/>
      <c r="CXD45" s="7"/>
      <c r="CXE45" s="7"/>
      <c r="CXF45" s="7"/>
      <c r="CXG45" s="7"/>
      <c r="CXH45" s="7"/>
      <c r="CXI45" s="7"/>
      <c r="CXJ45" s="7"/>
      <c r="CXK45" s="7"/>
      <c r="CXL45" s="7"/>
      <c r="CXM45" s="7"/>
      <c r="CXN45" s="7"/>
      <c r="CXO45" s="7"/>
      <c r="CXP45" s="7"/>
      <c r="CXQ45" s="7"/>
      <c r="CXR45" s="7"/>
      <c r="CXS45" s="7"/>
      <c r="CXT45" s="7"/>
      <c r="CXU45" s="7"/>
      <c r="CXV45" s="7"/>
      <c r="CXW45" s="7"/>
      <c r="CXX45" s="7"/>
      <c r="CXY45" s="7"/>
      <c r="CXZ45" s="7"/>
      <c r="CYA45" s="7"/>
      <c r="CYB45" s="7"/>
      <c r="CYC45" s="7"/>
      <c r="CYD45" s="7"/>
      <c r="CYE45" s="7"/>
      <c r="CYF45" s="7"/>
      <c r="CYG45" s="7"/>
      <c r="CYH45" s="7"/>
      <c r="CYI45" s="7"/>
      <c r="CYJ45" s="7"/>
      <c r="CYK45" s="7"/>
      <c r="CYL45" s="7"/>
      <c r="CYM45" s="7"/>
      <c r="CYN45" s="7"/>
      <c r="CYO45" s="7"/>
      <c r="CYP45" s="7"/>
      <c r="CYQ45" s="7"/>
      <c r="CYR45" s="7"/>
      <c r="CYS45" s="7"/>
      <c r="CYT45" s="7"/>
      <c r="CYU45" s="7"/>
      <c r="CYV45" s="7"/>
      <c r="CYW45" s="7"/>
      <c r="CYX45" s="7"/>
      <c r="CYY45" s="7"/>
      <c r="CYZ45" s="7"/>
      <c r="CZA45" s="7"/>
      <c r="CZB45" s="7"/>
      <c r="CZC45" s="7"/>
      <c r="CZD45" s="7"/>
      <c r="CZE45" s="7"/>
      <c r="CZF45" s="7"/>
      <c r="CZG45" s="7"/>
      <c r="CZH45" s="7"/>
      <c r="CZI45" s="7"/>
      <c r="CZJ45" s="7"/>
      <c r="CZK45" s="7"/>
      <c r="CZL45" s="7"/>
      <c r="CZM45" s="7"/>
      <c r="CZN45" s="7"/>
      <c r="CZO45" s="7"/>
      <c r="CZP45" s="7"/>
      <c r="CZQ45" s="7"/>
      <c r="CZR45" s="7"/>
      <c r="CZS45" s="7"/>
      <c r="CZT45" s="7"/>
      <c r="CZU45" s="7"/>
      <c r="CZV45" s="7"/>
      <c r="CZW45" s="7"/>
      <c r="CZX45" s="7"/>
      <c r="CZY45" s="7"/>
      <c r="CZZ45" s="7"/>
      <c r="DAA45" s="7"/>
      <c r="DAB45" s="7"/>
      <c r="DAC45" s="7"/>
      <c r="DAD45" s="7"/>
      <c r="DAE45" s="7"/>
      <c r="DAF45" s="7"/>
      <c r="DAG45" s="7"/>
      <c r="DAH45" s="7"/>
      <c r="DAI45" s="7"/>
      <c r="DAJ45" s="7"/>
      <c r="DAK45" s="7"/>
      <c r="DAL45" s="7"/>
      <c r="DAM45" s="7"/>
      <c r="DAN45" s="7"/>
      <c r="DAO45" s="7"/>
      <c r="DAP45" s="7"/>
      <c r="DAQ45" s="7"/>
      <c r="DAR45" s="7"/>
      <c r="DAS45" s="7"/>
      <c r="DAT45" s="7"/>
      <c r="DAU45" s="7"/>
      <c r="DAV45" s="7"/>
      <c r="DAW45" s="7"/>
      <c r="DAX45" s="7"/>
      <c r="DAY45" s="7"/>
      <c r="DAZ45" s="7"/>
      <c r="DBA45" s="7"/>
      <c r="DBB45" s="7"/>
      <c r="DBC45" s="7"/>
      <c r="DBD45" s="7"/>
      <c r="DBE45" s="7"/>
      <c r="DBF45" s="7"/>
      <c r="DBG45" s="7"/>
      <c r="DBH45" s="7"/>
      <c r="DBI45" s="7"/>
      <c r="DBJ45" s="7"/>
      <c r="DBK45" s="7"/>
      <c r="DBL45" s="7"/>
      <c r="DBM45" s="7"/>
      <c r="DBN45" s="7"/>
      <c r="DBO45" s="7"/>
      <c r="DBP45" s="7"/>
      <c r="DBQ45" s="7"/>
      <c r="DBR45" s="7"/>
      <c r="DBS45" s="7"/>
      <c r="DBT45" s="7"/>
      <c r="DBU45" s="7"/>
      <c r="DBV45" s="7"/>
      <c r="DBW45" s="7"/>
      <c r="DBX45" s="7"/>
      <c r="DBY45" s="7"/>
      <c r="DBZ45" s="7"/>
      <c r="DCA45" s="7"/>
      <c r="DCB45" s="7"/>
      <c r="DCC45" s="7"/>
      <c r="DCD45" s="7"/>
      <c r="DCE45" s="7"/>
      <c r="DCF45" s="7"/>
      <c r="DCG45" s="7"/>
      <c r="DCH45" s="7"/>
      <c r="DCI45" s="7"/>
      <c r="DCJ45" s="7"/>
      <c r="DCK45" s="7"/>
      <c r="DCL45" s="7"/>
      <c r="DCM45" s="7"/>
      <c r="DCN45" s="7"/>
      <c r="DCO45" s="7"/>
      <c r="DCP45" s="7"/>
      <c r="DCQ45" s="7"/>
      <c r="DCR45" s="7"/>
      <c r="DCS45" s="7"/>
      <c r="DCT45" s="7"/>
      <c r="DCU45" s="7"/>
      <c r="DCV45" s="7"/>
      <c r="DCW45" s="7"/>
      <c r="DCX45" s="7"/>
      <c r="DCY45" s="7"/>
      <c r="DCZ45" s="7"/>
      <c r="DDA45" s="7"/>
      <c r="DDB45" s="7"/>
      <c r="DDC45" s="7"/>
      <c r="DDD45" s="7"/>
      <c r="DDE45" s="7"/>
      <c r="DDF45" s="7"/>
      <c r="DDG45" s="7"/>
      <c r="DDH45" s="7"/>
      <c r="DDI45" s="7"/>
      <c r="DDJ45" s="7"/>
      <c r="DDK45" s="7"/>
      <c r="DDL45" s="7"/>
      <c r="DDM45" s="7"/>
      <c r="DDN45" s="7"/>
      <c r="DDO45" s="7"/>
      <c r="DDP45" s="7"/>
      <c r="DDQ45" s="7"/>
      <c r="DDR45" s="7"/>
      <c r="DDS45" s="7"/>
      <c r="DDT45" s="7"/>
      <c r="DDU45" s="7"/>
      <c r="DDV45" s="7"/>
      <c r="DDW45" s="7"/>
      <c r="DDX45" s="7"/>
      <c r="DDY45" s="7"/>
      <c r="DDZ45" s="7"/>
      <c r="DEA45" s="7"/>
      <c r="DEB45" s="7"/>
      <c r="DEC45" s="7"/>
      <c r="DED45" s="7"/>
      <c r="DEE45" s="7"/>
      <c r="DEF45" s="7"/>
      <c r="DEG45" s="7"/>
      <c r="DEH45" s="7"/>
      <c r="DEI45" s="7"/>
      <c r="DEJ45" s="7"/>
      <c r="DEK45" s="7"/>
      <c r="DEL45" s="7"/>
      <c r="DEM45" s="7"/>
      <c r="DEN45" s="7"/>
      <c r="DEO45" s="7"/>
      <c r="DEP45" s="7"/>
      <c r="DEQ45" s="7"/>
      <c r="DER45" s="7"/>
      <c r="DES45" s="7"/>
      <c r="DET45" s="7"/>
      <c r="DEU45" s="7"/>
      <c r="DEV45" s="7"/>
      <c r="DEW45" s="7"/>
      <c r="DEX45" s="7"/>
      <c r="DEY45" s="7"/>
      <c r="DEZ45" s="7"/>
      <c r="DFA45" s="7"/>
      <c r="DFB45" s="7"/>
      <c r="DFC45" s="7"/>
      <c r="DFD45" s="7"/>
      <c r="DFE45" s="7"/>
      <c r="DFF45" s="7"/>
      <c r="DFG45" s="7"/>
      <c r="DFH45" s="7"/>
      <c r="DFI45" s="7"/>
      <c r="DFJ45" s="7"/>
      <c r="DFK45" s="7"/>
      <c r="DFL45" s="7"/>
      <c r="DFM45" s="7"/>
      <c r="DFN45" s="7"/>
      <c r="DFO45" s="7"/>
      <c r="DFP45" s="7"/>
      <c r="DFQ45" s="7"/>
      <c r="DFR45" s="7"/>
      <c r="DFS45" s="7"/>
      <c r="DFT45" s="7"/>
      <c r="DFU45" s="7"/>
      <c r="DFV45" s="7"/>
      <c r="DFW45" s="7"/>
      <c r="DFX45" s="7"/>
      <c r="DFY45" s="7"/>
      <c r="DFZ45" s="7"/>
      <c r="DGA45" s="7"/>
      <c r="DGB45" s="7"/>
      <c r="DGC45" s="7"/>
      <c r="DGD45" s="7"/>
      <c r="DGE45" s="7"/>
      <c r="DGF45" s="7"/>
      <c r="DGG45" s="7"/>
      <c r="DGH45" s="7"/>
      <c r="DGI45" s="7"/>
      <c r="DGJ45" s="7"/>
      <c r="DGK45" s="7"/>
      <c r="DGL45" s="7"/>
      <c r="DGM45" s="7"/>
      <c r="DGN45" s="7"/>
      <c r="DGO45" s="7"/>
      <c r="DGP45" s="7"/>
      <c r="DGQ45" s="7"/>
      <c r="DGR45" s="7"/>
      <c r="DGS45" s="7"/>
      <c r="DGT45" s="7"/>
      <c r="DGU45" s="7"/>
      <c r="DGV45" s="7"/>
      <c r="DGW45" s="7"/>
      <c r="DGX45" s="7"/>
      <c r="DGY45" s="7"/>
      <c r="DGZ45" s="7"/>
      <c r="DHA45" s="7"/>
      <c r="DHB45" s="7"/>
      <c r="DHC45" s="7"/>
      <c r="DHD45" s="7"/>
      <c r="DHE45" s="7"/>
      <c r="DHF45" s="7"/>
      <c r="DHG45" s="7"/>
      <c r="DHH45" s="7"/>
      <c r="DHI45" s="7"/>
      <c r="DHJ45" s="7"/>
      <c r="DHK45" s="7"/>
      <c r="DHL45" s="7"/>
      <c r="DHM45" s="7"/>
      <c r="DHN45" s="7"/>
      <c r="DHO45" s="7"/>
      <c r="DHP45" s="7"/>
      <c r="DHQ45" s="7"/>
      <c r="DHR45" s="7"/>
      <c r="DHS45" s="7"/>
      <c r="DHT45" s="7"/>
      <c r="DHU45" s="7"/>
      <c r="DHV45" s="7"/>
      <c r="DHW45" s="7"/>
      <c r="DHX45" s="7"/>
      <c r="DHY45" s="7"/>
      <c r="DHZ45" s="7"/>
      <c r="DIA45" s="7"/>
      <c r="DIB45" s="7"/>
      <c r="DIC45" s="7"/>
      <c r="DID45" s="7"/>
      <c r="DIE45" s="7"/>
      <c r="DIF45" s="7"/>
      <c r="DIG45" s="7"/>
      <c r="DIH45" s="7"/>
      <c r="DII45" s="7"/>
      <c r="DIJ45" s="7"/>
      <c r="DIK45" s="7"/>
      <c r="DIL45" s="7"/>
      <c r="DIM45" s="7"/>
      <c r="DIN45" s="7"/>
      <c r="DIO45" s="7"/>
      <c r="DIP45" s="7"/>
      <c r="DIQ45" s="7"/>
      <c r="DIR45" s="7"/>
      <c r="DIS45" s="7"/>
      <c r="DIT45" s="7"/>
      <c r="DIU45" s="7"/>
      <c r="DIV45" s="7"/>
      <c r="DIW45" s="7"/>
      <c r="DIX45" s="7"/>
      <c r="DIY45" s="7"/>
      <c r="DIZ45" s="7"/>
      <c r="DJA45" s="7"/>
      <c r="DJB45" s="7"/>
      <c r="DJC45" s="7"/>
      <c r="DJD45" s="7"/>
      <c r="DJE45" s="7"/>
      <c r="DJF45" s="7"/>
      <c r="DJG45" s="7"/>
      <c r="DJH45" s="7"/>
      <c r="DJI45" s="7"/>
      <c r="DJJ45" s="7"/>
      <c r="DJK45" s="7"/>
      <c r="DJL45" s="7"/>
      <c r="DJM45" s="7"/>
      <c r="DJN45" s="7"/>
      <c r="DJO45" s="7"/>
      <c r="DJP45" s="7"/>
      <c r="DJQ45" s="7"/>
      <c r="DJR45" s="7"/>
      <c r="DJS45" s="7"/>
      <c r="DJT45" s="7"/>
      <c r="DJU45" s="7"/>
      <c r="DJV45" s="7"/>
      <c r="DJW45" s="7"/>
      <c r="DJX45" s="7"/>
      <c r="DJY45" s="7"/>
      <c r="DJZ45" s="7"/>
      <c r="DKA45" s="7"/>
      <c r="DKB45" s="7"/>
      <c r="DKC45" s="7"/>
      <c r="DKD45" s="7"/>
      <c r="DKE45" s="7"/>
      <c r="DKF45" s="7"/>
      <c r="DKG45" s="7"/>
      <c r="DKH45" s="7"/>
      <c r="DKI45" s="7"/>
      <c r="DKJ45" s="7"/>
      <c r="DKK45" s="7"/>
      <c r="DKL45" s="7"/>
      <c r="DKM45" s="7"/>
      <c r="DKN45" s="7"/>
      <c r="DKO45" s="7"/>
      <c r="DKP45" s="7"/>
      <c r="DKQ45" s="7"/>
      <c r="DKR45" s="7"/>
      <c r="DKS45" s="7"/>
      <c r="DKT45" s="7"/>
      <c r="DKU45" s="7"/>
      <c r="DKV45" s="7"/>
      <c r="DKW45" s="7"/>
      <c r="DKX45" s="7"/>
      <c r="DKY45" s="7"/>
      <c r="DKZ45" s="7"/>
      <c r="DLA45" s="7"/>
      <c r="DLB45" s="7"/>
      <c r="DLC45" s="7"/>
      <c r="DLD45" s="7"/>
      <c r="DLE45" s="7"/>
      <c r="DLF45" s="7"/>
      <c r="DLG45" s="7"/>
      <c r="DLH45" s="7"/>
      <c r="DLI45" s="7"/>
      <c r="DLJ45" s="7"/>
      <c r="DLK45" s="7"/>
      <c r="DLL45" s="7"/>
      <c r="DLM45" s="7"/>
      <c r="DLN45" s="7"/>
      <c r="DLO45" s="7"/>
      <c r="DLP45" s="7"/>
      <c r="DLQ45" s="7"/>
      <c r="DLR45" s="7"/>
      <c r="DLS45" s="7"/>
      <c r="DLT45" s="7"/>
      <c r="DLU45" s="7"/>
      <c r="DLV45" s="7"/>
      <c r="DLW45" s="7"/>
      <c r="DLX45" s="7"/>
      <c r="DLY45" s="7"/>
      <c r="DLZ45" s="7"/>
      <c r="DMA45" s="7"/>
      <c r="DMB45" s="7"/>
      <c r="DMC45" s="7"/>
      <c r="DMD45" s="7"/>
      <c r="DME45" s="7"/>
      <c r="DMF45" s="7"/>
      <c r="DMG45" s="7"/>
      <c r="DMH45" s="7"/>
      <c r="DMI45" s="7"/>
      <c r="DMJ45" s="7"/>
      <c r="DMK45" s="7"/>
      <c r="DML45" s="7"/>
      <c r="DMM45" s="7"/>
      <c r="DMN45" s="7"/>
      <c r="DMO45" s="7"/>
      <c r="DMP45" s="7"/>
      <c r="DMQ45" s="7"/>
      <c r="DMR45" s="7"/>
      <c r="DMS45" s="7"/>
      <c r="DMT45" s="7"/>
      <c r="DMU45" s="7"/>
      <c r="DMV45" s="7"/>
      <c r="DMW45" s="7"/>
      <c r="DMX45" s="7"/>
      <c r="DMY45" s="7"/>
      <c r="DMZ45" s="7"/>
      <c r="DNA45" s="7"/>
      <c r="DNB45" s="7"/>
      <c r="DNC45" s="7"/>
      <c r="DND45" s="7"/>
      <c r="DNE45" s="7"/>
      <c r="DNF45" s="7"/>
      <c r="DNG45" s="7"/>
      <c r="DNH45" s="7"/>
      <c r="DNI45" s="7"/>
      <c r="DNJ45" s="7"/>
      <c r="DNK45" s="7"/>
      <c r="DNL45" s="7"/>
      <c r="DNM45" s="7"/>
      <c r="DNN45" s="7"/>
      <c r="DNO45" s="7"/>
      <c r="DNP45" s="7"/>
      <c r="DNQ45" s="7"/>
      <c r="DNR45" s="7"/>
      <c r="DNS45" s="7"/>
      <c r="DNT45" s="7"/>
      <c r="DNU45" s="7"/>
      <c r="DNV45" s="7"/>
      <c r="DNW45" s="7"/>
      <c r="DNX45" s="7"/>
      <c r="DNY45" s="7"/>
      <c r="DNZ45" s="7"/>
      <c r="DOA45" s="7"/>
      <c r="DOB45" s="7"/>
      <c r="DOC45" s="7"/>
      <c r="DOD45" s="7"/>
      <c r="DOE45" s="7"/>
      <c r="DOF45" s="7"/>
      <c r="DOG45" s="7"/>
      <c r="DOH45" s="7"/>
      <c r="DOI45" s="7"/>
      <c r="DOJ45" s="7"/>
      <c r="DOK45" s="7"/>
      <c r="DOL45" s="7"/>
      <c r="DOM45" s="7"/>
      <c r="DON45" s="7"/>
      <c r="DOO45" s="7"/>
      <c r="DOP45" s="7"/>
      <c r="DOQ45" s="7"/>
      <c r="DOR45" s="7"/>
      <c r="DOS45" s="7"/>
      <c r="DOT45" s="7"/>
      <c r="DOU45" s="7"/>
      <c r="DOV45" s="7"/>
      <c r="DOW45" s="7"/>
      <c r="DOX45" s="7"/>
      <c r="DOY45" s="7"/>
      <c r="DOZ45" s="7"/>
      <c r="DPA45" s="7"/>
      <c r="DPB45" s="7"/>
      <c r="DPC45" s="7"/>
      <c r="DPD45" s="7"/>
      <c r="DPE45" s="7"/>
      <c r="DPF45" s="7"/>
      <c r="DPG45" s="7"/>
      <c r="DPH45" s="7"/>
      <c r="DPI45" s="7"/>
      <c r="DPJ45" s="7"/>
      <c r="DPK45" s="7"/>
      <c r="DPL45" s="7"/>
      <c r="DPM45" s="7"/>
      <c r="DPN45" s="7"/>
      <c r="DPO45" s="7"/>
      <c r="DPP45" s="7"/>
      <c r="DPQ45" s="7"/>
      <c r="DPR45" s="7"/>
      <c r="DPS45" s="7"/>
      <c r="DPT45" s="7"/>
      <c r="DPU45" s="7"/>
      <c r="DPV45" s="7"/>
      <c r="DPW45" s="7"/>
      <c r="DPX45" s="7"/>
      <c r="DPY45" s="7"/>
      <c r="DPZ45" s="7"/>
      <c r="DQA45" s="7"/>
      <c r="DQB45" s="7"/>
      <c r="DQC45" s="7"/>
      <c r="DQD45" s="7"/>
      <c r="DQE45" s="7"/>
      <c r="DQF45" s="7"/>
      <c r="DQG45" s="7"/>
      <c r="DQH45" s="7"/>
      <c r="DQI45" s="7"/>
      <c r="DQJ45" s="7"/>
      <c r="DQK45" s="7"/>
      <c r="DQL45" s="7"/>
      <c r="DQM45" s="7"/>
      <c r="DQN45" s="7"/>
      <c r="DQO45" s="7"/>
      <c r="DQP45" s="7"/>
      <c r="DQQ45" s="7"/>
      <c r="DQR45" s="7"/>
      <c r="DQS45" s="7"/>
      <c r="DQT45" s="7"/>
      <c r="DQU45" s="7"/>
      <c r="DQV45" s="7"/>
      <c r="DQW45" s="7"/>
      <c r="DQX45" s="7"/>
      <c r="DQY45" s="7"/>
      <c r="DQZ45" s="7"/>
      <c r="DRA45" s="7"/>
      <c r="DRB45" s="7"/>
      <c r="DRC45" s="7"/>
      <c r="DRD45" s="7"/>
      <c r="DRE45" s="7"/>
      <c r="DRF45" s="7"/>
      <c r="DRG45" s="7"/>
      <c r="DRH45" s="7"/>
      <c r="DRI45" s="7"/>
      <c r="DRJ45" s="7"/>
      <c r="DRK45" s="7"/>
      <c r="DRL45" s="7"/>
      <c r="DRM45" s="7"/>
      <c r="DRN45" s="7"/>
      <c r="DRO45" s="7"/>
      <c r="DRP45" s="7"/>
      <c r="DRQ45" s="7"/>
      <c r="DRR45" s="7"/>
      <c r="DRS45" s="7"/>
      <c r="DRT45" s="7"/>
      <c r="DRU45" s="7"/>
      <c r="DRV45" s="7"/>
      <c r="DRW45" s="7"/>
      <c r="DRX45" s="7"/>
      <c r="DRY45" s="7"/>
      <c r="DRZ45" s="7"/>
      <c r="DSA45" s="7"/>
      <c r="DSB45" s="7"/>
      <c r="DSC45" s="7"/>
      <c r="DSD45" s="7"/>
      <c r="DSE45" s="7"/>
      <c r="DSF45" s="7"/>
      <c r="DSG45" s="7"/>
      <c r="DSH45" s="7"/>
      <c r="DSI45" s="7"/>
      <c r="DSJ45" s="7"/>
      <c r="DSK45" s="7"/>
      <c r="DSL45" s="7"/>
      <c r="DSM45" s="7"/>
      <c r="DSN45" s="7"/>
      <c r="DSO45" s="7"/>
      <c r="DSP45" s="7"/>
      <c r="DSQ45" s="7"/>
      <c r="DSR45" s="7"/>
      <c r="DSS45" s="7"/>
      <c r="DST45" s="7"/>
      <c r="DSU45" s="7"/>
      <c r="DSV45" s="7"/>
      <c r="DSW45" s="7"/>
      <c r="DSX45" s="7"/>
      <c r="DSY45" s="7"/>
      <c r="DSZ45" s="7"/>
      <c r="DTA45" s="7"/>
      <c r="DTB45" s="7"/>
      <c r="DTC45" s="7"/>
      <c r="DTD45" s="7"/>
      <c r="DTE45" s="7"/>
      <c r="DTF45" s="7"/>
      <c r="DTG45" s="7"/>
      <c r="DTH45" s="7"/>
      <c r="DTI45" s="7"/>
      <c r="DTJ45" s="7"/>
      <c r="DTK45" s="7"/>
      <c r="DTL45" s="7"/>
      <c r="DTM45" s="7"/>
      <c r="DTN45" s="7"/>
      <c r="DTO45" s="7"/>
      <c r="DTP45" s="7"/>
      <c r="DTQ45" s="7"/>
      <c r="DTR45" s="7"/>
      <c r="DTS45" s="7"/>
      <c r="DTT45" s="7"/>
      <c r="DTU45" s="7"/>
      <c r="DTV45" s="7"/>
      <c r="DTW45" s="7"/>
      <c r="DTX45" s="7"/>
      <c r="DTY45" s="7"/>
      <c r="DTZ45" s="7"/>
      <c r="DUA45" s="7"/>
      <c r="DUB45" s="7"/>
      <c r="DUC45" s="7"/>
      <c r="DUD45" s="7"/>
      <c r="DUE45" s="7"/>
      <c r="DUF45" s="7"/>
      <c r="DUG45" s="7"/>
      <c r="DUH45" s="7"/>
      <c r="DUI45" s="7"/>
      <c r="DUJ45" s="7"/>
      <c r="DUK45" s="7"/>
      <c r="DUL45" s="7"/>
      <c r="DUM45" s="7"/>
      <c r="DUN45" s="7"/>
      <c r="DUO45" s="7"/>
      <c r="DUP45" s="7"/>
      <c r="DUQ45" s="7"/>
      <c r="DUR45" s="7"/>
      <c r="DUS45" s="7"/>
      <c r="DUT45" s="7"/>
      <c r="DUU45" s="7"/>
      <c r="DUV45" s="7"/>
      <c r="DUW45" s="7"/>
      <c r="DUX45" s="7"/>
      <c r="DUY45" s="7"/>
      <c r="DUZ45" s="7"/>
      <c r="DVA45" s="7"/>
      <c r="DVB45" s="7"/>
      <c r="DVC45" s="7"/>
      <c r="DVD45" s="7"/>
      <c r="DVE45" s="7"/>
      <c r="DVF45" s="7"/>
      <c r="DVG45" s="7"/>
      <c r="DVH45" s="7"/>
      <c r="DVI45" s="7"/>
      <c r="DVJ45" s="7"/>
      <c r="DVK45" s="7"/>
      <c r="DVL45" s="7"/>
      <c r="DVM45" s="7"/>
      <c r="DVN45" s="7"/>
      <c r="DVO45" s="7"/>
      <c r="DVP45" s="7"/>
      <c r="DVQ45" s="7"/>
      <c r="DVR45" s="7"/>
      <c r="DVS45" s="7"/>
      <c r="DVT45" s="7"/>
      <c r="DVU45" s="7"/>
      <c r="DVV45" s="7"/>
      <c r="DVW45" s="7"/>
      <c r="DVX45" s="7"/>
      <c r="DVY45" s="7"/>
      <c r="DVZ45" s="7"/>
      <c r="DWA45" s="7"/>
      <c r="DWB45" s="7"/>
      <c r="DWC45" s="7"/>
      <c r="DWD45" s="7"/>
      <c r="DWE45" s="7"/>
      <c r="DWF45" s="7"/>
      <c r="DWG45" s="7"/>
      <c r="DWH45" s="7"/>
      <c r="DWI45" s="7"/>
      <c r="DWJ45" s="7"/>
      <c r="DWK45" s="7"/>
      <c r="DWL45" s="7"/>
      <c r="DWM45" s="7"/>
      <c r="DWN45" s="7"/>
      <c r="DWO45" s="7"/>
      <c r="DWP45" s="7"/>
      <c r="DWQ45" s="7"/>
      <c r="DWR45" s="7"/>
      <c r="DWS45" s="7"/>
      <c r="DWT45" s="7"/>
      <c r="DWU45" s="7"/>
      <c r="DWV45" s="7"/>
      <c r="DWW45" s="7"/>
      <c r="DWX45" s="7"/>
      <c r="DWY45" s="7"/>
      <c r="DWZ45" s="7"/>
      <c r="DXA45" s="7"/>
      <c r="DXB45" s="7"/>
      <c r="DXC45" s="7"/>
      <c r="DXD45" s="7"/>
      <c r="DXE45" s="7"/>
      <c r="DXF45" s="7"/>
      <c r="DXG45" s="7"/>
      <c r="DXH45" s="7"/>
      <c r="DXI45" s="7"/>
      <c r="DXJ45" s="7"/>
      <c r="DXK45" s="7"/>
      <c r="DXL45" s="7"/>
      <c r="DXM45" s="7"/>
      <c r="DXN45" s="7"/>
      <c r="DXO45" s="7"/>
      <c r="DXP45" s="7"/>
      <c r="DXQ45" s="7"/>
      <c r="DXR45" s="7"/>
      <c r="DXS45" s="7"/>
      <c r="DXT45" s="7"/>
      <c r="DXU45" s="7"/>
      <c r="DXV45" s="7"/>
      <c r="DXW45" s="7"/>
      <c r="DXX45" s="7"/>
      <c r="DXY45" s="7"/>
      <c r="DXZ45" s="7"/>
      <c r="DYA45" s="7"/>
      <c r="DYB45" s="7"/>
      <c r="DYC45" s="7"/>
      <c r="DYD45" s="7"/>
      <c r="DYE45" s="7"/>
      <c r="DYF45" s="7"/>
      <c r="DYG45" s="7"/>
      <c r="DYH45" s="7"/>
      <c r="DYI45" s="7"/>
      <c r="DYJ45" s="7"/>
      <c r="DYK45" s="7"/>
      <c r="DYL45" s="7"/>
      <c r="DYM45" s="7"/>
      <c r="DYN45" s="7"/>
      <c r="DYO45" s="7"/>
      <c r="DYP45" s="7"/>
      <c r="DYQ45" s="7"/>
      <c r="DYR45" s="7"/>
      <c r="DYS45" s="7"/>
      <c r="DYT45" s="7"/>
      <c r="DYU45" s="7"/>
      <c r="DYV45" s="7"/>
      <c r="DYW45" s="7"/>
      <c r="DYX45" s="7"/>
      <c r="DYY45" s="7"/>
      <c r="DYZ45" s="7"/>
      <c r="DZA45" s="7"/>
      <c r="DZB45" s="7"/>
      <c r="DZC45" s="7"/>
      <c r="DZD45" s="7"/>
      <c r="DZE45" s="7"/>
      <c r="DZF45" s="7"/>
      <c r="DZG45" s="7"/>
      <c r="DZH45" s="7"/>
      <c r="DZI45" s="7"/>
      <c r="DZJ45" s="7"/>
      <c r="DZK45" s="7"/>
      <c r="DZL45" s="7"/>
      <c r="DZM45" s="7"/>
      <c r="DZN45" s="7"/>
      <c r="DZO45" s="7"/>
      <c r="DZP45" s="7"/>
      <c r="DZQ45" s="7"/>
      <c r="DZR45" s="7"/>
      <c r="DZS45" s="7"/>
      <c r="DZT45" s="7"/>
      <c r="DZU45" s="7"/>
      <c r="DZV45" s="7"/>
      <c r="DZW45" s="7"/>
      <c r="DZX45" s="7"/>
      <c r="DZY45" s="7"/>
      <c r="DZZ45" s="7"/>
      <c r="EAA45" s="7"/>
      <c r="EAB45" s="7"/>
      <c r="EAC45" s="7"/>
      <c r="EAD45" s="7"/>
      <c r="EAE45" s="7"/>
      <c r="EAF45" s="7"/>
      <c r="EAG45" s="7"/>
      <c r="EAH45" s="7"/>
      <c r="EAI45" s="7"/>
      <c r="EAJ45" s="7"/>
      <c r="EAK45" s="7"/>
      <c r="EAL45" s="7"/>
      <c r="EAM45" s="7"/>
      <c r="EAN45" s="7"/>
      <c r="EAO45" s="7"/>
      <c r="EAP45" s="7"/>
      <c r="EAQ45" s="7"/>
      <c r="EAR45" s="7"/>
      <c r="EAS45" s="7"/>
      <c r="EAT45" s="7"/>
      <c r="EAU45" s="7"/>
      <c r="EAV45" s="7"/>
      <c r="EAW45" s="7"/>
      <c r="EAX45" s="7"/>
      <c r="EAY45" s="7"/>
      <c r="EAZ45" s="7"/>
      <c r="EBA45" s="7"/>
      <c r="EBB45" s="7"/>
      <c r="EBC45" s="7"/>
      <c r="EBD45" s="7"/>
      <c r="EBE45" s="7"/>
      <c r="EBF45" s="7"/>
      <c r="EBG45" s="7"/>
      <c r="EBH45" s="7"/>
      <c r="EBI45" s="7"/>
      <c r="EBJ45" s="7"/>
      <c r="EBK45" s="7"/>
      <c r="EBL45" s="7"/>
      <c r="EBM45" s="7"/>
      <c r="EBN45" s="7"/>
      <c r="EBO45" s="7"/>
      <c r="EBP45" s="7"/>
      <c r="EBQ45" s="7"/>
      <c r="EBR45" s="7"/>
      <c r="EBS45" s="7"/>
      <c r="EBT45" s="7"/>
      <c r="EBU45" s="7"/>
      <c r="EBV45" s="7"/>
      <c r="EBW45" s="7"/>
      <c r="EBX45" s="7"/>
      <c r="EBY45" s="7"/>
      <c r="EBZ45" s="7"/>
      <c r="ECA45" s="7"/>
      <c r="ECB45" s="7"/>
      <c r="ECC45" s="7"/>
      <c r="ECD45" s="7"/>
      <c r="ECE45" s="7"/>
      <c r="ECF45" s="7"/>
      <c r="ECG45" s="7"/>
      <c r="ECH45" s="7"/>
      <c r="ECI45" s="7"/>
      <c r="ECJ45" s="7"/>
      <c r="ECK45" s="7"/>
      <c r="ECL45" s="7"/>
      <c r="ECM45" s="7"/>
      <c r="ECN45" s="7"/>
      <c r="ECO45" s="7"/>
      <c r="ECP45" s="7"/>
      <c r="ECQ45" s="7"/>
      <c r="ECR45" s="7"/>
      <c r="ECS45" s="7"/>
      <c r="ECT45" s="7"/>
      <c r="ECU45" s="7"/>
      <c r="ECV45" s="7"/>
      <c r="ECW45" s="7"/>
      <c r="ECX45" s="7"/>
      <c r="ECY45" s="7"/>
      <c r="ECZ45" s="7"/>
      <c r="EDA45" s="7"/>
      <c r="EDB45" s="7"/>
      <c r="EDC45" s="7"/>
      <c r="EDD45" s="7"/>
      <c r="EDE45" s="7"/>
      <c r="EDF45" s="7"/>
      <c r="EDG45" s="7"/>
      <c r="EDH45" s="7"/>
      <c r="EDI45" s="7"/>
      <c r="EDJ45" s="7"/>
      <c r="EDK45" s="7"/>
      <c r="EDL45" s="7"/>
      <c r="EDM45" s="7"/>
      <c r="EDN45" s="7"/>
      <c r="EDO45" s="7"/>
      <c r="EDP45" s="7"/>
      <c r="EDQ45" s="7"/>
      <c r="EDR45" s="7"/>
      <c r="EDS45" s="7"/>
      <c r="EDT45" s="7"/>
      <c r="EDU45" s="7"/>
      <c r="EDV45" s="7"/>
      <c r="EDW45" s="7"/>
      <c r="EDX45" s="7"/>
      <c r="EDY45" s="7"/>
      <c r="EDZ45" s="7"/>
      <c r="EEA45" s="7"/>
      <c r="EEB45" s="7"/>
      <c r="EEC45" s="7"/>
      <c r="EED45" s="7"/>
      <c r="EEE45" s="7"/>
      <c r="EEF45" s="7"/>
      <c r="EEG45" s="7"/>
      <c r="EEH45" s="7"/>
      <c r="EEI45" s="7"/>
      <c r="EEJ45" s="7"/>
      <c r="EEK45" s="7"/>
      <c r="EEL45" s="7"/>
      <c r="EEM45" s="7"/>
      <c r="EEN45" s="7"/>
      <c r="EEO45" s="7"/>
      <c r="EEP45" s="7"/>
      <c r="EEQ45" s="7"/>
      <c r="EER45" s="7"/>
      <c r="EES45" s="7"/>
      <c r="EET45" s="7"/>
      <c r="EEU45" s="7"/>
      <c r="EEV45" s="7"/>
      <c r="EEW45" s="7"/>
      <c r="EEX45" s="7"/>
      <c r="EEY45" s="7"/>
      <c r="EEZ45" s="7"/>
      <c r="EFA45" s="7"/>
      <c r="EFB45" s="7"/>
      <c r="EFC45" s="7"/>
      <c r="EFD45" s="7"/>
      <c r="EFE45" s="7"/>
      <c r="EFF45" s="7"/>
      <c r="EFG45" s="7"/>
      <c r="EFH45" s="7"/>
      <c r="EFI45" s="7"/>
      <c r="EFJ45" s="7"/>
      <c r="EFK45" s="7"/>
      <c r="EFL45" s="7"/>
      <c r="EFM45" s="7"/>
      <c r="EFN45" s="7"/>
      <c r="EFO45" s="7"/>
      <c r="EFP45" s="7"/>
      <c r="EFQ45" s="7"/>
      <c r="EFR45" s="7"/>
      <c r="EFS45" s="7"/>
      <c r="EFT45" s="7"/>
      <c r="EFU45" s="7"/>
      <c r="EFV45" s="7"/>
      <c r="EFW45" s="7"/>
      <c r="EFX45" s="7"/>
      <c r="EFY45" s="7"/>
      <c r="EFZ45" s="7"/>
      <c r="EGA45" s="7"/>
      <c r="EGB45" s="7"/>
      <c r="EGC45" s="7"/>
      <c r="EGD45" s="7"/>
      <c r="EGE45" s="7"/>
      <c r="EGF45" s="7"/>
      <c r="EGG45" s="7"/>
      <c r="EGH45" s="7"/>
      <c r="EGI45" s="7"/>
      <c r="EGJ45" s="7"/>
      <c r="EGK45" s="7"/>
      <c r="EGL45" s="7"/>
      <c r="EGM45" s="7"/>
      <c r="EGN45" s="7"/>
      <c r="EGO45" s="7"/>
      <c r="EGP45" s="7"/>
      <c r="EGQ45" s="7"/>
      <c r="EGR45" s="7"/>
      <c r="EGS45" s="7"/>
      <c r="EGT45" s="7"/>
      <c r="EGU45" s="7"/>
      <c r="EGV45" s="7"/>
      <c r="EGW45" s="7"/>
      <c r="EGX45" s="7"/>
      <c r="EGY45" s="7"/>
      <c r="EGZ45" s="7"/>
      <c r="EHA45" s="7"/>
      <c r="EHB45" s="7"/>
      <c r="EHC45" s="7"/>
      <c r="EHD45" s="7"/>
      <c r="EHE45" s="7"/>
      <c r="EHF45" s="7"/>
      <c r="EHG45" s="7"/>
      <c r="EHH45" s="7"/>
      <c r="EHI45" s="7"/>
      <c r="EHJ45" s="7"/>
      <c r="EHK45" s="7"/>
      <c r="EHL45" s="7"/>
      <c r="EHM45" s="7"/>
      <c r="EHN45" s="7"/>
      <c r="EHO45" s="7"/>
      <c r="EHP45" s="7"/>
      <c r="EHQ45" s="7"/>
      <c r="EHR45" s="7"/>
      <c r="EHS45" s="7"/>
      <c r="EHT45" s="7"/>
      <c r="EHU45" s="7"/>
      <c r="EHV45" s="7"/>
      <c r="EHW45" s="7"/>
      <c r="EHX45" s="7"/>
      <c r="EHY45" s="7"/>
      <c r="EHZ45" s="7"/>
      <c r="EIA45" s="7"/>
      <c r="EIB45" s="7"/>
      <c r="EIC45" s="7"/>
      <c r="EID45" s="7"/>
      <c r="EIE45" s="7"/>
      <c r="EIF45" s="7"/>
      <c r="EIG45" s="7"/>
      <c r="EIH45" s="7"/>
      <c r="EII45" s="7"/>
      <c r="EIJ45" s="7"/>
      <c r="EIK45" s="7"/>
      <c r="EIL45" s="7"/>
      <c r="EIM45" s="7"/>
      <c r="EIN45" s="7"/>
      <c r="EIO45" s="7"/>
      <c r="EIP45" s="7"/>
      <c r="EIQ45" s="7"/>
      <c r="EIR45" s="7"/>
      <c r="EIS45" s="7"/>
      <c r="EIT45" s="7"/>
      <c r="EIU45" s="7"/>
      <c r="EIV45" s="7"/>
      <c r="EIW45" s="7"/>
      <c r="EIX45" s="7"/>
      <c r="EIY45" s="7"/>
      <c r="EIZ45" s="7"/>
      <c r="EJA45" s="7"/>
      <c r="EJB45" s="7"/>
      <c r="EJC45" s="7"/>
      <c r="EJD45" s="7"/>
      <c r="EJE45" s="7"/>
      <c r="EJF45" s="7"/>
      <c r="EJG45" s="7"/>
      <c r="EJH45" s="7"/>
      <c r="EJI45" s="7"/>
      <c r="EJJ45" s="7"/>
      <c r="EJK45" s="7"/>
      <c r="EJL45" s="7"/>
      <c r="EJM45" s="7"/>
      <c r="EJN45" s="7"/>
      <c r="EJO45" s="7"/>
      <c r="EJP45" s="7"/>
      <c r="EJQ45" s="7"/>
      <c r="EJR45" s="7"/>
      <c r="EJS45" s="7"/>
      <c r="EJT45" s="7"/>
      <c r="EJU45" s="7"/>
      <c r="EJV45" s="7"/>
      <c r="EJW45" s="7"/>
      <c r="EJX45" s="7"/>
      <c r="EJY45" s="7"/>
      <c r="EJZ45" s="7"/>
      <c r="EKA45" s="7"/>
      <c r="EKB45" s="7"/>
      <c r="EKC45" s="7"/>
      <c r="EKD45" s="7"/>
      <c r="EKE45" s="7"/>
      <c r="EKF45" s="7"/>
      <c r="EKG45" s="7"/>
      <c r="EKH45" s="7"/>
      <c r="EKI45" s="7"/>
      <c r="EKJ45" s="7"/>
      <c r="EKK45" s="7"/>
      <c r="EKL45" s="7"/>
      <c r="EKM45" s="7"/>
      <c r="EKN45" s="7"/>
      <c r="EKO45" s="7"/>
      <c r="EKP45" s="7"/>
      <c r="EKQ45" s="7"/>
      <c r="EKR45" s="7"/>
      <c r="EKS45" s="7"/>
      <c r="EKT45" s="7"/>
      <c r="EKU45" s="7"/>
      <c r="EKV45" s="7"/>
      <c r="EKW45" s="7"/>
      <c r="EKX45" s="7"/>
      <c r="EKY45" s="7"/>
      <c r="EKZ45" s="7"/>
      <c r="ELA45" s="7"/>
      <c r="ELB45" s="7"/>
      <c r="ELC45" s="7"/>
      <c r="ELD45" s="7"/>
      <c r="ELE45" s="7"/>
      <c r="ELF45" s="7"/>
      <c r="ELG45" s="7"/>
      <c r="ELH45" s="7"/>
      <c r="ELI45" s="7"/>
      <c r="ELJ45" s="7"/>
      <c r="ELK45" s="7"/>
      <c r="ELL45" s="7"/>
      <c r="ELM45" s="7"/>
      <c r="ELN45" s="7"/>
      <c r="ELO45" s="7"/>
      <c r="ELP45" s="7"/>
      <c r="ELQ45" s="7"/>
      <c r="ELR45" s="7"/>
      <c r="ELS45" s="7"/>
      <c r="ELT45" s="7"/>
      <c r="ELU45" s="7"/>
      <c r="ELV45" s="7"/>
      <c r="ELW45" s="7"/>
      <c r="ELX45" s="7"/>
      <c r="ELY45" s="7"/>
      <c r="ELZ45" s="7"/>
      <c r="EMA45" s="7"/>
      <c r="EMB45" s="7"/>
      <c r="EMC45" s="7"/>
      <c r="EMD45" s="7"/>
      <c r="EME45" s="7"/>
      <c r="EMF45" s="7"/>
      <c r="EMG45" s="7"/>
      <c r="EMH45" s="7"/>
      <c r="EMI45" s="7"/>
      <c r="EMJ45" s="7"/>
      <c r="EMK45" s="7"/>
      <c r="EML45" s="7"/>
      <c r="EMM45" s="7"/>
      <c r="EMN45" s="7"/>
      <c r="EMO45" s="7"/>
      <c r="EMP45" s="7"/>
      <c r="EMQ45" s="7"/>
      <c r="EMR45" s="7"/>
      <c r="EMS45" s="7"/>
      <c r="EMT45" s="7"/>
      <c r="EMU45" s="7"/>
      <c r="EMV45" s="7"/>
      <c r="EMW45" s="7"/>
      <c r="EMX45" s="7"/>
      <c r="EMY45" s="7"/>
      <c r="EMZ45" s="7"/>
      <c r="ENA45" s="7"/>
      <c r="ENB45" s="7"/>
      <c r="ENC45" s="7"/>
      <c r="END45" s="7"/>
      <c r="ENE45" s="7"/>
      <c r="ENF45" s="7"/>
      <c r="ENG45" s="7"/>
      <c r="ENH45" s="7"/>
      <c r="ENI45" s="7"/>
      <c r="ENJ45" s="7"/>
      <c r="ENK45" s="7"/>
      <c r="ENL45" s="7"/>
      <c r="ENM45" s="7"/>
      <c r="ENN45" s="7"/>
      <c r="ENO45" s="7"/>
      <c r="ENP45" s="7"/>
      <c r="ENQ45" s="7"/>
      <c r="ENR45" s="7"/>
      <c r="ENS45" s="7"/>
      <c r="ENT45" s="7"/>
      <c r="ENU45" s="7"/>
      <c r="ENV45" s="7"/>
      <c r="ENW45" s="7"/>
      <c r="ENX45" s="7"/>
      <c r="ENY45" s="7"/>
      <c r="ENZ45" s="7"/>
      <c r="EOA45" s="7"/>
      <c r="EOB45" s="7"/>
      <c r="EOC45" s="7"/>
      <c r="EOD45" s="7"/>
      <c r="EOE45" s="7"/>
      <c r="EOF45" s="7"/>
      <c r="EOG45" s="7"/>
      <c r="EOH45" s="7"/>
      <c r="EOI45" s="7"/>
      <c r="EOJ45" s="7"/>
      <c r="EOK45" s="7"/>
      <c r="EOL45" s="7"/>
      <c r="EOM45" s="7"/>
      <c r="EON45" s="7"/>
      <c r="EOO45" s="7"/>
      <c r="EOP45" s="7"/>
      <c r="EOQ45" s="7"/>
      <c r="EOR45" s="7"/>
      <c r="EOS45" s="7"/>
      <c r="EOT45" s="7"/>
      <c r="EOU45" s="7"/>
      <c r="EOV45" s="7"/>
      <c r="EOW45" s="7"/>
      <c r="EOX45" s="7"/>
      <c r="EOY45" s="7"/>
      <c r="EOZ45" s="7"/>
      <c r="EPA45" s="7"/>
      <c r="EPB45" s="7"/>
      <c r="EPC45" s="7"/>
      <c r="EPD45" s="7"/>
      <c r="EPE45" s="7"/>
      <c r="EPF45" s="7"/>
      <c r="EPG45" s="7"/>
      <c r="EPH45" s="7"/>
      <c r="EPI45" s="7"/>
      <c r="EPJ45" s="7"/>
      <c r="EPK45" s="7"/>
      <c r="EPL45" s="7"/>
      <c r="EPM45" s="7"/>
      <c r="EPN45" s="7"/>
      <c r="EPO45" s="7"/>
      <c r="EPP45" s="7"/>
      <c r="EPQ45" s="7"/>
      <c r="EPR45" s="7"/>
      <c r="EPS45" s="7"/>
      <c r="EPT45" s="7"/>
      <c r="EPU45" s="7"/>
      <c r="EPV45" s="7"/>
      <c r="EPW45" s="7"/>
      <c r="EPX45" s="7"/>
      <c r="EPY45" s="7"/>
      <c r="EPZ45" s="7"/>
      <c r="EQA45" s="7"/>
      <c r="EQB45" s="7"/>
      <c r="EQC45" s="7"/>
      <c r="EQD45" s="7"/>
      <c r="EQE45" s="7"/>
      <c r="EQF45" s="7"/>
      <c r="EQG45" s="7"/>
      <c r="EQH45" s="7"/>
      <c r="EQI45" s="7"/>
      <c r="EQJ45" s="7"/>
      <c r="EQK45" s="7"/>
      <c r="EQL45" s="7"/>
      <c r="EQM45" s="7"/>
      <c r="EQN45" s="7"/>
      <c r="EQO45" s="7"/>
      <c r="EQP45" s="7"/>
      <c r="EQQ45" s="7"/>
      <c r="EQR45" s="7"/>
      <c r="EQS45" s="7"/>
      <c r="EQT45" s="7"/>
      <c r="EQU45" s="7"/>
      <c r="EQV45" s="7"/>
      <c r="EQW45" s="7"/>
      <c r="EQX45" s="7"/>
      <c r="EQY45" s="7"/>
      <c r="EQZ45" s="7"/>
      <c r="ERA45" s="7"/>
      <c r="ERB45" s="7"/>
      <c r="ERC45" s="7"/>
      <c r="ERD45" s="7"/>
      <c r="ERE45" s="7"/>
      <c r="ERF45" s="7"/>
      <c r="ERG45" s="7"/>
      <c r="ERH45" s="7"/>
      <c r="ERI45" s="7"/>
      <c r="ERJ45" s="7"/>
      <c r="ERK45" s="7"/>
      <c r="ERL45" s="7"/>
      <c r="ERM45" s="7"/>
      <c r="ERN45" s="7"/>
      <c r="ERO45" s="7"/>
      <c r="ERP45" s="7"/>
      <c r="ERQ45" s="7"/>
      <c r="ERR45" s="7"/>
      <c r="ERS45" s="7"/>
      <c r="ERT45" s="7"/>
      <c r="ERU45" s="7"/>
      <c r="ERV45" s="7"/>
      <c r="ERW45" s="7"/>
      <c r="ERX45" s="7"/>
      <c r="ERY45" s="7"/>
      <c r="ERZ45" s="7"/>
      <c r="ESA45" s="7"/>
      <c r="ESB45" s="7"/>
      <c r="ESC45" s="7"/>
      <c r="ESD45" s="7"/>
      <c r="ESE45" s="7"/>
      <c r="ESF45" s="7"/>
      <c r="ESG45" s="7"/>
      <c r="ESH45" s="7"/>
      <c r="ESI45" s="7"/>
      <c r="ESJ45" s="7"/>
      <c r="ESK45" s="7"/>
      <c r="ESL45" s="7"/>
      <c r="ESM45" s="7"/>
      <c r="ESN45" s="7"/>
      <c r="ESO45" s="7"/>
      <c r="ESP45" s="7"/>
      <c r="ESQ45" s="7"/>
      <c r="ESR45" s="7"/>
      <c r="ESS45" s="7"/>
      <c r="EST45" s="7"/>
      <c r="ESU45" s="7"/>
      <c r="ESV45" s="7"/>
      <c r="ESW45" s="7"/>
      <c r="ESX45" s="7"/>
      <c r="ESY45" s="7"/>
      <c r="ESZ45" s="7"/>
      <c r="ETA45" s="7"/>
      <c r="ETB45" s="7"/>
      <c r="ETC45" s="7"/>
      <c r="ETD45" s="7"/>
      <c r="ETE45" s="7"/>
      <c r="ETF45" s="7"/>
      <c r="ETG45" s="7"/>
      <c r="ETH45" s="7"/>
      <c r="ETI45" s="7"/>
      <c r="ETJ45" s="7"/>
      <c r="ETK45" s="7"/>
      <c r="ETL45" s="7"/>
      <c r="ETM45" s="7"/>
      <c r="ETN45" s="7"/>
      <c r="ETO45" s="7"/>
      <c r="ETP45" s="7"/>
      <c r="ETQ45" s="7"/>
      <c r="ETR45" s="7"/>
      <c r="ETS45" s="7"/>
      <c r="ETT45" s="7"/>
      <c r="ETU45" s="7"/>
      <c r="ETV45" s="7"/>
      <c r="ETW45" s="7"/>
      <c r="ETX45" s="7"/>
      <c r="ETY45" s="7"/>
      <c r="ETZ45" s="7"/>
      <c r="EUA45" s="7"/>
      <c r="EUB45" s="7"/>
      <c r="EUC45" s="7"/>
      <c r="EUD45" s="7"/>
      <c r="EUE45" s="7"/>
      <c r="EUF45" s="7"/>
      <c r="EUG45" s="7"/>
      <c r="EUH45" s="7"/>
      <c r="EUI45" s="7"/>
      <c r="EUJ45" s="7"/>
      <c r="EUK45" s="7"/>
      <c r="EUL45" s="7"/>
      <c r="EUM45" s="7"/>
      <c r="EUN45" s="7"/>
      <c r="EUO45" s="7"/>
      <c r="EUP45" s="7"/>
      <c r="EUQ45" s="7"/>
      <c r="EUR45" s="7"/>
      <c r="EUS45" s="7"/>
      <c r="EUT45" s="7"/>
      <c r="EUU45" s="7"/>
      <c r="EUV45" s="7"/>
      <c r="EUW45" s="7"/>
      <c r="EUX45" s="7"/>
      <c r="EUY45" s="7"/>
      <c r="EUZ45" s="7"/>
      <c r="EVA45" s="7"/>
      <c r="EVB45" s="7"/>
      <c r="EVC45" s="7"/>
      <c r="EVD45" s="7"/>
      <c r="EVE45" s="7"/>
      <c r="EVF45" s="7"/>
      <c r="EVG45" s="7"/>
      <c r="EVH45" s="7"/>
      <c r="EVI45" s="7"/>
      <c r="EVJ45" s="7"/>
      <c r="EVK45" s="7"/>
      <c r="EVL45" s="7"/>
      <c r="EVM45" s="7"/>
      <c r="EVN45" s="7"/>
      <c r="EVO45" s="7"/>
      <c r="EVP45" s="7"/>
      <c r="EVQ45" s="7"/>
      <c r="EVR45" s="7"/>
      <c r="EVS45" s="7"/>
      <c r="EVT45" s="7"/>
      <c r="EVU45" s="7"/>
      <c r="EVV45" s="7"/>
      <c r="EVW45" s="7"/>
      <c r="EVX45" s="7"/>
      <c r="EVY45" s="7"/>
      <c r="EVZ45" s="7"/>
      <c r="EWA45" s="7"/>
      <c r="EWB45" s="7"/>
      <c r="EWC45" s="7"/>
      <c r="EWD45" s="7"/>
      <c r="EWE45" s="7"/>
      <c r="EWF45" s="7"/>
      <c r="EWG45" s="7"/>
      <c r="EWH45" s="7"/>
      <c r="EWI45" s="7"/>
      <c r="EWJ45" s="7"/>
      <c r="EWK45" s="7"/>
      <c r="EWL45" s="7"/>
      <c r="EWM45" s="7"/>
      <c r="EWN45" s="7"/>
      <c r="EWO45" s="7"/>
      <c r="EWP45" s="7"/>
      <c r="EWQ45" s="7"/>
      <c r="EWR45" s="7"/>
      <c r="EWS45" s="7"/>
      <c r="EWT45" s="7"/>
      <c r="EWU45" s="7"/>
      <c r="EWV45" s="7"/>
      <c r="EWW45" s="7"/>
      <c r="EWX45" s="7"/>
      <c r="EWY45" s="7"/>
      <c r="EWZ45" s="7"/>
      <c r="EXA45" s="7"/>
      <c r="EXB45" s="7"/>
      <c r="EXC45" s="7"/>
      <c r="EXD45" s="7"/>
      <c r="EXE45" s="7"/>
      <c r="EXF45" s="7"/>
      <c r="EXG45" s="7"/>
      <c r="EXH45" s="7"/>
      <c r="EXI45" s="7"/>
      <c r="EXJ45" s="7"/>
      <c r="EXK45" s="7"/>
      <c r="EXL45" s="7"/>
      <c r="EXM45" s="7"/>
      <c r="EXN45" s="7"/>
      <c r="EXO45" s="7"/>
      <c r="EXP45" s="7"/>
      <c r="EXQ45" s="7"/>
      <c r="EXR45" s="7"/>
      <c r="EXS45" s="7"/>
      <c r="EXT45" s="7"/>
      <c r="EXU45" s="7"/>
      <c r="EXV45" s="7"/>
      <c r="EXW45" s="7"/>
      <c r="EXX45" s="7"/>
      <c r="EXY45" s="7"/>
      <c r="EXZ45" s="7"/>
      <c r="EYA45" s="7"/>
      <c r="EYB45" s="7"/>
      <c r="EYC45" s="7"/>
      <c r="EYD45" s="7"/>
      <c r="EYE45" s="7"/>
      <c r="EYF45" s="7"/>
      <c r="EYG45" s="7"/>
      <c r="EYH45" s="7"/>
      <c r="EYI45" s="7"/>
      <c r="EYJ45" s="7"/>
      <c r="EYK45" s="7"/>
      <c r="EYL45" s="7"/>
      <c r="EYM45" s="7"/>
      <c r="EYN45" s="7"/>
      <c r="EYO45" s="7"/>
      <c r="EYP45" s="7"/>
      <c r="EYQ45" s="7"/>
      <c r="EYR45" s="7"/>
      <c r="EYS45" s="7"/>
      <c r="EYT45" s="7"/>
      <c r="EYU45" s="7"/>
      <c r="EYV45" s="7"/>
      <c r="EYW45" s="7"/>
      <c r="EYX45" s="7"/>
      <c r="EYY45" s="7"/>
      <c r="EYZ45" s="7"/>
      <c r="EZA45" s="7"/>
      <c r="EZB45" s="7"/>
      <c r="EZC45" s="7"/>
      <c r="EZD45" s="7"/>
      <c r="EZE45" s="7"/>
      <c r="EZF45" s="7"/>
      <c r="EZG45" s="7"/>
      <c r="EZH45" s="7"/>
      <c r="EZI45" s="7"/>
      <c r="EZJ45" s="7"/>
      <c r="EZK45" s="7"/>
      <c r="EZL45" s="7"/>
      <c r="EZM45" s="7"/>
      <c r="EZN45" s="7"/>
      <c r="EZO45" s="7"/>
      <c r="EZP45" s="7"/>
      <c r="EZQ45" s="7"/>
      <c r="EZR45" s="7"/>
      <c r="EZS45" s="7"/>
      <c r="EZT45" s="7"/>
      <c r="EZU45" s="7"/>
      <c r="EZV45" s="7"/>
      <c r="EZW45" s="7"/>
      <c r="EZX45" s="7"/>
      <c r="EZY45" s="7"/>
      <c r="EZZ45" s="7"/>
      <c r="FAA45" s="7"/>
      <c r="FAB45" s="7"/>
      <c r="FAC45" s="7"/>
      <c r="FAD45" s="7"/>
      <c r="FAE45" s="7"/>
      <c r="FAF45" s="7"/>
      <c r="FAG45" s="7"/>
      <c r="FAH45" s="7"/>
      <c r="FAI45" s="7"/>
      <c r="FAJ45" s="7"/>
      <c r="FAK45" s="7"/>
      <c r="FAL45" s="7"/>
      <c r="FAM45" s="7"/>
      <c r="FAN45" s="7"/>
      <c r="FAO45" s="7"/>
      <c r="FAP45" s="7"/>
      <c r="FAQ45" s="7"/>
      <c r="FAR45" s="7"/>
      <c r="FAS45" s="7"/>
      <c r="FAT45" s="7"/>
      <c r="FAU45" s="7"/>
      <c r="FAV45" s="7"/>
      <c r="FAW45" s="7"/>
      <c r="FAX45" s="7"/>
      <c r="FAY45" s="7"/>
      <c r="FAZ45" s="7"/>
      <c r="FBA45" s="7"/>
      <c r="FBB45" s="7"/>
      <c r="FBC45" s="7"/>
      <c r="FBD45" s="7"/>
      <c r="FBE45" s="7"/>
      <c r="FBF45" s="7"/>
      <c r="FBG45" s="7"/>
      <c r="FBH45" s="7"/>
      <c r="FBI45" s="7"/>
      <c r="FBJ45" s="7"/>
      <c r="FBK45" s="7"/>
      <c r="FBL45" s="7"/>
      <c r="FBM45" s="7"/>
      <c r="FBN45" s="7"/>
      <c r="FBO45" s="7"/>
      <c r="FBP45" s="7"/>
      <c r="FBQ45" s="7"/>
      <c r="FBR45" s="7"/>
      <c r="FBS45" s="7"/>
      <c r="FBT45" s="7"/>
      <c r="FBU45" s="7"/>
      <c r="FBV45" s="7"/>
      <c r="FBW45" s="7"/>
      <c r="FBX45" s="7"/>
      <c r="FBY45" s="7"/>
      <c r="FBZ45" s="7"/>
      <c r="FCA45" s="7"/>
      <c r="FCB45" s="7"/>
      <c r="FCC45" s="7"/>
      <c r="FCD45" s="7"/>
      <c r="FCE45" s="7"/>
      <c r="FCF45" s="7"/>
      <c r="FCG45" s="7"/>
      <c r="FCH45" s="7"/>
      <c r="FCI45" s="7"/>
      <c r="FCJ45" s="7"/>
      <c r="FCK45" s="7"/>
      <c r="FCL45" s="7"/>
      <c r="FCM45" s="7"/>
      <c r="FCN45" s="7"/>
      <c r="FCO45" s="7"/>
      <c r="FCP45" s="7"/>
      <c r="FCQ45" s="7"/>
      <c r="FCR45" s="7"/>
      <c r="FCS45" s="7"/>
      <c r="FCT45" s="7"/>
      <c r="FCU45" s="7"/>
      <c r="FCV45" s="7"/>
      <c r="FCW45" s="7"/>
      <c r="FCX45" s="7"/>
      <c r="FCY45" s="7"/>
      <c r="FCZ45" s="7"/>
      <c r="FDA45" s="7"/>
      <c r="FDB45" s="7"/>
      <c r="FDC45" s="7"/>
      <c r="FDD45" s="7"/>
      <c r="FDE45" s="7"/>
      <c r="FDF45" s="7"/>
      <c r="FDG45" s="7"/>
      <c r="FDH45" s="7"/>
      <c r="FDI45" s="7"/>
      <c r="FDJ45" s="7"/>
      <c r="FDK45" s="7"/>
      <c r="FDL45" s="7"/>
      <c r="FDM45" s="7"/>
      <c r="FDN45" s="7"/>
      <c r="FDO45" s="7"/>
      <c r="FDP45" s="7"/>
      <c r="FDQ45" s="7"/>
      <c r="FDR45" s="7"/>
      <c r="FDS45" s="7"/>
      <c r="FDT45" s="7"/>
      <c r="FDU45" s="7"/>
      <c r="FDV45" s="7"/>
      <c r="FDW45" s="7"/>
      <c r="FDX45" s="7"/>
      <c r="FDY45" s="7"/>
      <c r="FDZ45" s="7"/>
      <c r="FEA45" s="7"/>
      <c r="FEB45" s="7"/>
      <c r="FEC45" s="7"/>
      <c r="FED45" s="7"/>
      <c r="FEE45" s="7"/>
      <c r="FEF45" s="7"/>
      <c r="FEG45" s="7"/>
      <c r="FEH45" s="7"/>
      <c r="FEI45" s="7"/>
      <c r="FEJ45" s="7"/>
      <c r="FEK45" s="7"/>
      <c r="FEL45" s="7"/>
      <c r="FEM45" s="7"/>
      <c r="FEN45" s="7"/>
      <c r="FEO45" s="7"/>
      <c r="FEP45" s="7"/>
      <c r="FEQ45" s="7"/>
      <c r="FER45" s="7"/>
      <c r="FES45" s="7"/>
      <c r="FET45" s="7"/>
      <c r="FEU45" s="7"/>
      <c r="FEV45" s="7"/>
      <c r="FEW45" s="7"/>
      <c r="FEX45" s="7"/>
      <c r="FEY45" s="7"/>
      <c r="FEZ45" s="7"/>
      <c r="FFA45" s="7"/>
      <c r="FFB45" s="7"/>
      <c r="FFC45" s="7"/>
      <c r="FFD45" s="7"/>
      <c r="FFE45" s="7"/>
      <c r="FFF45" s="7"/>
      <c r="FFG45" s="7"/>
      <c r="FFH45" s="7"/>
      <c r="FFI45" s="7"/>
      <c r="FFJ45" s="7"/>
      <c r="FFK45" s="7"/>
      <c r="FFL45" s="7"/>
      <c r="FFM45" s="7"/>
      <c r="FFN45" s="7"/>
      <c r="FFO45" s="7"/>
      <c r="FFP45" s="7"/>
      <c r="FFQ45" s="7"/>
      <c r="FFR45" s="7"/>
      <c r="FFS45" s="7"/>
      <c r="FFT45" s="7"/>
      <c r="FFU45" s="7"/>
      <c r="FFV45" s="7"/>
      <c r="FFW45" s="7"/>
      <c r="FFX45" s="7"/>
      <c r="FFY45" s="7"/>
      <c r="FFZ45" s="7"/>
      <c r="FGA45" s="7"/>
      <c r="FGB45" s="7"/>
      <c r="FGC45" s="7"/>
      <c r="FGD45" s="7"/>
      <c r="FGE45" s="7"/>
      <c r="FGF45" s="7"/>
      <c r="FGG45" s="7"/>
      <c r="FGH45" s="7"/>
      <c r="FGI45" s="7"/>
      <c r="FGJ45" s="7"/>
      <c r="FGK45" s="7"/>
      <c r="FGL45" s="7"/>
      <c r="FGM45" s="7"/>
      <c r="FGN45" s="7"/>
      <c r="FGO45" s="7"/>
      <c r="FGP45" s="7"/>
      <c r="FGQ45" s="7"/>
      <c r="FGR45" s="7"/>
      <c r="FGS45" s="7"/>
      <c r="FGT45" s="7"/>
      <c r="FGU45" s="7"/>
      <c r="FGV45" s="7"/>
      <c r="FGW45" s="7"/>
      <c r="FGX45" s="7"/>
      <c r="FGY45" s="7"/>
      <c r="FGZ45" s="7"/>
      <c r="FHA45" s="7"/>
      <c r="FHB45" s="7"/>
      <c r="FHC45" s="7"/>
      <c r="FHD45" s="7"/>
      <c r="FHE45" s="7"/>
      <c r="FHF45" s="7"/>
      <c r="FHG45" s="7"/>
      <c r="FHH45" s="7"/>
      <c r="FHI45" s="7"/>
      <c r="FHJ45" s="7"/>
      <c r="FHK45" s="7"/>
      <c r="FHL45" s="7"/>
      <c r="FHM45" s="7"/>
      <c r="FHN45" s="7"/>
      <c r="FHO45" s="7"/>
      <c r="FHP45" s="7"/>
      <c r="FHQ45" s="7"/>
      <c r="FHR45" s="7"/>
      <c r="FHS45" s="7"/>
      <c r="FHT45" s="7"/>
      <c r="FHU45" s="7"/>
      <c r="FHV45" s="7"/>
      <c r="FHW45" s="7"/>
      <c r="FHX45" s="7"/>
      <c r="FHY45" s="7"/>
      <c r="FHZ45" s="7"/>
      <c r="FIA45" s="7"/>
      <c r="FIB45" s="7"/>
      <c r="FIC45" s="7"/>
      <c r="FID45" s="7"/>
      <c r="FIE45" s="7"/>
      <c r="FIF45" s="7"/>
      <c r="FIG45" s="7"/>
      <c r="FIH45" s="7"/>
      <c r="FII45" s="7"/>
      <c r="FIJ45" s="7"/>
      <c r="FIK45" s="7"/>
      <c r="FIL45" s="7"/>
      <c r="FIM45" s="7"/>
      <c r="FIN45" s="7"/>
      <c r="FIO45" s="7"/>
      <c r="FIP45" s="7"/>
      <c r="FIQ45" s="7"/>
      <c r="FIR45" s="7"/>
      <c r="FIS45" s="7"/>
      <c r="FIT45" s="7"/>
      <c r="FIU45" s="7"/>
      <c r="FIV45" s="7"/>
      <c r="FIW45" s="7"/>
      <c r="FIX45" s="7"/>
      <c r="FIY45" s="7"/>
      <c r="FIZ45" s="7"/>
      <c r="FJA45" s="7"/>
      <c r="FJB45" s="7"/>
      <c r="FJC45" s="7"/>
      <c r="FJD45" s="7"/>
      <c r="FJE45" s="7"/>
      <c r="FJF45" s="7"/>
      <c r="FJG45" s="7"/>
      <c r="FJH45" s="7"/>
      <c r="FJI45" s="7"/>
      <c r="FJJ45" s="7"/>
      <c r="FJK45" s="7"/>
      <c r="FJL45" s="7"/>
      <c r="FJM45" s="7"/>
      <c r="FJN45" s="7"/>
      <c r="FJO45" s="7"/>
      <c r="FJP45" s="7"/>
      <c r="FJQ45" s="7"/>
      <c r="FJR45" s="7"/>
      <c r="FJS45" s="7"/>
      <c r="FJT45" s="7"/>
      <c r="FJU45" s="7"/>
      <c r="FJV45" s="7"/>
      <c r="FJW45" s="7"/>
      <c r="FJX45" s="7"/>
      <c r="FJY45" s="7"/>
      <c r="FJZ45" s="7"/>
      <c r="FKA45" s="7"/>
      <c r="FKB45" s="7"/>
      <c r="FKC45" s="7"/>
      <c r="FKD45" s="7"/>
      <c r="FKE45" s="7"/>
      <c r="FKF45" s="7"/>
      <c r="FKG45" s="7"/>
      <c r="FKH45" s="7"/>
      <c r="FKI45" s="7"/>
      <c r="FKJ45" s="7"/>
      <c r="FKK45" s="7"/>
      <c r="FKL45" s="7"/>
      <c r="FKM45" s="7"/>
      <c r="FKN45" s="7"/>
      <c r="FKO45" s="7"/>
      <c r="FKP45" s="7"/>
      <c r="FKQ45" s="7"/>
      <c r="FKR45" s="7"/>
      <c r="FKS45" s="7"/>
      <c r="FKT45" s="7"/>
      <c r="FKU45" s="7"/>
      <c r="FKV45" s="7"/>
      <c r="FKW45" s="7"/>
      <c r="FKX45" s="7"/>
      <c r="FKY45" s="7"/>
      <c r="FKZ45" s="7"/>
      <c r="FLA45" s="7"/>
      <c r="FLB45" s="7"/>
      <c r="FLC45" s="7"/>
      <c r="FLD45" s="7"/>
      <c r="FLE45" s="7"/>
      <c r="FLF45" s="7"/>
      <c r="FLG45" s="7"/>
      <c r="FLH45" s="7"/>
      <c r="FLI45" s="7"/>
      <c r="FLJ45" s="7"/>
      <c r="FLK45" s="7"/>
      <c r="FLL45" s="7"/>
      <c r="FLM45" s="7"/>
      <c r="FLN45" s="7"/>
      <c r="FLO45" s="7"/>
      <c r="FLP45" s="7"/>
      <c r="FLQ45" s="7"/>
      <c r="FLR45" s="7"/>
      <c r="FLS45" s="7"/>
      <c r="FLT45" s="7"/>
      <c r="FLU45" s="7"/>
      <c r="FLV45" s="7"/>
      <c r="FLW45" s="7"/>
      <c r="FLX45" s="7"/>
      <c r="FLY45" s="7"/>
      <c r="FLZ45" s="7"/>
      <c r="FMA45" s="7"/>
      <c r="FMB45" s="7"/>
      <c r="FMC45" s="7"/>
      <c r="FMD45" s="7"/>
      <c r="FME45" s="7"/>
      <c r="FMF45" s="7"/>
      <c r="FMG45" s="7"/>
      <c r="FMH45" s="7"/>
      <c r="FMI45" s="7"/>
      <c r="FMJ45" s="7"/>
      <c r="FMK45" s="7"/>
      <c r="FML45" s="7"/>
      <c r="FMM45" s="7"/>
      <c r="FMN45" s="7"/>
      <c r="FMO45" s="7"/>
      <c r="FMP45" s="7"/>
      <c r="FMQ45" s="7"/>
      <c r="FMR45" s="7"/>
      <c r="FMS45" s="7"/>
      <c r="FMT45" s="7"/>
      <c r="FMU45" s="7"/>
      <c r="FMV45" s="7"/>
      <c r="FMW45" s="7"/>
      <c r="FMX45" s="7"/>
      <c r="FMY45" s="7"/>
      <c r="FMZ45" s="7"/>
      <c r="FNA45" s="7"/>
      <c r="FNB45" s="7"/>
      <c r="FNC45" s="7"/>
      <c r="FND45" s="7"/>
      <c r="FNE45" s="7"/>
      <c r="FNF45" s="7"/>
      <c r="FNG45" s="7"/>
      <c r="FNH45" s="7"/>
      <c r="FNI45" s="7"/>
      <c r="FNJ45" s="7"/>
      <c r="FNK45" s="7"/>
      <c r="FNL45" s="7"/>
      <c r="FNM45" s="7"/>
      <c r="FNN45" s="7"/>
      <c r="FNO45" s="7"/>
      <c r="FNP45" s="7"/>
      <c r="FNQ45" s="7"/>
      <c r="FNR45" s="7"/>
      <c r="FNS45" s="7"/>
      <c r="FNT45" s="7"/>
      <c r="FNU45" s="7"/>
      <c r="FNV45" s="7"/>
      <c r="FNW45" s="7"/>
      <c r="FNX45" s="7"/>
      <c r="FNY45" s="7"/>
      <c r="FNZ45" s="7"/>
      <c r="FOA45" s="7"/>
      <c r="FOB45" s="7"/>
      <c r="FOC45" s="7"/>
      <c r="FOD45" s="7"/>
      <c r="FOE45" s="7"/>
      <c r="FOF45" s="7"/>
      <c r="FOG45" s="7"/>
      <c r="FOH45" s="7"/>
      <c r="FOI45" s="7"/>
      <c r="FOJ45" s="7"/>
      <c r="FOK45" s="7"/>
      <c r="FOL45" s="7"/>
      <c r="FOM45" s="7"/>
      <c r="FON45" s="7"/>
      <c r="FOO45" s="7"/>
      <c r="FOP45" s="7"/>
      <c r="FOQ45" s="7"/>
      <c r="FOR45" s="7"/>
      <c r="FOS45" s="7"/>
      <c r="FOT45" s="7"/>
      <c r="FOU45" s="7"/>
      <c r="FOV45" s="7"/>
      <c r="FOW45" s="7"/>
      <c r="FOX45" s="7"/>
      <c r="FOY45" s="7"/>
      <c r="FOZ45" s="7"/>
      <c r="FPA45" s="7"/>
      <c r="FPB45" s="7"/>
      <c r="FPC45" s="7"/>
      <c r="FPD45" s="7"/>
      <c r="FPE45" s="7"/>
      <c r="FPF45" s="7"/>
      <c r="FPG45" s="7"/>
      <c r="FPH45" s="7"/>
      <c r="FPI45" s="7"/>
      <c r="FPJ45" s="7"/>
      <c r="FPK45" s="7"/>
      <c r="FPL45" s="7"/>
      <c r="FPM45" s="7"/>
      <c r="FPN45" s="7"/>
      <c r="FPO45" s="7"/>
      <c r="FPP45" s="7"/>
      <c r="FPQ45" s="7"/>
      <c r="FPR45" s="7"/>
      <c r="FPS45" s="7"/>
      <c r="FPT45" s="7"/>
      <c r="FPU45" s="7"/>
      <c r="FPV45" s="7"/>
      <c r="FPW45" s="7"/>
      <c r="FPX45" s="7"/>
      <c r="FPY45" s="7"/>
      <c r="FPZ45" s="7"/>
      <c r="FQA45" s="7"/>
      <c r="FQB45" s="7"/>
      <c r="FQC45" s="7"/>
      <c r="FQD45" s="7"/>
      <c r="FQE45" s="7"/>
      <c r="FQF45" s="7"/>
      <c r="FQG45" s="7"/>
      <c r="FQH45" s="7"/>
      <c r="FQI45" s="7"/>
      <c r="FQJ45" s="7"/>
      <c r="FQK45" s="7"/>
      <c r="FQL45" s="7"/>
      <c r="FQM45" s="7"/>
      <c r="FQN45" s="7"/>
      <c r="FQO45" s="7"/>
      <c r="FQP45" s="7"/>
      <c r="FQQ45" s="7"/>
      <c r="FQR45" s="7"/>
      <c r="FQS45" s="7"/>
      <c r="FQT45" s="7"/>
      <c r="FQU45" s="7"/>
      <c r="FQV45" s="7"/>
      <c r="FQW45" s="7"/>
      <c r="FQX45" s="7"/>
      <c r="FQY45" s="7"/>
      <c r="FQZ45" s="7"/>
      <c r="FRA45" s="7"/>
      <c r="FRB45" s="7"/>
      <c r="FRC45" s="7"/>
      <c r="FRD45" s="7"/>
      <c r="FRE45" s="7"/>
      <c r="FRF45" s="7"/>
      <c r="FRG45" s="7"/>
      <c r="FRH45" s="7"/>
      <c r="FRI45" s="7"/>
      <c r="FRJ45" s="7"/>
      <c r="FRK45" s="7"/>
      <c r="FRL45" s="7"/>
      <c r="FRM45" s="7"/>
      <c r="FRN45" s="7"/>
      <c r="FRO45" s="7"/>
      <c r="FRP45" s="7"/>
      <c r="FRQ45" s="7"/>
      <c r="FRR45" s="7"/>
      <c r="FRS45" s="7"/>
      <c r="FRT45" s="7"/>
      <c r="FRU45" s="7"/>
      <c r="FRV45" s="7"/>
      <c r="FRW45" s="7"/>
      <c r="FRX45" s="7"/>
      <c r="FRY45" s="7"/>
      <c r="FRZ45" s="7"/>
      <c r="FSA45" s="7"/>
      <c r="FSB45" s="7"/>
      <c r="FSC45" s="7"/>
      <c r="FSD45" s="7"/>
      <c r="FSE45" s="7"/>
      <c r="FSF45" s="7"/>
      <c r="FSG45" s="7"/>
      <c r="FSH45" s="7"/>
      <c r="FSI45" s="7"/>
      <c r="FSJ45" s="7"/>
      <c r="FSK45" s="7"/>
      <c r="FSL45" s="7"/>
      <c r="FSM45" s="7"/>
      <c r="FSN45" s="7"/>
      <c r="FSO45" s="7"/>
      <c r="FSP45" s="7"/>
      <c r="FSQ45" s="7"/>
      <c r="FSR45" s="7"/>
      <c r="FSS45" s="7"/>
      <c r="FST45" s="7"/>
      <c r="FSU45" s="7"/>
      <c r="FSV45" s="7"/>
      <c r="FSW45" s="7"/>
      <c r="FSX45" s="7"/>
      <c r="FSY45" s="7"/>
      <c r="FSZ45" s="7"/>
      <c r="FTA45" s="7"/>
      <c r="FTB45" s="7"/>
      <c r="FTC45" s="7"/>
      <c r="FTD45" s="7"/>
      <c r="FTE45" s="7"/>
      <c r="FTF45" s="7"/>
      <c r="FTG45" s="7"/>
      <c r="FTH45" s="7"/>
      <c r="FTI45" s="7"/>
      <c r="FTJ45" s="7"/>
      <c r="FTK45" s="7"/>
      <c r="FTL45" s="7"/>
      <c r="FTM45" s="7"/>
      <c r="FTN45" s="7"/>
      <c r="FTO45" s="7"/>
      <c r="FTP45" s="7"/>
      <c r="FTQ45" s="7"/>
      <c r="FTR45" s="7"/>
      <c r="FTS45" s="7"/>
      <c r="FTT45" s="7"/>
      <c r="FTU45" s="7"/>
      <c r="FTV45" s="7"/>
      <c r="FTW45" s="7"/>
      <c r="FTX45" s="7"/>
      <c r="FTY45" s="7"/>
      <c r="FTZ45" s="7"/>
      <c r="FUA45" s="7"/>
      <c r="FUB45" s="7"/>
      <c r="FUC45" s="7"/>
      <c r="FUD45" s="7"/>
      <c r="FUE45" s="7"/>
      <c r="FUF45" s="7"/>
      <c r="FUG45" s="7"/>
      <c r="FUH45" s="7"/>
      <c r="FUI45" s="7"/>
      <c r="FUJ45" s="7"/>
      <c r="FUK45" s="7"/>
      <c r="FUL45" s="7"/>
      <c r="FUM45" s="7"/>
      <c r="FUN45" s="7"/>
      <c r="FUO45" s="7"/>
      <c r="FUP45" s="7"/>
      <c r="FUQ45" s="7"/>
      <c r="FUR45" s="7"/>
      <c r="FUS45" s="7"/>
      <c r="FUT45" s="7"/>
      <c r="FUU45" s="7"/>
      <c r="FUV45" s="7"/>
      <c r="FUW45" s="7"/>
      <c r="FUX45" s="7"/>
      <c r="FUY45" s="7"/>
      <c r="FUZ45" s="7"/>
      <c r="FVA45" s="7"/>
      <c r="FVB45" s="7"/>
      <c r="FVC45" s="7"/>
      <c r="FVD45" s="7"/>
      <c r="FVE45" s="7"/>
      <c r="FVF45" s="7"/>
      <c r="FVG45" s="7"/>
      <c r="FVH45" s="7"/>
      <c r="FVI45" s="7"/>
      <c r="FVJ45" s="7"/>
      <c r="FVK45" s="7"/>
      <c r="FVL45" s="7"/>
      <c r="FVM45" s="7"/>
      <c r="FVN45" s="7"/>
      <c r="FVO45" s="7"/>
      <c r="FVP45" s="7"/>
      <c r="FVQ45" s="7"/>
      <c r="FVR45" s="7"/>
      <c r="FVS45" s="7"/>
      <c r="FVT45" s="7"/>
      <c r="FVU45" s="7"/>
      <c r="FVV45" s="7"/>
      <c r="FVW45" s="7"/>
      <c r="FVX45" s="7"/>
      <c r="FVY45" s="7"/>
      <c r="FVZ45" s="7"/>
      <c r="FWA45" s="7"/>
      <c r="FWB45" s="7"/>
      <c r="FWC45" s="7"/>
      <c r="FWD45" s="7"/>
      <c r="FWE45" s="7"/>
      <c r="FWF45" s="7"/>
      <c r="FWG45" s="7"/>
      <c r="FWH45" s="7"/>
      <c r="FWI45" s="7"/>
      <c r="FWJ45" s="7"/>
      <c r="FWK45" s="7"/>
      <c r="FWL45" s="7"/>
      <c r="FWM45" s="7"/>
      <c r="FWN45" s="7"/>
      <c r="FWO45" s="7"/>
      <c r="FWP45" s="7"/>
      <c r="FWQ45" s="7"/>
      <c r="FWR45" s="7"/>
      <c r="FWS45" s="7"/>
      <c r="FWT45" s="7"/>
      <c r="FWU45" s="7"/>
      <c r="FWV45" s="7"/>
      <c r="FWW45" s="7"/>
      <c r="FWX45" s="7"/>
      <c r="FWY45" s="7"/>
      <c r="FWZ45" s="7"/>
      <c r="FXA45" s="7"/>
      <c r="FXB45" s="7"/>
      <c r="FXC45" s="7"/>
      <c r="FXD45" s="7"/>
      <c r="FXE45" s="7"/>
      <c r="FXF45" s="7"/>
      <c r="FXG45" s="7"/>
      <c r="FXH45" s="7"/>
      <c r="FXI45" s="7"/>
      <c r="FXJ45" s="7"/>
      <c r="FXK45" s="7"/>
      <c r="FXL45" s="7"/>
      <c r="FXM45" s="7"/>
      <c r="FXN45" s="7"/>
      <c r="FXO45" s="7"/>
      <c r="FXP45" s="7"/>
      <c r="FXQ45" s="7"/>
      <c r="FXR45" s="7"/>
      <c r="FXS45" s="7"/>
      <c r="FXT45" s="7"/>
      <c r="FXU45" s="7"/>
      <c r="FXV45" s="7"/>
      <c r="FXW45" s="7"/>
      <c r="FXX45" s="7"/>
      <c r="FXY45" s="7"/>
      <c r="FXZ45" s="7"/>
      <c r="FYA45" s="7"/>
      <c r="FYB45" s="7"/>
      <c r="FYC45" s="7"/>
      <c r="FYD45" s="7"/>
      <c r="FYE45" s="7"/>
      <c r="FYF45" s="7"/>
      <c r="FYG45" s="7"/>
      <c r="FYH45" s="7"/>
      <c r="FYI45" s="7"/>
      <c r="FYJ45" s="7"/>
      <c r="FYK45" s="7"/>
      <c r="FYL45" s="7"/>
      <c r="FYM45" s="7"/>
      <c r="FYN45" s="7"/>
      <c r="FYO45" s="7"/>
      <c r="FYP45" s="7"/>
      <c r="FYQ45" s="7"/>
      <c r="FYR45" s="7"/>
      <c r="FYS45" s="7"/>
      <c r="FYT45" s="7"/>
      <c r="FYU45" s="7"/>
      <c r="FYV45" s="7"/>
      <c r="FYW45" s="7"/>
      <c r="FYX45" s="7"/>
      <c r="FYY45" s="7"/>
      <c r="FYZ45" s="7"/>
      <c r="FZA45" s="7"/>
      <c r="FZB45" s="7"/>
      <c r="FZC45" s="7"/>
      <c r="FZD45" s="7"/>
      <c r="FZE45" s="7"/>
      <c r="FZF45" s="7"/>
      <c r="FZG45" s="7"/>
      <c r="FZH45" s="7"/>
      <c r="FZI45" s="7"/>
      <c r="FZJ45" s="7"/>
      <c r="FZK45" s="7"/>
      <c r="FZL45" s="7"/>
      <c r="FZM45" s="7"/>
      <c r="FZN45" s="7"/>
      <c r="FZO45" s="7"/>
      <c r="FZP45" s="7"/>
      <c r="FZQ45" s="7"/>
      <c r="FZR45" s="7"/>
      <c r="FZS45" s="7"/>
      <c r="FZT45" s="7"/>
      <c r="FZU45" s="7"/>
      <c r="FZV45" s="7"/>
      <c r="FZW45" s="7"/>
      <c r="FZX45" s="7"/>
      <c r="FZY45" s="7"/>
      <c r="FZZ45" s="7"/>
      <c r="GAA45" s="7"/>
      <c r="GAB45" s="7"/>
      <c r="GAC45" s="7"/>
      <c r="GAD45" s="7"/>
      <c r="GAE45" s="7"/>
      <c r="GAF45" s="7"/>
      <c r="GAG45" s="7"/>
      <c r="GAH45" s="7"/>
      <c r="GAI45" s="7"/>
      <c r="GAJ45" s="7"/>
      <c r="GAK45" s="7"/>
      <c r="GAL45" s="7"/>
      <c r="GAM45" s="7"/>
      <c r="GAN45" s="7"/>
      <c r="GAO45" s="7"/>
      <c r="GAP45" s="7"/>
      <c r="GAQ45" s="7"/>
      <c r="GAR45" s="7"/>
      <c r="GAS45" s="7"/>
      <c r="GAT45" s="7"/>
      <c r="GAU45" s="7"/>
      <c r="GAV45" s="7"/>
      <c r="GAW45" s="7"/>
      <c r="GAX45" s="7"/>
      <c r="GAY45" s="7"/>
      <c r="GAZ45" s="7"/>
      <c r="GBA45" s="7"/>
      <c r="GBB45" s="7"/>
      <c r="GBC45" s="7"/>
      <c r="GBD45" s="7"/>
      <c r="GBE45" s="7"/>
      <c r="GBF45" s="7"/>
      <c r="GBG45" s="7"/>
      <c r="GBH45" s="7"/>
      <c r="GBI45" s="7"/>
      <c r="GBJ45" s="7"/>
      <c r="GBK45" s="7"/>
      <c r="GBL45" s="7"/>
      <c r="GBM45" s="7"/>
      <c r="GBN45" s="7"/>
      <c r="GBO45" s="7"/>
      <c r="GBP45" s="7"/>
      <c r="GBQ45" s="7"/>
      <c r="GBR45" s="7"/>
      <c r="GBS45" s="7"/>
      <c r="GBT45" s="7"/>
      <c r="GBU45" s="7"/>
      <c r="GBV45" s="7"/>
      <c r="GBW45" s="7"/>
      <c r="GBX45" s="7"/>
      <c r="GBY45" s="7"/>
      <c r="GBZ45" s="7"/>
      <c r="GCA45" s="7"/>
      <c r="GCB45" s="7"/>
      <c r="GCC45" s="7"/>
      <c r="GCD45" s="7"/>
      <c r="GCE45" s="7"/>
      <c r="GCF45" s="7"/>
      <c r="GCG45" s="7"/>
      <c r="GCH45" s="7"/>
      <c r="GCI45" s="7"/>
      <c r="GCJ45" s="7"/>
      <c r="GCK45" s="7"/>
      <c r="GCL45" s="7"/>
      <c r="GCM45" s="7"/>
      <c r="GCN45" s="7"/>
      <c r="GCO45" s="7"/>
      <c r="GCP45" s="7"/>
      <c r="GCQ45" s="7"/>
      <c r="GCR45" s="7"/>
      <c r="GCS45" s="7"/>
      <c r="GCT45" s="7"/>
      <c r="GCU45" s="7"/>
      <c r="GCV45" s="7"/>
      <c r="GCW45" s="7"/>
      <c r="GCX45" s="7"/>
      <c r="GCY45" s="7"/>
      <c r="GCZ45" s="7"/>
      <c r="GDA45" s="7"/>
      <c r="GDB45" s="7"/>
      <c r="GDC45" s="7"/>
      <c r="GDD45" s="7"/>
      <c r="GDE45" s="7"/>
      <c r="GDF45" s="7"/>
      <c r="GDG45" s="7"/>
      <c r="GDH45" s="7"/>
      <c r="GDI45" s="7"/>
      <c r="GDJ45" s="7"/>
      <c r="GDK45" s="7"/>
      <c r="GDL45" s="7"/>
      <c r="GDM45" s="7"/>
      <c r="GDN45" s="7"/>
      <c r="GDO45" s="7"/>
      <c r="GDP45" s="7"/>
      <c r="GDQ45" s="7"/>
      <c r="GDR45" s="7"/>
      <c r="GDS45" s="7"/>
      <c r="GDT45" s="7"/>
      <c r="GDU45" s="7"/>
      <c r="GDV45" s="7"/>
      <c r="GDW45" s="7"/>
      <c r="GDX45" s="7"/>
      <c r="GDY45" s="7"/>
      <c r="GDZ45" s="7"/>
      <c r="GEA45" s="7"/>
      <c r="GEB45" s="7"/>
      <c r="GEC45" s="7"/>
      <c r="GED45" s="7"/>
      <c r="GEE45" s="7"/>
      <c r="GEF45" s="7"/>
      <c r="GEG45" s="7"/>
      <c r="GEH45" s="7"/>
      <c r="GEI45" s="7"/>
      <c r="GEJ45" s="7"/>
      <c r="GEK45" s="7"/>
      <c r="GEL45" s="7"/>
      <c r="GEM45" s="7"/>
      <c r="GEN45" s="7"/>
      <c r="GEO45" s="7"/>
      <c r="GEP45" s="7"/>
      <c r="GEQ45" s="7"/>
      <c r="GER45" s="7"/>
      <c r="GES45" s="7"/>
      <c r="GET45" s="7"/>
      <c r="GEU45" s="7"/>
      <c r="GEV45" s="7"/>
      <c r="GEW45" s="7"/>
      <c r="GEX45" s="7"/>
      <c r="GEY45" s="7"/>
      <c r="GEZ45" s="7"/>
      <c r="GFA45" s="7"/>
      <c r="GFB45" s="7"/>
      <c r="GFC45" s="7"/>
      <c r="GFD45" s="7"/>
      <c r="GFE45" s="7"/>
      <c r="GFF45" s="7"/>
      <c r="GFG45" s="7"/>
      <c r="GFH45" s="7"/>
      <c r="GFI45" s="7"/>
      <c r="GFJ45" s="7"/>
      <c r="GFK45" s="7"/>
      <c r="GFL45" s="7"/>
      <c r="GFM45" s="7"/>
      <c r="GFN45" s="7"/>
      <c r="GFO45" s="7"/>
      <c r="GFP45" s="7"/>
      <c r="GFQ45" s="7"/>
      <c r="GFR45" s="7"/>
      <c r="GFS45" s="7"/>
      <c r="GFT45" s="7"/>
      <c r="GFU45" s="7"/>
      <c r="GFV45" s="7"/>
      <c r="GFW45" s="7"/>
      <c r="GFX45" s="7"/>
      <c r="GFY45" s="7"/>
      <c r="GFZ45" s="7"/>
      <c r="GGA45" s="7"/>
      <c r="GGB45" s="7"/>
      <c r="GGC45" s="7"/>
      <c r="GGD45" s="7"/>
      <c r="GGE45" s="7"/>
      <c r="GGF45" s="7"/>
      <c r="GGG45" s="7"/>
      <c r="GGH45" s="7"/>
      <c r="GGI45" s="7"/>
      <c r="GGJ45" s="7"/>
      <c r="GGK45" s="7"/>
      <c r="GGL45" s="7"/>
      <c r="GGM45" s="7"/>
      <c r="GGN45" s="7"/>
      <c r="GGO45" s="7"/>
      <c r="GGP45" s="7"/>
      <c r="GGQ45" s="7"/>
      <c r="GGR45" s="7"/>
      <c r="GGS45" s="7"/>
      <c r="GGT45" s="7"/>
      <c r="GGU45" s="7"/>
      <c r="GGV45" s="7"/>
      <c r="GGW45" s="7"/>
      <c r="GGX45" s="7"/>
      <c r="GGY45" s="7"/>
      <c r="GGZ45" s="7"/>
      <c r="GHA45" s="7"/>
      <c r="GHB45" s="7"/>
      <c r="GHC45" s="7"/>
      <c r="GHD45" s="7"/>
      <c r="GHE45" s="7"/>
      <c r="GHF45" s="7"/>
      <c r="GHG45" s="7"/>
      <c r="GHH45" s="7"/>
      <c r="GHI45" s="7"/>
      <c r="GHJ45" s="7"/>
      <c r="GHK45" s="7"/>
      <c r="GHL45" s="7"/>
      <c r="GHM45" s="7"/>
      <c r="GHN45" s="7"/>
      <c r="GHO45" s="7"/>
      <c r="GHP45" s="7"/>
      <c r="GHQ45" s="7"/>
      <c r="GHR45" s="7"/>
      <c r="GHS45" s="7"/>
      <c r="GHT45" s="7"/>
      <c r="GHU45" s="7"/>
      <c r="GHV45" s="7"/>
      <c r="GHW45" s="7"/>
      <c r="GHX45" s="7"/>
      <c r="GHY45" s="7"/>
      <c r="GHZ45" s="7"/>
      <c r="GIA45" s="7"/>
      <c r="GIB45" s="7"/>
      <c r="GIC45" s="7"/>
      <c r="GID45" s="7"/>
      <c r="GIE45" s="7"/>
      <c r="GIF45" s="7"/>
      <c r="GIG45" s="7"/>
      <c r="GIH45" s="7"/>
      <c r="GII45" s="7"/>
      <c r="GIJ45" s="7"/>
      <c r="GIK45" s="7"/>
      <c r="GIL45" s="7"/>
      <c r="GIM45" s="7"/>
      <c r="GIN45" s="7"/>
      <c r="GIO45" s="7"/>
      <c r="GIP45" s="7"/>
      <c r="GIQ45" s="7"/>
      <c r="GIR45" s="7"/>
      <c r="GIS45" s="7"/>
      <c r="GIT45" s="7"/>
      <c r="GIU45" s="7"/>
      <c r="GIV45" s="7"/>
      <c r="GIW45" s="7"/>
      <c r="GIX45" s="7"/>
      <c r="GIY45" s="7"/>
      <c r="GIZ45" s="7"/>
      <c r="GJA45" s="7"/>
      <c r="GJB45" s="7"/>
      <c r="GJC45" s="7"/>
      <c r="GJD45" s="7"/>
      <c r="GJE45" s="7"/>
      <c r="GJF45" s="7"/>
      <c r="GJG45" s="7"/>
      <c r="GJH45" s="7"/>
      <c r="GJI45" s="7"/>
      <c r="GJJ45" s="7"/>
      <c r="GJK45" s="7"/>
      <c r="GJL45" s="7"/>
      <c r="GJM45" s="7"/>
      <c r="GJN45" s="7"/>
      <c r="GJO45" s="7"/>
      <c r="GJP45" s="7"/>
      <c r="GJQ45" s="7"/>
      <c r="GJR45" s="7"/>
      <c r="GJS45" s="7"/>
      <c r="GJT45" s="7"/>
      <c r="GJU45" s="7"/>
      <c r="GJV45" s="7"/>
      <c r="GJW45" s="7"/>
      <c r="GJX45" s="7"/>
      <c r="GJY45" s="7"/>
      <c r="GJZ45" s="7"/>
      <c r="GKA45" s="7"/>
      <c r="GKB45" s="7"/>
      <c r="GKC45" s="7"/>
      <c r="GKD45" s="7"/>
      <c r="GKE45" s="7"/>
      <c r="GKF45" s="7"/>
      <c r="GKG45" s="7"/>
      <c r="GKH45" s="7"/>
      <c r="GKI45" s="7"/>
      <c r="GKJ45" s="7"/>
      <c r="GKK45" s="7"/>
      <c r="GKL45" s="7"/>
      <c r="GKM45" s="7"/>
      <c r="GKN45" s="7"/>
      <c r="GKO45" s="7"/>
      <c r="GKP45" s="7"/>
      <c r="GKQ45" s="7"/>
      <c r="GKR45" s="7"/>
      <c r="GKS45" s="7"/>
      <c r="GKT45" s="7"/>
      <c r="GKU45" s="7"/>
      <c r="GKV45" s="7"/>
      <c r="GKW45" s="7"/>
      <c r="GKX45" s="7"/>
      <c r="GKY45" s="7"/>
      <c r="GKZ45" s="7"/>
      <c r="GLA45" s="7"/>
      <c r="GLB45" s="7"/>
      <c r="GLC45" s="7"/>
      <c r="GLD45" s="7"/>
      <c r="GLE45" s="7"/>
      <c r="GLF45" s="7"/>
      <c r="GLG45" s="7"/>
      <c r="GLH45" s="7"/>
      <c r="GLI45" s="7"/>
      <c r="GLJ45" s="7"/>
      <c r="GLK45" s="7"/>
      <c r="GLL45" s="7"/>
      <c r="GLM45" s="7"/>
      <c r="GLN45" s="7"/>
      <c r="GLO45" s="7"/>
      <c r="GLP45" s="7"/>
      <c r="GLQ45" s="7"/>
      <c r="GLR45" s="7"/>
      <c r="GLS45" s="7"/>
      <c r="GLT45" s="7"/>
      <c r="GLU45" s="7"/>
      <c r="GLV45" s="7"/>
      <c r="GLW45" s="7"/>
      <c r="GLX45" s="7"/>
      <c r="GLY45" s="7"/>
      <c r="GLZ45" s="7"/>
      <c r="GMA45" s="7"/>
      <c r="GMB45" s="7"/>
      <c r="GMC45" s="7"/>
      <c r="GMD45" s="7"/>
      <c r="GME45" s="7"/>
      <c r="GMF45" s="7"/>
      <c r="GMG45" s="7"/>
      <c r="GMH45" s="7"/>
      <c r="GMI45" s="7"/>
      <c r="GMJ45" s="7"/>
      <c r="GMK45" s="7"/>
      <c r="GML45" s="7"/>
      <c r="GMM45" s="7"/>
      <c r="GMN45" s="7"/>
      <c r="GMO45" s="7"/>
      <c r="GMP45" s="7"/>
      <c r="GMQ45" s="7"/>
      <c r="GMR45" s="7"/>
      <c r="GMS45" s="7"/>
      <c r="GMT45" s="7"/>
      <c r="GMU45" s="7"/>
      <c r="GMV45" s="7"/>
      <c r="GMW45" s="7"/>
      <c r="GMX45" s="7"/>
      <c r="GMY45" s="7"/>
      <c r="GMZ45" s="7"/>
      <c r="GNA45" s="7"/>
      <c r="GNB45" s="7"/>
      <c r="GNC45" s="7"/>
      <c r="GND45" s="7"/>
      <c r="GNE45" s="7"/>
      <c r="GNF45" s="7"/>
      <c r="GNG45" s="7"/>
      <c r="GNH45" s="7"/>
      <c r="GNI45" s="7"/>
      <c r="GNJ45" s="7"/>
      <c r="GNK45" s="7"/>
      <c r="GNL45" s="7"/>
      <c r="GNM45" s="7"/>
      <c r="GNN45" s="7"/>
      <c r="GNO45" s="7"/>
      <c r="GNP45" s="7"/>
      <c r="GNQ45" s="7"/>
      <c r="GNR45" s="7"/>
      <c r="GNS45" s="7"/>
      <c r="GNT45" s="7"/>
      <c r="GNU45" s="7"/>
      <c r="GNV45" s="7"/>
      <c r="GNW45" s="7"/>
      <c r="GNX45" s="7"/>
      <c r="GNY45" s="7"/>
      <c r="GNZ45" s="7"/>
      <c r="GOA45" s="7"/>
      <c r="GOB45" s="7"/>
      <c r="GOC45" s="7"/>
      <c r="GOD45" s="7"/>
      <c r="GOE45" s="7"/>
      <c r="GOF45" s="7"/>
      <c r="GOG45" s="7"/>
      <c r="GOH45" s="7"/>
      <c r="GOI45" s="7"/>
      <c r="GOJ45" s="7"/>
      <c r="GOK45" s="7"/>
      <c r="GOL45" s="7"/>
      <c r="GOM45" s="7"/>
      <c r="GON45" s="7"/>
      <c r="GOO45" s="7"/>
      <c r="GOP45" s="7"/>
      <c r="GOQ45" s="7"/>
      <c r="GOR45" s="7"/>
      <c r="GOS45" s="7"/>
      <c r="GOT45" s="7"/>
      <c r="GOU45" s="7"/>
      <c r="GOV45" s="7"/>
      <c r="GOW45" s="7"/>
      <c r="GOX45" s="7"/>
      <c r="GOY45" s="7"/>
      <c r="GOZ45" s="7"/>
      <c r="GPA45" s="7"/>
      <c r="GPB45" s="7"/>
      <c r="GPC45" s="7"/>
      <c r="GPD45" s="7"/>
      <c r="GPE45" s="7"/>
      <c r="GPF45" s="7"/>
      <c r="GPG45" s="7"/>
      <c r="GPH45" s="7"/>
      <c r="GPI45" s="7"/>
      <c r="GPJ45" s="7"/>
      <c r="GPK45" s="7"/>
      <c r="GPL45" s="7"/>
      <c r="GPM45" s="7"/>
      <c r="GPN45" s="7"/>
      <c r="GPO45" s="7"/>
      <c r="GPP45" s="7"/>
      <c r="GPQ45" s="7"/>
      <c r="GPR45" s="7"/>
      <c r="GPS45" s="7"/>
      <c r="GPT45" s="7"/>
      <c r="GPU45" s="7"/>
      <c r="GPV45" s="7"/>
      <c r="GPW45" s="7"/>
      <c r="GPX45" s="7"/>
      <c r="GPY45" s="7"/>
      <c r="GPZ45" s="7"/>
      <c r="GQA45" s="7"/>
      <c r="GQB45" s="7"/>
      <c r="GQC45" s="7"/>
      <c r="GQD45" s="7"/>
      <c r="GQE45" s="7"/>
      <c r="GQF45" s="7"/>
      <c r="GQG45" s="7"/>
      <c r="GQH45" s="7"/>
      <c r="GQI45" s="7"/>
      <c r="GQJ45" s="7"/>
      <c r="GQK45" s="7"/>
      <c r="GQL45" s="7"/>
      <c r="GQM45" s="7"/>
      <c r="GQN45" s="7"/>
      <c r="GQO45" s="7"/>
      <c r="GQP45" s="7"/>
      <c r="GQQ45" s="7"/>
      <c r="GQR45" s="7"/>
      <c r="GQS45" s="7"/>
      <c r="GQT45" s="7"/>
      <c r="GQU45" s="7"/>
      <c r="GQV45" s="7"/>
      <c r="GQW45" s="7"/>
      <c r="GQX45" s="7"/>
      <c r="GQY45" s="7"/>
      <c r="GQZ45" s="7"/>
      <c r="GRA45" s="7"/>
      <c r="GRB45" s="7"/>
      <c r="GRC45" s="7"/>
      <c r="GRD45" s="7"/>
      <c r="GRE45" s="7"/>
      <c r="GRF45" s="7"/>
      <c r="GRG45" s="7"/>
      <c r="GRH45" s="7"/>
      <c r="GRI45" s="7"/>
      <c r="GRJ45" s="7"/>
      <c r="GRK45" s="7"/>
      <c r="GRL45" s="7"/>
      <c r="GRM45" s="7"/>
      <c r="GRN45" s="7"/>
      <c r="GRO45" s="7"/>
      <c r="GRP45" s="7"/>
      <c r="GRQ45" s="7"/>
      <c r="GRR45" s="7"/>
      <c r="GRS45" s="7"/>
      <c r="GRT45" s="7"/>
      <c r="GRU45" s="7"/>
      <c r="GRV45" s="7"/>
      <c r="GRW45" s="7"/>
      <c r="GRX45" s="7"/>
      <c r="GRY45" s="7"/>
      <c r="GRZ45" s="7"/>
      <c r="GSA45" s="7"/>
      <c r="GSB45" s="7"/>
      <c r="GSC45" s="7"/>
      <c r="GSD45" s="7"/>
      <c r="GSE45" s="7"/>
      <c r="GSF45" s="7"/>
      <c r="GSG45" s="7"/>
      <c r="GSH45" s="7"/>
      <c r="GSI45" s="7"/>
      <c r="GSJ45" s="7"/>
      <c r="GSK45" s="7"/>
      <c r="GSL45" s="7"/>
      <c r="GSM45" s="7"/>
      <c r="GSN45" s="7"/>
      <c r="GSO45" s="7"/>
      <c r="GSP45" s="7"/>
      <c r="GSQ45" s="7"/>
      <c r="GSR45" s="7"/>
      <c r="GSS45" s="7"/>
      <c r="GST45" s="7"/>
      <c r="GSU45" s="7"/>
      <c r="GSV45" s="7"/>
      <c r="GSW45" s="7"/>
      <c r="GSX45" s="7"/>
      <c r="GSY45" s="7"/>
      <c r="GSZ45" s="7"/>
      <c r="GTA45" s="7"/>
      <c r="GTB45" s="7"/>
      <c r="GTC45" s="7"/>
      <c r="GTD45" s="7"/>
      <c r="GTE45" s="7"/>
      <c r="GTF45" s="7"/>
      <c r="GTG45" s="7"/>
      <c r="GTH45" s="7"/>
      <c r="GTI45" s="7"/>
      <c r="GTJ45" s="7"/>
      <c r="GTK45" s="7"/>
      <c r="GTL45" s="7"/>
      <c r="GTM45" s="7"/>
      <c r="GTN45" s="7"/>
      <c r="GTO45" s="7"/>
      <c r="GTP45" s="7"/>
      <c r="GTQ45" s="7"/>
      <c r="GTR45" s="7"/>
      <c r="GTS45" s="7"/>
      <c r="GTT45" s="7"/>
      <c r="GTU45" s="7"/>
      <c r="GTV45" s="7"/>
      <c r="GTW45" s="7"/>
      <c r="GTX45" s="7"/>
      <c r="GTY45" s="7"/>
      <c r="GTZ45" s="7"/>
      <c r="GUA45" s="7"/>
      <c r="GUB45" s="7"/>
      <c r="GUC45" s="7"/>
      <c r="GUD45" s="7"/>
      <c r="GUE45" s="7"/>
      <c r="GUF45" s="7"/>
      <c r="GUG45" s="7"/>
      <c r="GUH45" s="7"/>
      <c r="GUI45" s="7"/>
      <c r="GUJ45" s="7"/>
      <c r="GUK45" s="7"/>
      <c r="GUL45" s="7"/>
      <c r="GUM45" s="7"/>
      <c r="GUN45" s="7"/>
      <c r="GUO45" s="7"/>
      <c r="GUP45" s="7"/>
      <c r="GUQ45" s="7"/>
      <c r="GUR45" s="7"/>
      <c r="GUS45" s="7"/>
      <c r="GUT45" s="7"/>
      <c r="GUU45" s="7"/>
      <c r="GUV45" s="7"/>
      <c r="GUW45" s="7"/>
      <c r="GUX45" s="7"/>
      <c r="GUY45" s="7"/>
      <c r="GUZ45" s="7"/>
      <c r="GVA45" s="7"/>
      <c r="GVB45" s="7"/>
      <c r="GVC45" s="7"/>
      <c r="GVD45" s="7"/>
      <c r="GVE45" s="7"/>
      <c r="GVF45" s="7"/>
      <c r="GVG45" s="7"/>
      <c r="GVH45" s="7"/>
      <c r="GVI45" s="7"/>
      <c r="GVJ45" s="7"/>
      <c r="GVK45" s="7"/>
      <c r="GVL45" s="7"/>
      <c r="GVM45" s="7"/>
      <c r="GVN45" s="7"/>
      <c r="GVO45" s="7"/>
      <c r="GVP45" s="7"/>
      <c r="GVQ45" s="7"/>
      <c r="GVR45" s="7"/>
      <c r="GVS45" s="7"/>
      <c r="GVT45" s="7"/>
      <c r="GVU45" s="7"/>
      <c r="GVV45" s="7"/>
      <c r="GVW45" s="7"/>
      <c r="GVX45" s="7"/>
      <c r="GVY45" s="7"/>
      <c r="GVZ45" s="7"/>
      <c r="GWA45" s="7"/>
      <c r="GWB45" s="7"/>
      <c r="GWC45" s="7"/>
      <c r="GWD45" s="7"/>
      <c r="GWE45" s="7"/>
      <c r="GWF45" s="7"/>
      <c r="GWG45" s="7"/>
      <c r="GWH45" s="7"/>
      <c r="GWI45" s="7"/>
      <c r="GWJ45" s="7"/>
      <c r="GWK45" s="7"/>
      <c r="GWL45" s="7"/>
      <c r="GWM45" s="7"/>
      <c r="GWN45" s="7"/>
      <c r="GWO45" s="7"/>
      <c r="GWP45" s="7"/>
      <c r="GWQ45" s="7"/>
      <c r="GWR45" s="7"/>
      <c r="GWS45" s="7"/>
      <c r="GWT45" s="7"/>
      <c r="GWU45" s="7"/>
      <c r="GWV45" s="7"/>
      <c r="GWW45" s="7"/>
      <c r="GWX45" s="7"/>
      <c r="GWY45" s="7"/>
      <c r="GWZ45" s="7"/>
      <c r="GXA45" s="7"/>
      <c r="GXB45" s="7"/>
      <c r="GXC45" s="7"/>
      <c r="GXD45" s="7"/>
      <c r="GXE45" s="7"/>
      <c r="GXF45" s="7"/>
      <c r="GXG45" s="7"/>
      <c r="GXH45" s="7"/>
      <c r="GXI45" s="7"/>
      <c r="GXJ45" s="7"/>
      <c r="GXK45" s="7"/>
      <c r="GXL45" s="7"/>
      <c r="GXM45" s="7"/>
      <c r="GXN45" s="7"/>
      <c r="GXO45" s="7"/>
      <c r="GXP45" s="7"/>
      <c r="GXQ45" s="7"/>
      <c r="GXR45" s="7"/>
      <c r="GXS45" s="7"/>
      <c r="GXT45" s="7"/>
      <c r="GXU45" s="7"/>
      <c r="GXV45" s="7"/>
      <c r="GXW45" s="7"/>
      <c r="GXX45" s="7"/>
      <c r="GXY45" s="7"/>
      <c r="GXZ45" s="7"/>
      <c r="GYA45" s="7"/>
      <c r="GYB45" s="7"/>
      <c r="GYC45" s="7"/>
      <c r="GYD45" s="7"/>
      <c r="GYE45" s="7"/>
      <c r="GYF45" s="7"/>
      <c r="GYG45" s="7"/>
      <c r="GYH45" s="7"/>
      <c r="GYI45" s="7"/>
      <c r="GYJ45" s="7"/>
      <c r="GYK45" s="7"/>
      <c r="GYL45" s="7"/>
      <c r="GYM45" s="7"/>
      <c r="GYN45" s="7"/>
      <c r="GYO45" s="7"/>
      <c r="GYP45" s="7"/>
      <c r="GYQ45" s="7"/>
      <c r="GYR45" s="7"/>
      <c r="GYS45" s="7"/>
      <c r="GYT45" s="7"/>
      <c r="GYU45" s="7"/>
      <c r="GYV45" s="7"/>
      <c r="GYW45" s="7"/>
      <c r="GYX45" s="7"/>
      <c r="GYY45" s="7"/>
      <c r="GYZ45" s="7"/>
      <c r="GZA45" s="7"/>
      <c r="GZB45" s="7"/>
      <c r="GZC45" s="7"/>
      <c r="GZD45" s="7"/>
      <c r="GZE45" s="7"/>
      <c r="GZF45" s="7"/>
      <c r="GZG45" s="7"/>
      <c r="GZH45" s="7"/>
      <c r="GZI45" s="7"/>
      <c r="GZJ45" s="7"/>
      <c r="GZK45" s="7"/>
      <c r="GZL45" s="7"/>
      <c r="GZM45" s="7"/>
      <c r="GZN45" s="7"/>
      <c r="GZO45" s="7"/>
      <c r="GZP45" s="7"/>
      <c r="GZQ45" s="7"/>
      <c r="GZR45" s="7"/>
      <c r="GZS45" s="7"/>
      <c r="GZT45" s="7"/>
      <c r="GZU45" s="7"/>
      <c r="GZV45" s="7"/>
      <c r="GZW45" s="7"/>
      <c r="GZX45" s="7"/>
      <c r="GZY45" s="7"/>
      <c r="GZZ45" s="7"/>
      <c r="HAA45" s="7"/>
      <c r="HAB45" s="7"/>
      <c r="HAC45" s="7"/>
      <c r="HAD45" s="7"/>
      <c r="HAE45" s="7"/>
      <c r="HAF45" s="7"/>
      <c r="HAG45" s="7"/>
      <c r="HAH45" s="7"/>
      <c r="HAI45" s="7"/>
      <c r="HAJ45" s="7"/>
      <c r="HAK45" s="7"/>
      <c r="HAL45" s="7"/>
      <c r="HAM45" s="7"/>
      <c r="HAN45" s="7"/>
      <c r="HAO45" s="7"/>
      <c r="HAP45" s="7"/>
      <c r="HAQ45" s="7"/>
      <c r="HAR45" s="7"/>
      <c r="HAS45" s="7"/>
      <c r="HAT45" s="7"/>
      <c r="HAU45" s="7"/>
      <c r="HAV45" s="7"/>
      <c r="HAW45" s="7"/>
      <c r="HAX45" s="7"/>
      <c r="HAY45" s="7"/>
      <c r="HAZ45" s="7"/>
      <c r="HBA45" s="7"/>
      <c r="HBB45" s="7"/>
      <c r="HBC45" s="7"/>
      <c r="HBD45" s="7"/>
      <c r="HBE45" s="7"/>
      <c r="HBF45" s="7"/>
      <c r="HBG45" s="7"/>
      <c r="HBH45" s="7"/>
      <c r="HBI45" s="7"/>
      <c r="HBJ45" s="7"/>
      <c r="HBK45" s="7"/>
      <c r="HBL45" s="7"/>
      <c r="HBM45" s="7"/>
      <c r="HBN45" s="7"/>
      <c r="HBO45" s="7"/>
      <c r="HBP45" s="7"/>
      <c r="HBQ45" s="7"/>
      <c r="HBR45" s="7"/>
      <c r="HBS45" s="7"/>
      <c r="HBT45" s="7"/>
      <c r="HBU45" s="7"/>
      <c r="HBV45" s="7"/>
      <c r="HBW45" s="7"/>
      <c r="HBX45" s="7"/>
      <c r="HBY45" s="7"/>
      <c r="HBZ45" s="7"/>
      <c r="HCA45" s="7"/>
      <c r="HCB45" s="7"/>
      <c r="HCC45" s="7"/>
      <c r="HCD45" s="7"/>
      <c r="HCE45" s="7"/>
      <c r="HCF45" s="7"/>
      <c r="HCG45" s="7"/>
      <c r="HCH45" s="7"/>
      <c r="HCI45" s="7"/>
      <c r="HCJ45" s="7"/>
      <c r="HCK45" s="7"/>
      <c r="HCL45" s="7"/>
      <c r="HCM45" s="7"/>
      <c r="HCN45" s="7"/>
      <c r="HCO45" s="7"/>
      <c r="HCP45" s="7"/>
      <c r="HCQ45" s="7"/>
      <c r="HCR45" s="7"/>
      <c r="HCS45" s="7"/>
      <c r="HCT45" s="7"/>
      <c r="HCU45" s="7"/>
      <c r="HCV45" s="7"/>
      <c r="HCW45" s="7"/>
      <c r="HCX45" s="7"/>
      <c r="HCY45" s="7"/>
      <c r="HCZ45" s="7"/>
      <c r="HDA45" s="7"/>
      <c r="HDB45" s="7"/>
      <c r="HDC45" s="7"/>
      <c r="HDD45" s="7"/>
      <c r="HDE45" s="7"/>
      <c r="HDF45" s="7"/>
      <c r="HDG45" s="7"/>
      <c r="HDH45" s="7"/>
      <c r="HDI45" s="7"/>
      <c r="HDJ45" s="7"/>
      <c r="HDK45" s="7"/>
      <c r="HDL45" s="7"/>
      <c r="HDM45" s="7"/>
      <c r="HDN45" s="7"/>
      <c r="HDO45" s="7"/>
      <c r="HDP45" s="7"/>
      <c r="HDQ45" s="7"/>
      <c r="HDR45" s="7"/>
      <c r="HDS45" s="7"/>
      <c r="HDT45" s="7"/>
      <c r="HDU45" s="7"/>
      <c r="HDV45" s="7"/>
      <c r="HDW45" s="7"/>
      <c r="HDX45" s="7"/>
      <c r="HDY45" s="7"/>
      <c r="HDZ45" s="7"/>
      <c r="HEA45" s="7"/>
      <c r="HEB45" s="7"/>
      <c r="HEC45" s="7"/>
      <c r="HED45" s="7"/>
      <c r="HEE45" s="7"/>
      <c r="HEF45" s="7"/>
      <c r="HEG45" s="7"/>
      <c r="HEH45" s="7"/>
      <c r="HEI45" s="7"/>
      <c r="HEJ45" s="7"/>
      <c r="HEK45" s="7"/>
      <c r="HEL45" s="7"/>
      <c r="HEM45" s="7"/>
      <c r="HEN45" s="7"/>
      <c r="HEO45" s="7"/>
      <c r="HEP45" s="7"/>
      <c r="HEQ45" s="7"/>
      <c r="HER45" s="7"/>
      <c r="HES45" s="7"/>
      <c r="HET45" s="7"/>
      <c r="HEU45" s="7"/>
      <c r="HEV45" s="7"/>
      <c r="HEW45" s="7"/>
      <c r="HEX45" s="7"/>
      <c r="HEY45" s="7"/>
      <c r="HEZ45" s="7"/>
      <c r="HFA45" s="7"/>
      <c r="HFB45" s="7"/>
      <c r="HFC45" s="7"/>
      <c r="HFD45" s="7"/>
      <c r="HFE45" s="7"/>
      <c r="HFF45" s="7"/>
      <c r="HFG45" s="7"/>
      <c r="HFH45" s="7"/>
      <c r="HFI45" s="7"/>
      <c r="HFJ45" s="7"/>
      <c r="HFK45" s="7"/>
      <c r="HFL45" s="7"/>
      <c r="HFM45" s="7"/>
      <c r="HFN45" s="7"/>
      <c r="HFO45" s="7"/>
      <c r="HFP45" s="7"/>
      <c r="HFQ45" s="7"/>
      <c r="HFR45" s="7"/>
      <c r="HFS45" s="7"/>
      <c r="HFT45" s="7"/>
      <c r="HFU45" s="7"/>
      <c r="HFV45" s="7"/>
      <c r="HFW45" s="7"/>
      <c r="HFX45" s="7"/>
      <c r="HFY45" s="7"/>
      <c r="HFZ45" s="7"/>
      <c r="HGA45" s="7"/>
      <c r="HGB45" s="7"/>
      <c r="HGC45" s="7"/>
      <c r="HGD45" s="7"/>
      <c r="HGE45" s="7"/>
      <c r="HGF45" s="7"/>
      <c r="HGG45" s="7"/>
      <c r="HGH45" s="7"/>
      <c r="HGI45" s="7"/>
      <c r="HGJ45" s="7"/>
      <c r="HGK45" s="7"/>
      <c r="HGL45" s="7"/>
      <c r="HGM45" s="7"/>
      <c r="HGN45" s="7"/>
      <c r="HGO45" s="7"/>
      <c r="HGP45" s="7"/>
      <c r="HGQ45" s="7"/>
      <c r="HGR45" s="7"/>
      <c r="HGS45" s="7"/>
      <c r="HGT45" s="7"/>
      <c r="HGU45" s="7"/>
      <c r="HGV45" s="7"/>
      <c r="HGW45" s="7"/>
      <c r="HGX45" s="7"/>
      <c r="HGY45" s="7"/>
      <c r="HGZ45" s="7"/>
      <c r="HHA45" s="7"/>
      <c r="HHB45" s="7"/>
      <c r="HHC45" s="7"/>
      <c r="HHD45" s="7"/>
      <c r="HHE45" s="7"/>
      <c r="HHF45" s="7"/>
      <c r="HHG45" s="7"/>
      <c r="HHH45" s="7"/>
      <c r="HHI45" s="7"/>
      <c r="HHJ45" s="7"/>
      <c r="HHK45" s="7"/>
      <c r="HHL45" s="7"/>
      <c r="HHM45" s="7"/>
      <c r="HHN45" s="7"/>
      <c r="HHO45" s="7"/>
      <c r="HHP45" s="7"/>
      <c r="HHQ45" s="7"/>
      <c r="HHR45" s="7"/>
      <c r="HHS45" s="7"/>
      <c r="HHT45" s="7"/>
      <c r="HHU45" s="7"/>
      <c r="HHV45" s="7"/>
      <c r="HHW45" s="7"/>
      <c r="HHX45" s="7"/>
      <c r="HHY45" s="7"/>
      <c r="HHZ45" s="7"/>
      <c r="HIA45" s="7"/>
      <c r="HIB45" s="7"/>
      <c r="HIC45" s="7"/>
      <c r="HID45" s="7"/>
      <c r="HIE45" s="7"/>
      <c r="HIF45" s="7"/>
      <c r="HIG45" s="7"/>
      <c r="HIH45" s="7"/>
      <c r="HII45" s="7"/>
      <c r="HIJ45" s="7"/>
      <c r="HIK45" s="7"/>
      <c r="HIL45" s="7"/>
      <c r="HIM45" s="7"/>
      <c r="HIN45" s="7"/>
      <c r="HIO45" s="7"/>
      <c r="HIP45" s="7"/>
      <c r="HIQ45" s="7"/>
      <c r="HIR45" s="7"/>
      <c r="HIS45" s="7"/>
      <c r="HIT45" s="7"/>
      <c r="HIU45" s="7"/>
      <c r="HIV45" s="7"/>
      <c r="HIW45" s="7"/>
      <c r="HIX45" s="7"/>
      <c r="HIY45" s="7"/>
      <c r="HIZ45" s="7"/>
      <c r="HJA45" s="7"/>
      <c r="HJB45" s="7"/>
      <c r="HJC45" s="7"/>
      <c r="HJD45" s="7"/>
      <c r="HJE45" s="7"/>
      <c r="HJF45" s="7"/>
      <c r="HJG45" s="7"/>
      <c r="HJH45" s="7"/>
      <c r="HJI45" s="7"/>
      <c r="HJJ45" s="7"/>
      <c r="HJK45" s="7"/>
      <c r="HJL45" s="7"/>
      <c r="HJM45" s="7"/>
      <c r="HJN45" s="7"/>
      <c r="HJO45" s="7"/>
      <c r="HJP45" s="7"/>
      <c r="HJQ45" s="7"/>
      <c r="HJR45" s="7"/>
      <c r="HJS45" s="7"/>
      <c r="HJT45" s="7"/>
      <c r="HJU45" s="7"/>
      <c r="HJV45" s="7"/>
      <c r="HJW45" s="7"/>
      <c r="HJX45" s="7"/>
      <c r="HJY45" s="7"/>
      <c r="HJZ45" s="7"/>
      <c r="HKA45" s="7"/>
      <c r="HKB45" s="7"/>
      <c r="HKC45" s="7"/>
      <c r="HKD45" s="7"/>
      <c r="HKE45" s="7"/>
      <c r="HKF45" s="7"/>
      <c r="HKG45" s="7"/>
      <c r="HKH45" s="7"/>
      <c r="HKI45" s="7"/>
      <c r="HKJ45" s="7"/>
      <c r="HKK45" s="7"/>
      <c r="HKL45" s="7"/>
      <c r="HKM45" s="7"/>
      <c r="HKN45" s="7"/>
      <c r="HKO45" s="7"/>
      <c r="HKP45" s="7"/>
      <c r="HKQ45" s="7"/>
      <c r="HKR45" s="7"/>
      <c r="HKS45" s="7"/>
      <c r="HKT45" s="7"/>
      <c r="HKU45" s="7"/>
      <c r="HKV45" s="7"/>
      <c r="HKW45" s="7"/>
      <c r="HKX45" s="7"/>
      <c r="HKY45" s="7"/>
      <c r="HKZ45" s="7"/>
      <c r="HLA45" s="7"/>
      <c r="HLB45" s="7"/>
      <c r="HLC45" s="7"/>
      <c r="HLD45" s="7"/>
      <c r="HLE45" s="7"/>
      <c r="HLF45" s="7"/>
      <c r="HLG45" s="7"/>
      <c r="HLH45" s="7"/>
      <c r="HLI45" s="7"/>
      <c r="HLJ45" s="7"/>
      <c r="HLK45" s="7"/>
      <c r="HLL45" s="7"/>
      <c r="HLM45" s="7"/>
      <c r="HLN45" s="7"/>
      <c r="HLO45" s="7"/>
      <c r="HLP45" s="7"/>
      <c r="HLQ45" s="7"/>
      <c r="HLR45" s="7"/>
      <c r="HLS45" s="7"/>
      <c r="HLT45" s="7"/>
      <c r="HLU45" s="7"/>
      <c r="HLV45" s="7"/>
      <c r="HLW45" s="7"/>
      <c r="HLX45" s="7"/>
      <c r="HLY45" s="7"/>
      <c r="HLZ45" s="7"/>
      <c r="HMA45" s="7"/>
      <c r="HMB45" s="7"/>
      <c r="HMC45" s="7"/>
      <c r="HMD45" s="7"/>
      <c r="HME45" s="7"/>
      <c r="HMF45" s="7"/>
      <c r="HMG45" s="7"/>
      <c r="HMH45" s="7"/>
      <c r="HMI45" s="7"/>
      <c r="HMJ45" s="7"/>
      <c r="HMK45" s="7"/>
      <c r="HML45" s="7"/>
      <c r="HMM45" s="7"/>
      <c r="HMN45" s="7"/>
      <c r="HMO45" s="7"/>
      <c r="HMP45" s="7"/>
      <c r="HMQ45" s="7"/>
      <c r="HMR45" s="7"/>
      <c r="HMS45" s="7"/>
      <c r="HMT45" s="7"/>
      <c r="HMU45" s="7"/>
      <c r="HMV45" s="7"/>
      <c r="HMW45" s="7"/>
      <c r="HMX45" s="7"/>
      <c r="HMY45" s="7"/>
      <c r="HMZ45" s="7"/>
      <c r="HNA45" s="7"/>
      <c r="HNB45" s="7"/>
      <c r="HNC45" s="7"/>
      <c r="HND45" s="7"/>
      <c r="HNE45" s="7"/>
      <c r="HNF45" s="7"/>
      <c r="HNG45" s="7"/>
      <c r="HNH45" s="7"/>
      <c r="HNI45" s="7"/>
      <c r="HNJ45" s="7"/>
      <c r="HNK45" s="7"/>
      <c r="HNL45" s="7"/>
      <c r="HNM45" s="7"/>
      <c r="HNN45" s="7"/>
      <c r="HNO45" s="7"/>
      <c r="HNP45" s="7"/>
      <c r="HNQ45" s="7"/>
      <c r="HNR45" s="7"/>
      <c r="HNS45" s="7"/>
      <c r="HNT45" s="7"/>
      <c r="HNU45" s="7"/>
      <c r="HNV45" s="7"/>
      <c r="HNW45" s="7"/>
      <c r="HNX45" s="7"/>
      <c r="HNY45" s="7"/>
      <c r="HNZ45" s="7"/>
      <c r="HOA45" s="7"/>
      <c r="HOB45" s="7"/>
      <c r="HOC45" s="7"/>
      <c r="HOD45" s="7"/>
      <c r="HOE45" s="7"/>
      <c r="HOF45" s="7"/>
      <c r="HOG45" s="7"/>
      <c r="HOH45" s="7"/>
      <c r="HOI45" s="7"/>
      <c r="HOJ45" s="7"/>
      <c r="HOK45" s="7"/>
      <c r="HOL45" s="7"/>
      <c r="HOM45" s="7"/>
      <c r="HON45" s="7"/>
      <c r="HOO45" s="7"/>
      <c r="HOP45" s="7"/>
      <c r="HOQ45" s="7"/>
      <c r="HOR45" s="7"/>
      <c r="HOS45" s="7"/>
      <c r="HOT45" s="7"/>
      <c r="HOU45" s="7"/>
      <c r="HOV45" s="7"/>
      <c r="HOW45" s="7"/>
      <c r="HOX45" s="7"/>
      <c r="HOY45" s="7"/>
      <c r="HOZ45" s="7"/>
      <c r="HPA45" s="7"/>
      <c r="HPB45" s="7"/>
      <c r="HPC45" s="7"/>
      <c r="HPD45" s="7"/>
      <c r="HPE45" s="7"/>
      <c r="HPF45" s="7"/>
      <c r="HPG45" s="7"/>
      <c r="HPH45" s="7"/>
      <c r="HPI45" s="7"/>
      <c r="HPJ45" s="7"/>
      <c r="HPK45" s="7"/>
      <c r="HPL45" s="7"/>
      <c r="HPM45" s="7"/>
      <c r="HPN45" s="7"/>
      <c r="HPO45" s="7"/>
      <c r="HPP45" s="7"/>
      <c r="HPQ45" s="7"/>
      <c r="HPR45" s="7"/>
      <c r="HPS45" s="7"/>
      <c r="HPT45" s="7"/>
      <c r="HPU45" s="7"/>
      <c r="HPV45" s="7"/>
      <c r="HPW45" s="7"/>
      <c r="HPX45" s="7"/>
      <c r="HPY45" s="7"/>
      <c r="HPZ45" s="7"/>
      <c r="HQA45" s="7"/>
      <c r="HQB45" s="7"/>
      <c r="HQC45" s="7"/>
      <c r="HQD45" s="7"/>
      <c r="HQE45" s="7"/>
      <c r="HQF45" s="7"/>
      <c r="HQG45" s="7"/>
      <c r="HQH45" s="7"/>
      <c r="HQI45" s="7"/>
      <c r="HQJ45" s="7"/>
      <c r="HQK45" s="7"/>
      <c r="HQL45" s="7"/>
      <c r="HQM45" s="7"/>
      <c r="HQN45" s="7"/>
      <c r="HQO45" s="7"/>
      <c r="HQP45" s="7"/>
      <c r="HQQ45" s="7"/>
      <c r="HQR45" s="7"/>
      <c r="HQS45" s="7"/>
      <c r="HQT45" s="7"/>
      <c r="HQU45" s="7"/>
      <c r="HQV45" s="7"/>
      <c r="HQW45" s="7"/>
      <c r="HQX45" s="7"/>
      <c r="HQY45" s="7"/>
      <c r="HQZ45" s="7"/>
      <c r="HRA45" s="7"/>
      <c r="HRB45" s="7"/>
      <c r="HRC45" s="7"/>
      <c r="HRD45" s="7"/>
      <c r="HRE45" s="7"/>
      <c r="HRF45" s="7"/>
      <c r="HRG45" s="7"/>
      <c r="HRH45" s="7"/>
      <c r="HRI45" s="7"/>
      <c r="HRJ45" s="7"/>
      <c r="HRK45" s="7"/>
      <c r="HRL45" s="7"/>
      <c r="HRM45" s="7"/>
      <c r="HRN45" s="7"/>
      <c r="HRO45" s="7"/>
      <c r="HRP45" s="7"/>
      <c r="HRQ45" s="7"/>
      <c r="HRR45" s="7"/>
      <c r="HRS45" s="7"/>
      <c r="HRT45" s="7"/>
      <c r="HRU45" s="7"/>
      <c r="HRV45" s="7"/>
      <c r="HRW45" s="7"/>
      <c r="HRX45" s="7"/>
      <c r="HRY45" s="7"/>
      <c r="HRZ45" s="7"/>
      <c r="HSA45" s="7"/>
      <c r="HSB45" s="7"/>
      <c r="HSC45" s="7"/>
      <c r="HSD45" s="7"/>
      <c r="HSE45" s="7"/>
      <c r="HSF45" s="7"/>
      <c r="HSG45" s="7"/>
      <c r="HSH45" s="7"/>
      <c r="HSI45" s="7"/>
      <c r="HSJ45" s="7"/>
      <c r="HSK45" s="7"/>
      <c r="HSL45" s="7"/>
      <c r="HSM45" s="7"/>
      <c r="HSN45" s="7"/>
      <c r="HSO45" s="7"/>
      <c r="HSP45" s="7"/>
      <c r="HSQ45" s="7"/>
      <c r="HSR45" s="7"/>
      <c r="HSS45" s="7"/>
      <c r="HST45" s="7"/>
      <c r="HSU45" s="7"/>
      <c r="HSV45" s="7"/>
      <c r="HSW45" s="7"/>
      <c r="HSX45" s="7"/>
      <c r="HSY45" s="7"/>
      <c r="HSZ45" s="7"/>
      <c r="HTA45" s="7"/>
      <c r="HTB45" s="7"/>
      <c r="HTC45" s="7"/>
      <c r="HTD45" s="7"/>
      <c r="HTE45" s="7"/>
      <c r="HTF45" s="7"/>
      <c r="HTG45" s="7"/>
      <c r="HTH45" s="7"/>
      <c r="HTI45" s="7"/>
      <c r="HTJ45" s="7"/>
      <c r="HTK45" s="7"/>
      <c r="HTL45" s="7"/>
      <c r="HTM45" s="7"/>
      <c r="HTN45" s="7"/>
      <c r="HTO45" s="7"/>
      <c r="HTP45" s="7"/>
      <c r="HTQ45" s="7"/>
      <c r="HTR45" s="7"/>
      <c r="HTS45" s="7"/>
      <c r="HTT45" s="7"/>
      <c r="HTU45" s="7"/>
      <c r="HTV45" s="7"/>
      <c r="HTW45" s="7"/>
      <c r="HTX45" s="7"/>
      <c r="HTY45" s="7"/>
      <c r="HTZ45" s="7"/>
      <c r="HUA45" s="7"/>
      <c r="HUB45" s="7"/>
      <c r="HUC45" s="7"/>
      <c r="HUD45" s="7"/>
      <c r="HUE45" s="7"/>
      <c r="HUF45" s="7"/>
      <c r="HUG45" s="7"/>
      <c r="HUH45" s="7"/>
      <c r="HUI45" s="7"/>
      <c r="HUJ45" s="7"/>
      <c r="HUK45" s="7"/>
      <c r="HUL45" s="7"/>
      <c r="HUM45" s="7"/>
      <c r="HUN45" s="7"/>
      <c r="HUO45" s="7"/>
      <c r="HUP45" s="7"/>
      <c r="HUQ45" s="7"/>
      <c r="HUR45" s="7"/>
      <c r="HUS45" s="7"/>
      <c r="HUT45" s="7"/>
      <c r="HUU45" s="7"/>
      <c r="HUV45" s="7"/>
      <c r="HUW45" s="7"/>
      <c r="HUX45" s="7"/>
      <c r="HUY45" s="7"/>
      <c r="HUZ45" s="7"/>
      <c r="HVA45" s="7"/>
      <c r="HVB45" s="7"/>
      <c r="HVC45" s="7"/>
      <c r="HVD45" s="7"/>
      <c r="HVE45" s="7"/>
      <c r="HVF45" s="7"/>
      <c r="HVG45" s="7"/>
      <c r="HVH45" s="7"/>
      <c r="HVI45" s="7"/>
      <c r="HVJ45" s="7"/>
      <c r="HVK45" s="7"/>
      <c r="HVL45" s="7"/>
      <c r="HVM45" s="7"/>
      <c r="HVN45" s="7"/>
      <c r="HVO45" s="7"/>
      <c r="HVP45" s="7"/>
      <c r="HVQ45" s="7"/>
      <c r="HVR45" s="7"/>
      <c r="HVS45" s="7"/>
      <c r="HVT45" s="7"/>
      <c r="HVU45" s="7"/>
      <c r="HVV45" s="7"/>
      <c r="HVW45" s="7"/>
      <c r="HVX45" s="7"/>
      <c r="HVY45" s="7"/>
      <c r="HVZ45" s="7"/>
      <c r="HWA45" s="7"/>
      <c r="HWB45" s="7"/>
      <c r="HWC45" s="7"/>
      <c r="HWD45" s="7"/>
      <c r="HWE45" s="7"/>
      <c r="HWF45" s="7"/>
      <c r="HWG45" s="7"/>
      <c r="HWH45" s="7"/>
      <c r="HWI45" s="7"/>
      <c r="HWJ45" s="7"/>
      <c r="HWK45" s="7"/>
      <c r="HWL45" s="7"/>
      <c r="HWM45" s="7"/>
      <c r="HWN45" s="7"/>
      <c r="HWO45" s="7"/>
      <c r="HWP45" s="7"/>
      <c r="HWQ45" s="7"/>
      <c r="HWR45" s="7"/>
      <c r="HWS45" s="7"/>
      <c r="HWT45" s="7"/>
      <c r="HWU45" s="7"/>
      <c r="HWV45" s="7"/>
      <c r="HWW45" s="7"/>
      <c r="HWX45" s="7"/>
      <c r="HWY45" s="7"/>
      <c r="HWZ45" s="7"/>
      <c r="HXA45" s="7"/>
      <c r="HXB45" s="7"/>
      <c r="HXC45" s="7"/>
      <c r="HXD45" s="7"/>
      <c r="HXE45" s="7"/>
      <c r="HXF45" s="7"/>
      <c r="HXG45" s="7"/>
      <c r="HXH45" s="7"/>
      <c r="HXI45" s="7"/>
      <c r="HXJ45" s="7"/>
      <c r="HXK45" s="7"/>
      <c r="HXL45" s="7"/>
      <c r="HXM45" s="7"/>
      <c r="HXN45" s="7"/>
      <c r="HXO45" s="7"/>
      <c r="HXP45" s="7"/>
      <c r="HXQ45" s="7"/>
      <c r="HXR45" s="7"/>
      <c r="HXS45" s="7"/>
      <c r="HXT45" s="7"/>
      <c r="HXU45" s="7"/>
      <c r="HXV45" s="7"/>
      <c r="HXW45" s="7"/>
      <c r="HXX45" s="7"/>
      <c r="HXY45" s="7"/>
      <c r="HXZ45" s="7"/>
      <c r="HYA45" s="7"/>
      <c r="HYB45" s="7"/>
      <c r="HYC45" s="7"/>
      <c r="HYD45" s="7"/>
      <c r="HYE45" s="7"/>
      <c r="HYF45" s="7"/>
      <c r="HYG45" s="7"/>
      <c r="HYH45" s="7"/>
      <c r="HYI45" s="7"/>
      <c r="HYJ45" s="7"/>
      <c r="HYK45" s="7"/>
      <c r="HYL45" s="7"/>
      <c r="HYM45" s="7"/>
      <c r="HYN45" s="7"/>
      <c r="HYO45" s="7"/>
      <c r="HYP45" s="7"/>
      <c r="HYQ45" s="7"/>
      <c r="HYR45" s="7"/>
      <c r="HYS45" s="7"/>
      <c r="HYT45" s="7"/>
      <c r="HYU45" s="7"/>
      <c r="HYV45" s="7"/>
      <c r="HYW45" s="7"/>
      <c r="HYX45" s="7"/>
      <c r="HYY45" s="7"/>
      <c r="HYZ45" s="7"/>
      <c r="HZA45" s="7"/>
      <c r="HZB45" s="7"/>
      <c r="HZC45" s="7"/>
      <c r="HZD45" s="7"/>
      <c r="HZE45" s="7"/>
      <c r="HZF45" s="7"/>
      <c r="HZG45" s="7"/>
      <c r="HZH45" s="7"/>
      <c r="HZI45" s="7"/>
      <c r="HZJ45" s="7"/>
      <c r="HZK45" s="7"/>
      <c r="HZL45" s="7"/>
      <c r="HZM45" s="7"/>
      <c r="HZN45" s="7"/>
      <c r="HZO45" s="7"/>
      <c r="HZP45" s="7"/>
      <c r="HZQ45" s="7"/>
      <c r="HZR45" s="7"/>
      <c r="HZS45" s="7"/>
      <c r="HZT45" s="7"/>
      <c r="HZU45" s="7"/>
      <c r="HZV45" s="7"/>
      <c r="HZW45" s="7"/>
      <c r="HZX45" s="7"/>
      <c r="HZY45" s="7"/>
      <c r="HZZ45" s="7"/>
      <c r="IAA45" s="7"/>
      <c r="IAB45" s="7"/>
      <c r="IAC45" s="7"/>
      <c r="IAD45" s="7"/>
      <c r="IAE45" s="7"/>
      <c r="IAF45" s="7"/>
      <c r="IAG45" s="7"/>
      <c r="IAH45" s="7"/>
      <c r="IAI45" s="7"/>
      <c r="IAJ45" s="7"/>
      <c r="IAK45" s="7"/>
      <c r="IAL45" s="7"/>
      <c r="IAM45" s="7"/>
      <c r="IAN45" s="7"/>
      <c r="IAO45" s="7"/>
      <c r="IAP45" s="7"/>
      <c r="IAQ45" s="7"/>
      <c r="IAR45" s="7"/>
      <c r="IAS45" s="7"/>
      <c r="IAT45" s="7"/>
      <c r="IAU45" s="7"/>
      <c r="IAV45" s="7"/>
      <c r="IAW45" s="7"/>
      <c r="IAX45" s="7"/>
      <c r="IAY45" s="7"/>
      <c r="IAZ45" s="7"/>
      <c r="IBA45" s="7"/>
      <c r="IBB45" s="7"/>
      <c r="IBC45" s="7"/>
      <c r="IBD45" s="7"/>
      <c r="IBE45" s="7"/>
      <c r="IBF45" s="7"/>
      <c r="IBG45" s="7"/>
      <c r="IBH45" s="7"/>
      <c r="IBI45" s="7"/>
      <c r="IBJ45" s="7"/>
      <c r="IBK45" s="7"/>
      <c r="IBL45" s="7"/>
      <c r="IBM45" s="7"/>
      <c r="IBN45" s="7"/>
      <c r="IBO45" s="7"/>
      <c r="IBP45" s="7"/>
      <c r="IBQ45" s="7"/>
      <c r="IBR45" s="7"/>
      <c r="IBS45" s="7"/>
      <c r="IBT45" s="7"/>
      <c r="IBU45" s="7"/>
      <c r="IBV45" s="7"/>
      <c r="IBW45" s="7"/>
      <c r="IBX45" s="7"/>
      <c r="IBY45" s="7"/>
      <c r="IBZ45" s="7"/>
      <c r="ICA45" s="7"/>
      <c r="ICB45" s="7"/>
      <c r="ICC45" s="7"/>
      <c r="ICD45" s="7"/>
      <c r="ICE45" s="7"/>
      <c r="ICF45" s="7"/>
      <c r="ICG45" s="7"/>
      <c r="ICH45" s="7"/>
      <c r="ICI45" s="7"/>
      <c r="ICJ45" s="7"/>
      <c r="ICK45" s="7"/>
      <c r="ICL45" s="7"/>
      <c r="ICM45" s="7"/>
      <c r="ICN45" s="7"/>
      <c r="ICO45" s="7"/>
      <c r="ICP45" s="7"/>
      <c r="ICQ45" s="7"/>
      <c r="ICR45" s="7"/>
      <c r="ICS45" s="7"/>
      <c r="ICT45" s="7"/>
      <c r="ICU45" s="7"/>
      <c r="ICV45" s="7"/>
      <c r="ICW45" s="7"/>
      <c r="ICX45" s="7"/>
      <c r="ICY45" s="7"/>
      <c r="ICZ45" s="7"/>
      <c r="IDA45" s="7"/>
      <c r="IDB45" s="7"/>
      <c r="IDC45" s="7"/>
      <c r="IDD45" s="7"/>
      <c r="IDE45" s="7"/>
      <c r="IDF45" s="7"/>
      <c r="IDG45" s="7"/>
      <c r="IDH45" s="7"/>
      <c r="IDI45" s="7"/>
      <c r="IDJ45" s="7"/>
      <c r="IDK45" s="7"/>
      <c r="IDL45" s="7"/>
      <c r="IDM45" s="7"/>
      <c r="IDN45" s="7"/>
      <c r="IDO45" s="7"/>
      <c r="IDP45" s="7"/>
      <c r="IDQ45" s="7"/>
      <c r="IDR45" s="7"/>
      <c r="IDS45" s="7"/>
      <c r="IDT45" s="7"/>
      <c r="IDU45" s="7"/>
      <c r="IDV45" s="7"/>
      <c r="IDW45" s="7"/>
      <c r="IDX45" s="7"/>
      <c r="IDY45" s="7"/>
      <c r="IDZ45" s="7"/>
      <c r="IEA45" s="7"/>
      <c r="IEB45" s="7"/>
      <c r="IEC45" s="7"/>
      <c r="IED45" s="7"/>
      <c r="IEE45" s="7"/>
      <c r="IEF45" s="7"/>
      <c r="IEG45" s="7"/>
      <c r="IEH45" s="7"/>
      <c r="IEI45" s="7"/>
      <c r="IEJ45" s="7"/>
      <c r="IEK45" s="7"/>
      <c r="IEL45" s="7"/>
      <c r="IEM45" s="7"/>
      <c r="IEN45" s="7"/>
      <c r="IEO45" s="7"/>
      <c r="IEP45" s="7"/>
      <c r="IEQ45" s="7"/>
      <c r="IER45" s="7"/>
      <c r="IES45" s="7"/>
      <c r="IET45" s="7"/>
      <c r="IEU45" s="7"/>
      <c r="IEV45" s="7"/>
      <c r="IEW45" s="7"/>
      <c r="IEX45" s="7"/>
      <c r="IEY45" s="7"/>
      <c r="IEZ45" s="7"/>
      <c r="IFA45" s="7"/>
      <c r="IFB45" s="7"/>
      <c r="IFC45" s="7"/>
      <c r="IFD45" s="7"/>
      <c r="IFE45" s="7"/>
      <c r="IFF45" s="7"/>
      <c r="IFG45" s="7"/>
      <c r="IFH45" s="7"/>
      <c r="IFI45" s="7"/>
      <c r="IFJ45" s="7"/>
      <c r="IFK45" s="7"/>
      <c r="IFL45" s="7"/>
      <c r="IFM45" s="7"/>
      <c r="IFN45" s="7"/>
      <c r="IFO45" s="7"/>
      <c r="IFP45" s="7"/>
      <c r="IFQ45" s="7"/>
      <c r="IFR45" s="7"/>
      <c r="IFS45" s="7"/>
      <c r="IFT45" s="7"/>
      <c r="IFU45" s="7"/>
      <c r="IFV45" s="7"/>
      <c r="IFW45" s="7"/>
      <c r="IFX45" s="7"/>
      <c r="IFY45" s="7"/>
      <c r="IFZ45" s="7"/>
      <c r="IGA45" s="7"/>
      <c r="IGB45" s="7"/>
      <c r="IGC45" s="7"/>
      <c r="IGD45" s="7"/>
      <c r="IGE45" s="7"/>
      <c r="IGF45" s="7"/>
      <c r="IGG45" s="7"/>
      <c r="IGH45" s="7"/>
      <c r="IGI45" s="7"/>
      <c r="IGJ45" s="7"/>
      <c r="IGK45" s="7"/>
      <c r="IGL45" s="7"/>
      <c r="IGM45" s="7"/>
      <c r="IGN45" s="7"/>
      <c r="IGO45" s="7"/>
      <c r="IGP45" s="7"/>
      <c r="IGQ45" s="7"/>
      <c r="IGR45" s="7"/>
      <c r="IGS45" s="7"/>
      <c r="IGT45" s="7"/>
      <c r="IGU45" s="7"/>
      <c r="IGV45" s="7"/>
      <c r="IGW45" s="7"/>
      <c r="IGX45" s="7"/>
      <c r="IGY45" s="7"/>
      <c r="IGZ45" s="7"/>
      <c r="IHA45" s="7"/>
      <c r="IHB45" s="7"/>
      <c r="IHC45" s="7"/>
      <c r="IHD45" s="7"/>
      <c r="IHE45" s="7"/>
      <c r="IHF45" s="7"/>
      <c r="IHG45" s="7"/>
      <c r="IHH45" s="7"/>
      <c r="IHI45" s="7"/>
      <c r="IHJ45" s="7"/>
      <c r="IHK45" s="7"/>
      <c r="IHL45" s="7"/>
      <c r="IHM45" s="7"/>
      <c r="IHN45" s="7"/>
      <c r="IHO45" s="7"/>
      <c r="IHP45" s="7"/>
      <c r="IHQ45" s="7"/>
      <c r="IHR45" s="7"/>
      <c r="IHS45" s="7"/>
      <c r="IHT45" s="7"/>
      <c r="IHU45" s="7"/>
      <c r="IHV45" s="7"/>
      <c r="IHW45" s="7"/>
      <c r="IHX45" s="7"/>
      <c r="IHY45" s="7"/>
      <c r="IHZ45" s="7"/>
      <c r="IIA45" s="7"/>
      <c r="IIB45" s="7"/>
      <c r="IIC45" s="7"/>
      <c r="IID45" s="7"/>
      <c r="IIE45" s="7"/>
      <c r="IIF45" s="7"/>
      <c r="IIG45" s="7"/>
      <c r="IIH45" s="7"/>
      <c r="III45" s="7"/>
      <c r="IIJ45" s="7"/>
      <c r="IIK45" s="7"/>
      <c r="IIL45" s="7"/>
      <c r="IIM45" s="7"/>
      <c r="IIN45" s="7"/>
      <c r="IIO45" s="7"/>
      <c r="IIP45" s="7"/>
      <c r="IIQ45" s="7"/>
      <c r="IIR45" s="7"/>
      <c r="IIS45" s="7"/>
      <c r="IIT45" s="7"/>
      <c r="IIU45" s="7"/>
      <c r="IIV45" s="7"/>
      <c r="IIW45" s="7"/>
      <c r="IIX45" s="7"/>
      <c r="IIY45" s="7"/>
      <c r="IIZ45" s="7"/>
      <c r="IJA45" s="7"/>
      <c r="IJB45" s="7"/>
      <c r="IJC45" s="7"/>
      <c r="IJD45" s="7"/>
      <c r="IJE45" s="7"/>
      <c r="IJF45" s="7"/>
      <c r="IJG45" s="7"/>
      <c r="IJH45" s="7"/>
      <c r="IJI45" s="7"/>
      <c r="IJJ45" s="7"/>
      <c r="IJK45" s="7"/>
      <c r="IJL45" s="7"/>
      <c r="IJM45" s="7"/>
      <c r="IJN45" s="7"/>
      <c r="IJO45" s="7"/>
      <c r="IJP45" s="7"/>
      <c r="IJQ45" s="7"/>
      <c r="IJR45" s="7"/>
      <c r="IJS45" s="7"/>
      <c r="IJT45" s="7"/>
      <c r="IJU45" s="7"/>
      <c r="IJV45" s="7"/>
      <c r="IJW45" s="7"/>
      <c r="IJX45" s="7"/>
      <c r="IJY45" s="7"/>
      <c r="IJZ45" s="7"/>
      <c r="IKA45" s="7"/>
      <c r="IKB45" s="7"/>
      <c r="IKC45" s="7"/>
      <c r="IKD45" s="7"/>
      <c r="IKE45" s="7"/>
      <c r="IKF45" s="7"/>
      <c r="IKG45" s="7"/>
      <c r="IKH45" s="7"/>
      <c r="IKI45" s="7"/>
      <c r="IKJ45" s="7"/>
      <c r="IKK45" s="7"/>
      <c r="IKL45" s="7"/>
      <c r="IKM45" s="7"/>
      <c r="IKN45" s="7"/>
      <c r="IKO45" s="7"/>
      <c r="IKP45" s="7"/>
      <c r="IKQ45" s="7"/>
      <c r="IKR45" s="7"/>
      <c r="IKS45" s="7"/>
      <c r="IKT45" s="7"/>
      <c r="IKU45" s="7"/>
      <c r="IKV45" s="7"/>
      <c r="IKW45" s="7"/>
      <c r="IKX45" s="7"/>
      <c r="IKY45" s="7"/>
      <c r="IKZ45" s="7"/>
      <c r="ILA45" s="7"/>
      <c r="ILB45" s="7"/>
      <c r="ILC45" s="7"/>
      <c r="ILD45" s="7"/>
      <c r="ILE45" s="7"/>
      <c r="ILF45" s="7"/>
      <c r="ILG45" s="7"/>
      <c r="ILH45" s="7"/>
      <c r="ILI45" s="7"/>
      <c r="ILJ45" s="7"/>
      <c r="ILK45" s="7"/>
      <c r="ILL45" s="7"/>
      <c r="ILM45" s="7"/>
      <c r="ILN45" s="7"/>
      <c r="ILO45" s="7"/>
      <c r="ILP45" s="7"/>
      <c r="ILQ45" s="7"/>
      <c r="ILR45" s="7"/>
      <c r="ILS45" s="7"/>
      <c r="ILT45" s="7"/>
      <c r="ILU45" s="7"/>
      <c r="ILV45" s="7"/>
      <c r="ILW45" s="7"/>
      <c r="ILX45" s="7"/>
      <c r="ILY45" s="7"/>
      <c r="ILZ45" s="7"/>
      <c r="IMA45" s="7"/>
      <c r="IMB45" s="7"/>
      <c r="IMC45" s="7"/>
      <c r="IMD45" s="7"/>
      <c r="IME45" s="7"/>
      <c r="IMF45" s="7"/>
      <c r="IMG45" s="7"/>
      <c r="IMH45" s="7"/>
      <c r="IMI45" s="7"/>
      <c r="IMJ45" s="7"/>
      <c r="IMK45" s="7"/>
      <c r="IML45" s="7"/>
      <c r="IMM45" s="7"/>
      <c r="IMN45" s="7"/>
      <c r="IMO45" s="7"/>
      <c r="IMP45" s="7"/>
      <c r="IMQ45" s="7"/>
      <c r="IMR45" s="7"/>
      <c r="IMS45" s="7"/>
      <c r="IMT45" s="7"/>
      <c r="IMU45" s="7"/>
      <c r="IMV45" s="7"/>
      <c r="IMW45" s="7"/>
      <c r="IMX45" s="7"/>
      <c r="IMY45" s="7"/>
      <c r="IMZ45" s="7"/>
      <c r="INA45" s="7"/>
      <c r="INB45" s="7"/>
      <c r="INC45" s="7"/>
      <c r="IND45" s="7"/>
      <c r="INE45" s="7"/>
      <c r="INF45" s="7"/>
      <c r="ING45" s="7"/>
      <c r="INH45" s="7"/>
      <c r="INI45" s="7"/>
      <c r="INJ45" s="7"/>
      <c r="INK45" s="7"/>
      <c r="INL45" s="7"/>
      <c r="INM45" s="7"/>
      <c r="INN45" s="7"/>
      <c r="INO45" s="7"/>
      <c r="INP45" s="7"/>
      <c r="INQ45" s="7"/>
      <c r="INR45" s="7"/>
      <c r="INS45" s="7"/>
      <c r="INT45" s="7"/>
      <c r="INU45" s="7"/>
      <c r="INV45" s="7"/>
      <c r="INW45" s="7"/>
      <c r="INX45" s="7"/>
      <c r="INY45" s="7"/>
      <c r="INZ45" s="7"/>
      <c r="IOA45" s="7"/>
      <c r="IOB45" s="7"/>
      <c r="IOC45" s="7"/>
      <c r="IOD45" s="7"/>
      <c r="IOE45" s="7"/>
      <c r="IOF45" s="7"/>
      <c r="IOG45" s="7"/>
      <c r="IOH45" s="7"/>
      <c r="IOI45" s="7"/>
      <c r="IOJ45" s="7"/>
      <c r="IOK45" s="7"/>
      <c r="IOL45" s="7"/>
      <c r="IOM45" s="7"/>
      <c r="ION45" s="7"/>
      <c r="IOO45" s="7"/>
      <c r="IOP45" s="7"/>
      <c r="IOQ45" s="7"/>
      <c r="IOR45" s="7"/>
      <c r="IOS45" s="7"/>
      <c r="IOT45" s="7"/>
      <c r="IOU45" s="7"/>
      <c r="IOV45" s="7"/>
      <c r="IOW45" s="7"/>
      <c r="IOX45" s="7"/>
      <c r="IOY45" s="7"/>
      <c r="IOZ45" s="7"/>
      <c r="IPA45" s="7"/>
      <c r="IPB45" s="7"/>
      <c r="IPC45" s="7"/>
      <c r="IPD45" s="7"/>
      <c r="IPE45" s="7"/>
      <c r="IPF45" s="7"/>
      <c r="IPG45" s="7"/>
      <c r="IPH45" s="7"/>
      <c r="IPI45" s="7"/>
      <c r="IPJ45" s="7"/>
      <c r="IPK45" s="7"/>
      <c r="IPL45" s="7"/>
      <c r="IPM45" s="7"/>
      <c r="IPN45" s="7"/>
      <c r="IPO45" s="7"/>
      <c r="IPP45" s="7"/>
      <c r="IPQ45" s="7"/>
      <c r="IPR45" s="7"/>
      <c r="IPS45" s="7"/>
      <c r="IPT45" s="7"/>
      <c r="IPU45" s="7"/>
      <c r="IPV45" s="7"/>
      <c r="IPW45" s="7"/>
      <c r="IPX45" s="7"/>
      <c r="IPY45" s="7"/>
      <c r="IPZ45" s="7"/>
      <c r="IQA45" s="7"/>
      <c r="IQB45" s="7"/>
      <c r="IQC45" s="7"/>
      <c r="IQD45" s="7"/>
      <c r="IQE45" s="7"/>
      <c r="IQF45" s="7"/>
      <c r="IQG45" s="7"/>
      <c r="IQH45" s="7"/>
      <c r="IQI45" s="7"/>
      <c r="IQJ45" s="7"/>
      <c r="IQK45" s="7"/>
      <c r="IQL45" s="7"/>
      <c r="IQM45" s="7"/>
      <c r="IQN45" s="7"/>
      <c r="IQO45" s="7"/>
      <c r="IQP45" s="7"/>
      <c r="IQQ45" s="7"/>
      <c r="IQR45" s="7"/>
      <c r="IQS45" s="7"/>
      <c r="IQT45" s="7"/>
      <c r="IQU45" s="7"/>
      <c r="IQV45" s="7"/>
      <c r="IQW45" s="7"/>
      <c r="IQX45" s="7"/>
      <c r="IQY45" s="7"/>
      <c r="IQZ45" s="7"/>
      <c r="IRA45" s="7"/>
      <c r="IRB45" s="7"/>
      <c r="IRC45" s="7"/>
      <c r="IRD45" s="7"/>
      <c r="IRE45" s="7"/>
      <c r="IRF45" s="7"/>
      <c r="IRG45" s="7"/>
      <c r="IRH45" s="7"/>
      <c r="IRI45" s="7"/>
      <c r="IRJ45" s="7"/>
      <c r="IRK45" s="7"/>
      <c r="IRL45" s="7"/>
      <c r="IRM45" s="7"/>
      <c r="IRN45" s="7"/>
      <c r="IRO45" s="7"/>
      <c r="IRP45" s="7"/>
      <c r="IRQ45" s="7"/>
      <c r="IRR45" s="7"/>
      <c r="IRS45" s="7"/>
      <c r="IRT45" s="7"/>
      <c r="IRU45" s="7"/>
      <c r="IRV45" s="7"/>
      <c r="IRW45" s="7"/>
      <c r="IRX45" s="7"/>
      <c r="IRY45" s="7"/>
      <c r="IRZ45" s="7"/>
      <c r="ISA45" s="7"/>
      <c r="ISB45" s="7"/>
      <c r="ISC45" s="7"/>
      <c r="ISD45" s="7"/>
      <c r="ISE45" s="7"/>
      <c r="ISF45" s="7"/>
      <c r="ISG45" s="7"/>
      <c r="ISH45" s="7"/>
      <c r="ISI45" s="7"/>
      <c r="ISJ45" s="7"/>
      <c r="ISK45" s="7"/>
      <c r="ISL45" s="7"/>
      <c r="ISM45" s="7"/>
      <c r="ISN45" s="7"/>
      <c r="ISO45" s="7"/>
      <c r="ISP45" s="7"/>
      <c r="ISQ45" s="7"/>
      <c r="ISR45" s="7"/>
      <c r="ISS45" s="7"/>
      <c r="IST45" s="7"/>
      <c r="ISU45" s="7"/>
      <c r="ISV45" s="7"/>
      <c r="ISW45" s="7"/>
      <c r="ISX45" s="7"/>
      <c r="ISY45" s="7"/>
      <c r="ISZ45" s="7"/>
      <c r="ITA45" s="7"/>
      <c r="ITB45" s="7"/>
      <c r="ITC45" s="7"/>
      <c r="ITD45" s="7"/>
      <c r="ITE45" s="7"/>
      <c r="ITF45" s="7"/>
      <c r="ITG45" s="7"/>
      <c r="ITH45" s="7"/>
      <c r="ITI45" s="7"/>
      <c r="ITJ45" s="7"/>
      <c r="ITK45" s="7"/>
      <c r="ITL45" s="7"/>
      <c r="ITM45" s="7"/>
      <c r="ITN45" s="7"/>
      <c r="ITO45" s="7"/>
      <c r="ITP45" s="7"/>
      <c r="ITQ45" s="7"/>
      <c r="ITR45" s="7"/>
      <c r="ITS45" s="7"/>
      <c r="ITT45" s="7"/>
      <c r="ITU45" s="7"/>
      <c r="ITV45" s="7"/>
      <c r="ITW45" s="7"/>
      <c r="ITX45" s="7"/>
      <c r="ITY45" s="7"/>
      <c r="ITZ45" s="7"/>
      <c r="IUA45" s="7"/>
      <c r="IUB45" s="7"/>
      <c r="IUC45" s="7"/>
      <c r="IUD45" s="7"/>
      <c r="IUE45" s="7"/>
      <c r="IUF45" s="7"/>
      <c r="IUG45" s="7"/>
      <c r="IUH45" s="7"/>
      <c r="IUI45" s="7"/>
      <c r="IUJ45" s="7"/>
      <c r="IUK45" s="7"/>
      <c r="IUL45" s="7"/>
      <c r="IUM45" s="7"/>
      <c r="IUN45" s="7"/>
      <c r="IUO45" s="7"/>
      <c r="IUP45" s="7"/>
      <c r="IUQ45" s="7"/>
      <c r="IUR45" s="7"/>
      <c r="IUS45" s="7"/>
      <c r="IUT45" s="7"/>
      <c r="IUU45" s="7"/>
      <c r="IUV45" s="7"/>
      <c r="IUW45" s="7"/>
      <c r="IUX45" s="7"/>
      <c r="IUY45" s="7"/>
      <c r="IUZ45" s="7"/>
      <c r="IVA45" s="7"/>
      <c r="IVB45" s="7"/>
      <c r="IVC45" s="7"/>
      <c r="IVD45" s="7"/>
      <c r="IVE45" s="7"/>
      <c r="IVF45" s="7"/>
      <c r="IVG45" s="7"/>
      <c r="IVH45" s="7"/>
      <c r="IVI45" s="7"/>
      <c r="IVJ45" s="7"/>
      <c r="IVK45" s="7"/>
      <c r="IVL45" s="7"/>
      <c r="IVM45" s="7"/>
      <c r="IVN45" s="7"/>
      <c r="IVO45" s="7"/>
      <c r="IVP45" s="7"/>
      <c r="IVQ45" s="7"/>
      <c r="IVR45" s="7"/>
      <c r="IVS45" s="7"/>
      <c r="IVT45" s="7"/>
      <c r="IVU45" s="7"/>
      <c r="IVV45" s="7"/>
      <c r="IVW45" s="7"/>
      <c r="IVX45" s="7"/>
      <c r="IVY45" s="7"/>
      <c r="IVZ45" s="7"/>
      <c r="IWA45" s="7"/>
      <c r="IWB45" s="7"/>
      <c r="IWC45" s="7"/>
      <c r="IWD45" s="7"/>
      <c r="IWE45" s="7"/>
      <c r="IWF45" s="7"/>
      <c r="IWG45" s="7"/>
      <c r="IWH45" s="7"/>
      <c r="IWI45" s="7"/>
      <c r="IWJ45" s="7"/>
      <c r="IWK45" s="7"/>
      <c r="IWL45" s="7"/>
      <c r="IWM45" s="7"/>
      <c r="IWN45" s="7"/>
      <c r="IWO45" s="7"/>
      <c r="IWP45" s="7"/>
      <c r="IWQ45" s="7"/>
      <c r="IWR45" s="7"/>
      <c r="IWS45" s="7"/>
      <c r="IWT45" s="7"/>
      <c r="IWU45" s="7"/>
      <c r="IWV45" s="7"/>
      <c r="IWW45" s="7"/>
      <c r="IWX45" s="7"/>
      <c r="IWY45" s="7"/>
      <c r="IWZ45" s="7"/>
      <c r="IXA45" s="7"/>
      <c r="IXB45" s="7"/>
      <c r="IXC45" s="7"/>
      <c r="IXD45" s="7"/>
      <c r="IXE45" s="7"/>
      <c r="IXF45" s="7"/>
      <c r="IXG45" s="7"/>
      <c r="IXH45" s="7"/>
      <c r="IXI45" s="7"/>
      <c r="IXJ45" s="7"/>
      <c r="IXK45" s="7"/>
      <c r="IXL45" s="7"/>
      <c r="IXM45" s="7"/>
      <c r="IXN45" s="7"/>
      <c r="IXO45" s="7"/>
      <c r="IXP45" s="7"/>
      <c r="IXQ45" s="7"/>
      <c r="IXR45" s="7"/>
      <c r="IXS45" s="7"/>
      <c r="IXT45" s="7"/>
      <c r="IXU45" s="7"/>
      <c r="IXV45" s="7"/>
      <c r="IXW45" s="7"/>
      <c r="IXX45" s="7"/>
      <c r="IXY45" s="7"/>
      <c r="IXZ45" s="7"/>
      <c r="IYA45" s="7"/>
      <c r="IYB45" s="7"/>
      <c r="IYC45" s="7"/>
      <c r="IYD45" s="7"/>
      <c r="IYE45" s="7"/>
      <c r="IYF45" s="7"/>
      <c r="IYG45" s="7"/>
      <c r="IYH45" s="7"/>
      <c r="IYI45" s="7"/>
      <c r="IYJ45" s="7"/>
      <c r="IYK45" s="7"/>
      <c r="IYL45" s="7"/>
      <c r="IYM45" s="7"/>
      <c r="IYN45" s="7"/>
      <c r="IYO45" s="7"/>
      <c r="IYP45" s="7"/>
      <c r="IYQ45" s="7"/>
      <c r="IYR45" s="7"/>
      <c r="IYS45" s="7"/>
      <c r="IYT45" s="7"/>
      <c r="IYU45" s="7"/>
      <c r="IYV45" s="7"/>
      <c r="IYW45" s="7"/>
      <c r="IYX45" s="7"/>
      <c r="IYY45" s="7"/>
      <c r="IYZ45" s="7"/>
      <c r="IZA45" s="7"/>
      <c r="IZB45" s="7"/>
      <c r="IZC45" s="7"/>
      <c r="IZD45" s="7"/>
      <c r="IZE45" s="7"/>
      <c r="IZF45" s="7"/>
      <c r="IZG45" s="7"/>
      <c r="IZH45" s="7"/>
      <c r="IZI45" s="7"/>
      <c r="IZJ45" s="7"/>
      <c r="IZK45" s="7"/>
      <c r="IZL45" s="7"/>
      <c r="IZM45" s="7"/>
      <c r="IZN45" s="7"/>
      <c r="IZO45" s="7"/>
      <c r="IZP45" s="7"/>
      <c r="IZQ45" s="7"/>
      <c r="IZR45" s="7"/>
      <c r="IZS45" s="7"/>
      <c r="IZT45" s="7"/>
      <c r="IZU45" s="7"/>
      <c r="IZV45" s="7"/>
      <c r="IZW45" s="7"/>
      <c r="IZX45" s="7"/>
      <c r="IZY45" s="7"/>
      <c r="IZZ45" s="7"/>
      <c r="JAA45" s="7"/>
      <c r="JAB45" s="7"/>
      <c r="JAC45" s="7"/>
      <c r="JAD45" s="7"/>
      <c r="JAE45" s="7"/>
      <c r="JAF45" s="7"/>
      <c r="JAG45" s="7"/>
      <c r="JAH45" s="7"/>
      <c r="JAI45" s="7"/>
      <c r="JAJ45" s="7"/>
      <c r="JAK45" s="7"/>
      <c r="JAL45" s="7"/>
      <c r="JAM45" s="7"/>
      <c r="JAN45" s="7"/>
      <c r="JAO45" s="7"/>
      <c r="JAP45" s="7"/>
      <c r="JAQ45" s="7"/>
      <c r="JAR45" s="7"/>
      <c r="JAS45" s="7"/>
      <c r="JAT45" s="7"/>
      <c r="JAU45" s="7"/>
      <c r="JAV45" s="7"/>
      <c r="JAW45" s="7"/>
      <c r="JAX45" s="7"/>
      <c r="JAY45" s="7"/>
      <c r="JAZ45" s="7"/>
      <c r="JBA45" s="7"/>
      <c r="JBB45" s="7"/>
      <c r="JBC45" s="7"/>
      <c r="JBD45" s="7"/>
      <c r="JBE45" s="7"/>
      <c r="JBF45" s="7"/>
      <c r="JBG45" s="7"/>
      <c r="JBH45" s="7"/>
      <c r="JBI45" s="7"/>
      <c r="JBJ45" s="7"/>
      <c r="JBK45" s="7"/>
      <c r="JBL45" s="7"/>
      <c r="JBM45" s="7"/>
      <c r="JBN45" s="7"/>
      <c r="JBO45" s="7"/>
      <c r="JBP45" s="7"/>
      <c r="JBQ45" s="7"/>
      <c r="JBR45" s="7"/>
      <c r="JBS45" s="7"/>
      <c r="JBT45" s="7"/>
      <c r="JBU45" s="7"/>
      <c r="JBV45" s="7"/>
      <c r="JBW45" s="7"/>
      <c r="JBX45" s="7"/>
      <c r="JBY45" s="7"/>
      <c r="JBZ45" s="7"/>
      <c r="JCA45" s="7"/>
      <c r="JCB45" s="7"/>
      <c r="JCC45" s="7"/>
      <c r="JCD45" s="7"/>
      <c r="JCE45" s="7"/>
      <c r="JCF45" s="7"/>
      <c r="JCG45" s="7"/>
      <c r="JCH45" s="7"/>
      <c r="JCI45" s="7"/>
      <c r="JCJ45" s="7"/>
      <c r="JCK45" s="7"/>
      <c r="JCL45" s="7"/>
      <c r="JCM45" s="7"/>
      <c r="JCN45" s="7"/>
      <c r="JCO45" s="7"/>
      <c r="JCP45" s="7"/>
      <c r="JCQ45" s="7"/>
      <c r="JCR45" s="7"/>
      <c r="JCS45" s="7"/>
      <c r="JCT45" s="7"/>
      <c r="JCU45" s="7"/>
      <c r="JCV45" s="7"/>
      <c r="JCW45" s="7"/>
      <c r="JCX45" s="7"/>
      <c r="JCY45" s="7"/>
      <c r="JCZ45" s="7"/>
      <c r="JDA45" s="7"/>
      <c r="JDB45" s="7"/>
      <c r="JDC45" s="7"/>
      <c r="JDD45" s="7"/>
      <c r="JDE45" s="7"/>
      <c r="JDF45" s="7"/>
      <c r="JDG45" s="7"/>
      <c r="JDH45" s="7"/>
      <c r="JDI45" s="7"/>
      <c r="JDJ45" s="7"/>
      <c r="JDK45" s="7"/>
      <c r="JDL45" s="7"/>
      <c r="JDM45" s="7"/>
      <c r="JDN45" s="7"/>
      <c r="JDO45" s="7"/>
      <c r="JDP45" s="7"/>
      <c r="JDQ45" s="7"/>
      <c r="JDR45" s="7"/>
      <c r="JDS45" s="7"/>
      <c r="JDT45" s="7"/>
      <c r="JDU45" s="7"/>
      <c r="JDV45" s="7"/>
      <c r="JDW45" s="7"/>
      <c r="JDX45" s="7"/>
      <c r="JDY45" s="7"/>
      <c r="JDZ45" s="7"/>
      <c r="JEA45" s="7"/>
      <c r="JEB45" s="7"/>
      <c r="JEC45" s="7"/>
      <c r="JED45" s="7"/>
      <c r="JEE45" s="7"/>
      <c r="JEF45" s="7"/>
      <c r="JEG45" s="7"/>
      <c r="JEH45" s="7"/>
      <c r="JEI45" s="7"/>
      <c r="JEJ45" s="7"/>
      <c r="JEK45" s="7"/>
      <c r="JEL45" s="7"/>
      <c r="JEM45" s="7"/>
      <c r="JEN45" s="7"/>
      <c r="JEO45" s="7"/>
      <c r="JEP45" s="7"/>
      <c r="JEQ45" s="7"/>
      <c r="JER45" s="7"/>
      <c r="JES45" s="7"/>
      <c r="JET45" s="7"/>
      <c r="JEU45" s="7"/>
      <c r="JEV45" s="7"/>
      <c r="JEW45" s="7"/>
      <c r="JEX45" s="7"/>
      <c r="JEY45" s="7"/>
      <c r="JEZ45" s="7"/>
      <c r="JFA45" s="7"/>
      <c r="JFB45" s="7"/>
      <c r="JFC45" s="7"/>
      <c r="JFD45" s="7"/>
      <c r="JFE45" s="7"/>
      <c r="JFF45" s="7"/>
      <c r="JFG45" s="7"/>
      <c r="JFH45" s="7"/>
      <c r="JFI45" s="7"/>
      <c r="JFJ45" s="7"/>
      <c r="JFK45" s="7"/>
      <c r="JFL45" s="7"/>
      <c r="JFM45" s="7"/>
      <c r="JFN45" s="7"/>
      <c r="JFO45" s="7"/>
      <c r="JFP45" s="7"/>
      <c r="JFQ45" s="7"/>
      <c r="JFR45" s="7"/>
      <c r="JFS45" s="7"/>
      <c r="JFT45" s="7"/>
      <c r="JFU45" s="7"/>
      <c r="JFV45" s="7"/>
      <c r="JFW45" s="7"/>
      <c r="JFX45" s="7"/>
      <c r="JFY45" s="7"/>
      <c r="JFZ45" s="7"/>
      <c r="JGA45" s="7"/>
      <c r="JGB45" s="7"/>
      <c r="JGC45" s="7"/>
      <c r="JGD45" s="7"/>
      <c r="JGE45" s="7"/>
      <c r="JGF45" s="7"/>
      <c r="JGG45" s="7"/>
      <c r="JGH45" s="7"/>
      <c r="JGI45" s="7"/>
      <c r="JGJ45" s="7"/>
      <c r="JGK45" s="7"/>
      <c r="JGL45" s="7"/>
      <c r="JGM45" s="7"/>
      <c r="JGN45" s="7"/>
      <c r="JGO45" s="7"/>
      <c r="JGP45" s="7"/>
      <c r="JGQ45" s="7"/>
      <c r="JGR45" s="7"/>
      <c r="JGS45" s="7"/>
      <c r="JGT45" s="7"/>
      <c r="JGU45" s="7"/>
      <c r="JGV45" s="7"/>
      <c r="JGW45" s="7"/>
      <c r="JGX45" s="7"/>
      <c r="JGY45" s="7"/>
      <c r="JGZ45" s="7"/>
      <c r="JHA45" s="7"/>
      <c r="JHB45" s="7"/>
      <c r="JHC45" s="7"/>
      <c r="JHD45" s="7"/>
      <c r="JHE45" s="7"/>
      <c r="JHF45" s="7"/>
      <c r="JHG45" s="7"/>
      <c r="JHH45" s="7"/>
      <c r="JHI45" s="7"/>
      <c r="JHJ45" s="7"/>
      <c r="JHK45" s="7"/>
      <c r="JHL45" s="7"/>
      <c r="JHM45" s="7"/>
      <c r="JHN45" s="7"/>
      <c r="JHO45" s="7"/>
      <c r="JHP45" s="7"/>
      <c r="JHQ45" s="7"/>
      <c r="JHR45" s="7"/>
      <c r="JHS45" s="7"/>
      <c r="JHT45" s="7"/>
      <c r="JHU45" s="7"/>
      <c r="JHV45" s="7"/>
      <c r="JHW45" s="7"/>
      <c r="JHX45" s="7"/>
      <c r="JHY45" s="7"/>
      <c r="JHZ45" s="7"/>
      <c r="JIA45" s="7"/>
      <c r="JIB45" s="7"/>
      <c r="JIC45" s="7"/>
      <c r="JID45" s="7"/>
      <c r="JIE45" s="7"/>
      <c r="JIF45" s="7"/>
      <c r="JIG45" s="7"/>
      <c r="JIH45" s="7"/>
      <c r="JII45" s="7"/>
      <c r="JIJ45" s="7"/>
      <c r="JIK45" s="7"/>
      <c r="JIL45" s="7"/>
      <c r="JIM45" s="7"/>
      <c r="JIN45" s="7"/>
      <c r="JIO45" s="7"/>
      <c r="JIP45" s="7"/>
      <c r="JIQ45" s="7"/>
      <c r="JIR45" s="7"/>
      <c r="JIS45" s="7"/>
      <c r="JIT45" s="7"/>
      <c r="JIU45" s="7"/>
      <c r="JIV45" s="7"/>
      <c r="JIW45" s="7"/>
      <c r="JIX45" s="7"/>
      <c r="JIY45" s="7"/>
      <c r="JIZ45" s="7"/>
      <c r="JJA45" s="7"/>
      <c r="JJB45" s="7"/>
      <c r="JJC45" s="7"/>
      <c r="JJD45" s="7"/>
      <c r="JJE45" s="7"/>
      <c r="JJF45" s="7"/>
      <c r="JJG45" s="7"/>
      <c r="JJH45" s="7"/>
      <c r="JJI45" s="7"/>
      <c r="JJJ45" s="7"/>
      <c r="JJK45" s="7"/>
      <c r="JJL45" s="7"/>
      <c r="JJM45" s="7"/>
      <c r="JJN45" s="7"/>
      <c r="JJO45" s="7"/>
      <c r="JJP45" s="7"/>
      <c r="JJQ45" s="7"/>
      <c r="JJR45" s="7"/>
      <c r="JJS45" s="7"/>
      <c r="JJT45" s="7"/>
      <c r="JJU45" s="7"/>
      <c r="JJV45" s="7"/>
      <c r="JJW45" s="7"/>
      <c r="JJX45" s="7"/>
      <c r="JJY45" s="7"/>
      <c r="JJZ45" s="7"/>
      <c r="JKA45" s="7"/>
      <c r="JKB45" s="7"/>
      <c r="JKC45" s="7"/>
      <c r="JKD45" s="7"/>
      <c r="JKE45" s="7"/>
      <c r="JKF45" s="7"/>
      <c r="JKG45" s="7"/>
      <c r="JKH45" s="7"/>
      <c r="JKI45" s="7"/>
      <c r="JKJ45" s="7"/>
      <c r="JKK45" s="7"/>
      <c r="JKL45" s="7"/>
      <c r="JKM45" s="7"/>
      <c r="JKN45" s="7"/>
      <c r="JKO45" s="7"/>
      <c r="JKP45" s="7"/>
      <c r="JKQ45" s="7"/>
      <c r="JKR45" s="7"/>
      <c r="JKS45" s="7"/>
      <c r="JKT45" s="7"/>
      <c r="JKU45" s="7"/>
      <c r="JKV45" s="7"/>
      <c r="JKW45" s="7"/>
      <c r="JKX45" s="7"/>
      <c r="JKY45" s="7"/>
      <c r="JKZ45" s="7"/>
      <c r="JLA45" s="7"/>
      <c r="JLB45" s="7"/>
      <c r="JLC45" s="7"/>
      <c r="JLD45" s="7"/>
      <c r="JLE45" s="7"/>
      <c r="JLF45" s="7"/>
      <c r="JLG45" s="7"/>
      <c r="JLH45" s="7"/>
      <c r="JLI45" s="7"/>
      <c r="JLJ45" s="7"/>
      <c r="JLK45" s="7"/>
      <c r="JLL45" s="7"/>
      <c r="JLM45" s="7"/>
      <c r="JLN45" s="7"/>
      <c r="JLO45" s="7"/>
      <c r="JLP45" s="7"/>
      <c r="JLQ45" s="7"/>
      <c r="JLR45" s="7"/>
      <c r="JLS45" s="7"/>
      <c r="JLT45" s="7"/>
      <c r="JLU45" s="7"/>
      <c r="JLV45" s="7"/>
      <c r="JLW45" s="7"/>
      <c r="JLX45" s="7"/>
      <c r="JLY45" s="7"/>
      <c r="JLZ45" s="7"/>
      <c r="JMA45" s="7"/>
      <c r="JMB45" s="7"/>
      <c r="JMC45" s="7"/>
      <c r="JMD45" s="7"/>
      <c r="JME45" s="7"/>
      <c r="JMF45" s="7"/>
      <c r="JMG45" s="7"/>
      <c r="JMH45" s="7"/>
      <c r="JMI45" s="7"/>
      <c r="JMJ45" s="7"/>
      <c r="JMK45" s="7"/>
      <c r="JML45" s="7"/>
      <c r="JMM45" s="7"/>
      <c r="JMN45" s="7"/>
      <c r="JMO45" s="7"/>
      <c r="JMP45" s="7"/>
      <c r="JMQ45" s="7"/>
      <c r="JMR45" s="7"/>
      <c r="JMS45" s="7"/>
      <c r="JMT45" s="7"/>
      <c r="JMU45" s="7"/>
      <c r="JMV45" s="7"/>
      <c r="JMW45" s="7"/>
      <c r="JMX45" s="7"/>
      <c r="JMY45" s="7"/>
      <c r="JMZ45" s="7"/>
      <c r="JNA45" s="7"/>
      <c r="JNB45" s="7"/>
      <c r="JNC45" s="7"/>
      <c r="JND45" s="7"/>
      <c r="JNE45" s="7"/>
      <c r="JNF45" s="7"/>
      <c r="JNG45" s="7"/>
      <c r="JNH45" s="7"/>
      <c r="JNI45" s="7"/>
      <c r="JNJ45" s="7"/>
      <c r="JNK45" s="7"/>
      <c r="JNL45" s="7"/>
      <c r="JNM45" s="7"/>
      <c r="JNN45" s="7"/>
      <c r="JNO45" s="7"/>
      <c r="JNP45" s="7"/>
      <c r="JNQ45" s="7"/>
      <c r="JNR45" s="7"/>
      <c r="JNS45" s="7"/>
      <c r="JNT45" s="7"/>
      <c r="JNU45" s="7"/>
      <c r="JNV45" s="7"/>
      <c r="JNW45" s="7"/>
      <c r="JNX45" s="7"/>
      <c r="JNY45" s="7"/>
      <c r="JNZ45" s="7"/>
      <c r="JOA45" s="7"/>
      <c r="JOB45" s="7"/>
      <c r="JOC45" s="7"/>
      <c r="JOD45" s="7"/>
      <c r="JOE45" s="7"/>
      <c r="JOF45" s="7"/>
      <c r="JOG45" s="7"/>
      <c r="JOH45" s="7"/>
      <c r="JOI45" s="7"/>
      <c r="JOJ45" s="7"/>
      <c r="JOK45" s="7"/>
      <c r="JOL45" s="7"/>
      <c r="JOM45" s="7"/>
      <c r="JON45" s="7"/>
      <c r="JOO45" s="7"/>
      <c r="JOP45" s="7"/>
      <c r="JOQ45" s="7"/>
      <c r="JOR45" s="7"/>
      <c r="JOS45" s="7"/>
      <c r="JOT45" s="7"/>
      <c r="JOU45" s="7"/>
      <c r="JOV45" s="7"/>
      <c r="JOW45" s="7"/>
      <c r="JOX45" s="7"/>
      <c r="JOY45" s="7"/>
      <c r="JOZ45" s="7"/>
      <c r="JPA45" s="7"/>
      <c r="JPB45" s="7"/>
      <c r="JPC45" s="7"/>
      <c r="JPD45" s="7"/>
      <c r="JPE45" s="7"/>
      <c r="JPF45" s="7"/>
      <c r="JPG45" s="7"/>
      <c r="JPH45" s="7"/>
      <c r="JPI45" s="7"/>
      <c r="JPJ45" s="7"/>
      <c r="JPK45" s="7"/>
      <c r="JPL45" s="7"/>
      <c r="JPM45" s="7"/>
      <c r="JPN45" s="7"/>
      <c r="JPO45" s="7"/>
      <c r="JPP45" s="7"/>
      <c r="JPQ45" s="7"/>
      <c r="JPR45" s="7"/>
      <c r="JPS45" s="7"/>
      <c r="JPT45" s="7"/>
      <c r="JPU45" s="7"/>
      <c r="JPV45" s="7"/>
      <c r="JPW45" s="7"/>
      <c r="JPX45" s="7"/>
      <c r="JPY45" s="7"/>
      <c r="JPZ45" s="7"/>
      <c r="JQA45" s="7"/>
      <c r="JQB45" s="7"/>
      <c r="JQC45" s="7"/>
      <c r="JQD45" s="7"/>
      <c r="JQE45" s="7"/>
      <c r="JQF45" s="7"/>
      <c r="JQG45" s="7"/>
      <c r="JQH45" s="7"/>
      <c r="JQI45" s="7"/>
      <c r="JQJ45" s="7"/>
      <c r="JQK45" s="7"/>
      <c r="JQL45" s="7"/>
      <c r="JQM45" s="7"/>
      <c r="JQN45" s="7"/>
      <c r="JQO45" s="7"/>
      <c r="JQP45" s="7"/>
      <c r="JQQ45" s="7"/>
      <c r="JQR45" s="7"/>
      <c r="JQS45" s="7"/>
      <c r="JQT45" s="7"/>
      <c r="JQU45" s="7"/>
      <c r="JQV45" s="7"/>
      <c r="JQW45" s="7"/>
      <c r="JQX45" s="7"/>
      <c r="JQY45" s="7"/>
      <c r="JQZ45" s="7"/>
      <c r="JRA45" s="7"/>
      <c r="JRB45" s="7"/>
      <c r="JRC45" s="7"/>
      <c r="JRD45" s="7"/>
      <c r="JRE45" s="7"/>
      <c r="JRF45" s="7"/>
      <c r="JRG45" s="7"/>
      <c r="JRH45" s="7"/>
      <c r="JRI45" s="7"/>
      <c r="JRJ45" s="7"/>
      <c r="JRK45" s="7"/>
      <c r="JRL45" s="7"/>
      <c r="JRM45" s="7"/>
      <c r="JRN45" s="7"/>
      <c r="JRO45" s="7"/>
      <c r="JRP45" s="7"/>
      <c r="JRQ45" s="7"/>
      <c r="JRR45" s="7"/>
      <c r="JRS45" s="7"/>
      <c r="JRT45" s="7"/>
      <c r="JRU45" s="7"/>
      <c r="JRV45" s="7"/>
      <c r="JRW45" s="7"/>
      <c r="JRX45" s="7"/>
      <c r="JRY45" s="7"/>
      <c r="JRZ45" s="7"/>
      <c r="JSA45" s="7"/>
      <c r="JSB45" s="7"/>
      <c r="JSC45" s="7"/>
      <c r="JSD45" s="7"/>
      <c r="JSE45" s="7"/>
      <c r="JSF45" s="7"/>
      <c r="JSG45" s="7"/>
      <c r="JSH45" s="7"/>
      <c r="JSI45" s="7"/>
      <c r="JSJ45" s="7"/>
      <c r="JSK45" s="7"/>
      <c r="JSL45" s="7"/>
      <c r="JSM45" s="7"/>
      <c r="JSN45" s="7"/>
      <c r="JSO45" s="7"/>
      <c r="JSP45" s="7"/>
      <c r="JSQ45" s="7"/>
      <c r="JSR45" s="7"/>
      <c r="JSS45" s="7"/>
      <c r="JST45" s="7"/>
      <c r="JSU45" s="7"/>
      <c r="JSV45" s="7"/>
      <c r="JSW45" s="7"/>
      <c r="JSX45" s="7"/>
      <c r="JSY45" s="7"/>
      <c r="JSZ45" s="7"/>
      <c r="JTA45" s="7"/>
      <c r="JTB45" s="7"/>
      <c r="JTC45" s="7"/>
      <c r="JTD45" s="7"/>
      <c r="JTE45" s="7"/>
      <c r="JTF45" s="7"/>
      <c r="JTG45" s="7"/>
      <c r="JTH45" s="7"/>
      <c r="JTI45" s="7"/>
      <c r="JTJ45" s="7"/>
      <c r="JTK45" s="7"/>
      <c r="JTL45" s="7"/>
      <c r="JTM45" s="7"/>
      <c r="JTN45" s="7"/>
      <c r="JTO45" s="7"/>
      <c r="JTP45" s="7"/>
      <c r="JTQ45" s="7"/>
      <c r="JTR45" s="7"/>
      <c r="JTS45" s="7"/>
      <c r="JTT45" s="7"/>
      <c r="JTU45" s="7"/>
      <c r="JTV45" s="7"/>
      <c r="JTW45" s="7"/>
      <c r="JTX45" s="7"/>
      <c r="JTY45" s="7"/>
      <c r="JTZ45" s="7"/>
      <c r="JUA45" s="7"/>
      <c r="JUB45" s="7"/>
      <c r="JUC45" s="7"/>
      <c r="JUD45" s="7"/>
      <c r="JUE45" s="7"/>
      <c r="JUF45" s="7"/>
      <c r="JUG45" s="7"/>
      <c r="JUH45" s="7"/>
      <c r="JUI45" s="7"/>
      <c r="JUJ45" s="7"/>
      <c r="JUK45" s="7"/>
      <c r="JUL45" s="7"/>
      <c r="JUM45" s="7"/>
      <c r="JUN45" s="7"/>
      <c r="JUO45" s="7"/>
      <c r="JUP45" s="7"/>
      <c r="JUQ45" s="7"/>
      <c r="JUR45" s="7"/>
      <c r="JUS45" s="7"/>
      <c r="JUT45" s="7"/>
      <c r="JUU45" s="7"/>
      <c r="JUV45" s="7"/>
      <c r="JUW45" s="7"/>
      <c r="JUX45" s="7"/>
      <c r="JUY45" s="7"/>
      <c r="JUZ45" s="7"/>
      <c r="JVA45" s="7"/>
      <c r="JVB45" s="7"/>
      <c r="JVC45" s="7"/>
      <c r="JVD45" s="7"/>
      <c r="JVE45" s="7"/>
      <c r="JVF45" s="7"/>
      <c r="JVG45" s="7"/>
      <c r="JVH45" s="7"/>
      <c r="JVI45" s="7"/>
      <c r="JVJ45" s="7"/>
      <c r="JVK45" s="7"/>
      <c r="JVL45" s="7"/>
      <c r="JVM45" s="7"/>
      <c r="JVN45" s="7"/>
      <c r="JVO45" s="7"/>
      <c r="JVP45" s="7"/>
      <c r="JVQ45" s="7"/>
      <c r="JVR45" s="7"/>
      <c r="JVS45" s="7"/>
      <c r="JVT45" s="7"/>
      <c r="JVU45" s="7"/>
      <c r="JVV45" s="7"/>
      <c r="JVW45" s="7"/>
      <c r="JVX45" s="7"/>
      <c r="JVY45" s="7"/>
      <c r="JVZ45" s="7"/>
      <c r="JWA45" s="7"/>
      <c r="JWB45" s="7"/>
      <c r="JWC45" s="7"/>
      <c r="JWD45" s="7"/>
      <c r="JWE45" s="7"/>
      <c r="JWF45" s="7"/>
      <c r="JWG45" s="7"/>
      <c r="JWH45" s="7"/>
      <c r="JWI45" s="7"/>
      <c r="JWJ45" s="7"/>
      <c r="JWK45" s="7"/>
      <c r="JWL45" s="7"/>
      <c r="JWM45" s="7"/>
      <c r="JWN45" s="7"/>
      <c r="JWO45" s="7"/>
      <c r="JWP45" s="7"/>
      <c r="JWQ45" s="7"/>
      <c r="JWR45" s="7"/>
      <c r="JWS45" s="7"/>
      <c r="JWT45" s="7"/>
      <c r="JWU45" s="7"/>
      <c r="JWV45" s="7"/>
      <c r="JWW45" s="7"/>
      <c r="JWX45" s="7"/>
      <c r="JWY45" s="7"/>
      <c r="JWZ45" s="7"/>
      <c r="JXA45" s="7"/>
      <c r="JXB45" s="7"/>
      <c r="JXC45" s="7"/>
      <c r="JXD45" s="7"/>
      <c r="JXE45" s="7"/>
      <c r="JXF45" s="7"/>
      <c r="JXG45" s="7"/>
      <c r="JXH45" s="7"/>
      <c r="JXI45" s="7"/>
      <c r="JXJ45" s="7"/>
      <c r="JXK45" s="7"/>
      <c r="JXL45" s="7"/>
      <c r="JXM45" s="7"/>
      <c r="JXN45" s="7"/>
      <c r="JXO45" s="7"/>
      <c r="JXP45" s="7"/>
      <c r="JXQ45" s="7"/>
      <c r="JXR45" s="7"/>
      <c r="JXS45" s="7"/>
      <c r="JXT45" s="7"/>
      <c r="JXU45" s="7"/>
      <c r="JXV45" s="7"/>
      <c r="JXW45" s="7"/>
      <c r="JXX45" s="7"/>
      <c r="JXY45" s="7"/>
      <c r="JXZ45" s="7"/>
      <c r="JYA45" s="7"/>
      <c r="JYB45" s="7"/>
      <c r="JYC45" s="7"/>
      <c r="JYD45" s="7"/>
      <c r="JYE45" s="7"/>
      <c r="JYF45" s="7"/>
      <c r="JYG45" s="7"/>
      <c r="JYH45" s="7"/>
      <c r="JYI45" s="7"/>
      <c r="JYJ45" s="7"/>
      <c r="JYK45" s="7"/>
      <c r="JYL45" s="7"/>
      <c r="JYM45" s="7"/>
      <c r="JYN45" s="7"/>
      <c r="JYO45" s="7"/>
      <c r="JYP45" s="7"/>
      <c r="JYQ45" s="7"/>
      <c r="JYR45" s="7"/>
      <c r="JYS45" s="7"/>
      <c r="JYT45" s="7"/>
      <c r="JYU45" s="7"/>
      <c r="JYV45" s="7"/>
      <c r="JYW45" s="7"/>
      <c r="JYX45" s="7"/>
      <c r="JYY45" s="7"/>
      <c r="JYZ45" s="7"/>
      <c r="JZA45" s="7"/>
      <c r="JZB45" s="7"/>
      <c r="JZC45" s="7"/>
      <c r="JZD45" s="7"/>
      <c r="JZE45" s="7"/>
      <c r="JZF45" s="7"/>
      <c r="JZG45" s="7"/>
      <c r="JZH45" s="7"/>
      <c r="JZI45" s="7"/>
      <c r="JZJ45" s="7"/>
      <c r="JZK45" s="7"/>
      <c r="JZL45" s="7"/>
      <c r="JZM45" s="7"/>
      <c r="JZN45" s="7"/>
      <c r="JZO45" s="7"/>
      <c r="JZP45" s="7"/>
      <c r="JZQ45" s="7"/>
      <c r="JZR45" s="7"/>
      <c r="JZS45" s="7"/>
      <c r="JZT45" s="7"/>
      <c r="JZU45" s="7"/>
      <c r="JZV45" s="7"/>
      <c r="JZW45" s="7"/>
      <c r="JZX45" s="7"/>
      <c r="JZY45" s="7"/>
      <c r="JZZ45" s="7"/>
      <c r="KAA45" s="7"/>
      <c r="KAB45" s="7"/>
      <c r="KAC45" s="7"/>
      <c r="KAD45" s="7"/>
      <c r="KAE45" s="7"/>
      <c r="KAF45" s="7"/>
      <c r="KAG45" s="7"/>
      <c r="KAH45" s="7"/>
      <c r="KAI45" s="7"/>
      <c r="KAJ45" s="7"/>
      <c r="KAK45" s="7"/>
      <c r="KAL45" s="7"/>
      <c r="KAM45" s="7"/>
      <c r="KAN45" s="7"/>
      <c r="KAO45" s="7"/>
      <c r="KAP45" s="7"/>
      <c r="KAQ45" s="7"/>
      <c r="KAR45" s="7"/>
      <c r="KAS45" s="7"/>
      <c r="KAT45" s="7"/>
      <c r="KAU45" s="7"/>
      <c r="KAV45" s="7"/>
      <c r="KAW45" s="7"/>
      <c r="KAX45" s="7"/>
      <c r="KAY45" s="7"/>
      <c r="KAZ45" s="7"/>
      <c r="KBA45" s="7"/>
      <c r="KBB45" s="7"/>
      <c r="KBC45" s="7"/>
      <c r="KBD45" s="7"/>
      <c r="KBE45" s="7"/>
      <c r="KBF45" s="7"/>
      <c r="KBG45" s="7"/>
      <c r="KBH45" s="7"/>
      <c r="KBI45" s="7"/>
      <c r="KBJ45" s="7"/>
      <c r="KBK45" s="7"/>
      <c r="KBL45" s="7"/>
      <c r="KBM45" s="7"/>
      <c r="KBN45" s="7"/>
      <c r="KBO45" s="7"/>
      <c r="KBP45" s="7"/>
      <c r="KBQ45" s="7"/>
      <c r="KBR45" s="7"/>
      <c r="KBS45" s="7"/>
      <c r="KBT45" s="7"/>
      <c r="KBU45" s="7"/>
      <c r="KBV45" s="7"/>
      <c r="KBW45" s="7"/>
      <c r="KBX45" s="7"/>
      <c r="KBY45" s="7"/>
      <c r="KBZ45" s="7"/>
      <c r="KCA45" s="7"/>
      <c r="KCB45" s="7"/>
      <c r="KCC45" s="7"/>
      <c r="KCD45" s="7"/>
      <c r="KCE45" s="7"/>
      <c r="KCF45" s="7"/>
      <c r="KCG45" s="7"/>
      <c r="KCH45" s="7"/>
      <c r="KCI45" s="7"/>
      <c r="KCJ45" s="7"/>
      <c r="KCK45" s="7"/>
      <c r="KCL45" s="7"/>
      <c r="KCM45" s="7"/>
      <c r="KCN45" s="7"/>
      <c r="KCO45" s="7"/>
      <c r="KCP45" s="7"/>
      <c r="KCQ45" s="7"/>
      <c r="KCR45" s="7"/>
      <c r="KCS45" s="7"/>
      <c r="KCT45" s="7"/>
      <c r="KCU45" s="7"/>
      <c r="KCV45" s="7"/>
      <c r="KCW45" s="7"/>
      <c r="KCX45" s="7"/>
      <c r="KCY45" s="7"/>
      <c r="KCZ45" s="7"/>
      <c r="KDA45" s="7"/>
      <c r="KDB45" s="7"/>
      <c r="KDC45" s="7"/>
      <c r="KDD45" s="7"/>
      <c r="KDE45" s="7"/>
      <c r="KDF45" s="7"/>
      <c r="KDG45" s="7"/>
      <c r="KDH45" s="7"/>
      <c r="KDI45" s="7"/>
      <c r="KDJ45" s="7"/>
      <c r="KDK45" s="7"/>
      <c r="KDL45" s="7"/>
      <c r="KDM45" s="7"/>
      <c r="KDN45" s="7"/>
      <c r="KDO45" s="7"/>
      <c r="KDP45" s="7"/>
      <c r="KDQ45" s="7"/>
      <c r="KDR45" s="7"/>
      <c r="KDS45" s="7"/>
      <c r="KDT45" s="7"/>
      <c r="KDU45" s="7"/>
      <c r="KDV45" s="7"/>
      <c r="KDW45" s="7"/>
      <c r="KDX45" s="7"/>
      <c r="KDY45" s="7"/>
      <c r="KDZ45" s="7"/>
      <c r="KEA45" s="7"/>
      <c r="KEB45" s="7"/>
      <c r="KEC45" s="7"/>
      <c r="KED45" s="7"/>
      <c r="KEE45" s="7"/>
      <c r="KEF45" s="7"/>
      <c r="KEG45" s="7"/>
      <c r="KEH45" s="7"/>
      <c r="KEI45" s="7"/>
      <c r="KEJ45" s="7"/>
      <c r="KEK45" s="7"/>
      <c r="KEL45" s="7"/>
      <c r="KEM45" s="7"/>
      <c r="KEN45" s="7"/>
      <c r="KEO45" s="7"/>
      <c r="KEP45" s="7"/>
      <c r="KEQ45" s="7"/>
      <c r="KER45" s="7"/>
      <c r="KES45" s="7"/>
      <c r="KET45" s="7"/>
      <c r="KEU45" s="7"/>
      <c r="KEV45" s="7"/>
      <c r="KEW45" s="7"/>
      <c r="KEX45" s="7"/>
      <c r="KEY45" s="7"/>
      <c r="KEZ45" s="7"/>
      <c r="KFA45" s="7"/>
      <c r="KFB45" s="7"/>
      <c r="KFC45" s="7"/>
      <c r="KFD45" s="7"/>
      <c r="KFE45" s="7"/>
      <c r="KFF45" s="7"/>
      <c r="KFG45" s="7"/>
      <c r="KFH45" s="7"/>
      <c r="KFI45" s="7"/>
      <c r="KFJ45" s="7"/>
      <c r="KFK45" s="7"/>
      <c r="KFL45" s="7"/>
      <c r="KFM45" s="7"/>
      <c r="KFN45" s="7"/>
      <c r="KFO45" s="7"/>
      <c r="KFP45" s="7"/>
      <c r="KFQ45" s="7"/>
      <c r="KFR45" s="7"/>
      <c r="KFS45" s="7"/>
      <c r="KFT45" s="7"/>
      <c r="KFU45" s="7"/>
      <c r="KFV45" s="7"/>
      <c r="KFW45" s="7"/>
      <c r="KFX45" s="7"/>
      <c r="KFY45" s="7"/>
      <c r="KFZ45" s="7"/>
      <c r="KGA45" s="7"/>
      <c r="KGB45" s="7"/>
      <c r="KGC45" s="7"/>
      <c r="KGD45" s="7"/>
      <c r="KGE45" s="7"/>
      <c r="KGF45" s="7"/>
      <c r="KGG45" s="7"/>
      <c r="KGH45" s="7"/>
      <c r="KGI45" s="7"/>
      <c r="KGJ45" s="7"/>
      <c r="KGK45" s="7"/>
      <c r="KGL45" s="7"/>
      <c r="KGM45" s="7"/>
      <c r="KGN45" s="7"/>
      <c r="KGO45" s="7"/>
      <c r="KGP45" s="7"/>
      <c r="KGQ45" s="7"/>
      <c r="KGR45" s="7"/>
      <c r="KGS45" s="7"/>
      <c r="KGT45" s="7"/>
      <c r="KGU45" s="7"/>
      <c r="KGV45" s="7"/>
      <c r="KGW45" s="7"/>
      <c r="KGX45" s="7"/>
      <c r="KGY45" s="7"/>
      <c r="KGZ45" s="7"/>
      <c r="KHA45" s="7"/>
      <c r="KHB45" s="7"/>
      <c r="KHC45" s="7"/>
      <c r="KHD45" s="7"/>
      <c r="KHE45" s="7"/>
      <c r="KHF45" s="7"/>
      <c r="KHG45" s="7"/>
      <c r="KHH45" s="7"/>
      <c r="KHI45" s="7"/>
      <c r="KHJ45" s="7"/>
      <c r="KHK45" s="7"/>
      <c r="KHL45" s="7"/>
      <c r="KHM45" s="7"/>
      <c r="KHN45" s="7"/>
      <c r="KHO45" s="7"/>
      <c r="KHP45" s="7"/>
      <c r="KHQ45" s="7"/>
      <c r="KHR45" s="7"/>
      <c r="KHS45" s="7"/>
      <c r="KHT45" s="7"/>
      <c r="KHU45" s="7"/>
      <c r="KHV45" s="7"/>
      <c r="KHW45" s="7"/>
      <c r="KHX45" s="7"/>
      <c r="KHY45" s="7"/>
      <c r="KHZ45" s="7"/>
      <c r="KIA45" s="7"/>
      <c r="KIB45" s="7"/>
      <c r="KIC45" s="7"/>
      <c r="KID45" s="7"/>
      <c r="KIE45" s="7"/>
      <c r="KIF45" s="7"/>
      <c r="KIG45" s="7"/>
      <c r="KIH45" s="7"/>
      <c r="KII45" s="7"/>
      <c r="KIJ45" s="7"/>
      <c r="KIK45" s="7"/>
      <c r="KIL45" s="7"/>
      <c r="KIM45" s="7"/>
      <c r="KIN45" s="7"/>
      <c r="KIO45" s="7"/>
      <c r="KIP45" s="7"/>
      <c r="KIQ45" s="7"/>
      <c r="KIR45" s="7"/>
      <c r="KIS45" s="7"/>
      <c r="KIT45" s="7"/>
      <c r="KIU45" s="7"/>
      <c r="KIV45" s="7"/>
      <c r="KIW45" s="7"/>
      <c r="KIX45" s="7"/>
      <c r="KIY45" s="7"/>
      <c r="KIZ45" s="7"/>
      <c r="KJA45" s="7"/>
      <c r="KJB45" s="7"/>
      <c r="KJC45" s="7"/>
      <c r="KJD45" s="7"/>
      <c r="KJE45" s="7"/>
      <c r="KJF45" s="7"/>
      <c r="KJG45" s="7"/>
      <c r="KJH45" s="7"/>
      <c r="KJI45" s="7"/>
      <c r="KJJ45" s="7"/>
      <c r="KJK45" s="7"/>
      <c r="KJL45" s="7"/>
      <c r="KJM45" s="7"/>
      <c r="KJN45" s="7"/>
      <c r="KJO45" s="7"/>
      <c r="KJP45" s="7"/>
      <c r="KJQ45" s="7"/>
      <c r="KJR45" s="7"/>
      <c r="KJS45" s="7"/>
      <c r="KJT45" s="7"/>
      <c r="KJU45" s="7"/>
      <c r="KJV45" s="7"/>
      <c r="KJW45" s="7"/>
      <c r="KJX45" s="7"/>
      <c r="KJY45" s="7"/>
      <c r="KJZ45" s="7"/>
      <c r="KKA45" s="7"/>
      <c r="KKB45" s="7"/>
      <c r="KKC45" s="7"/>
      <c r="KKD45" s="7"/>
      <c r="KKE45" s="7"/>
      <c r="KKF45" s="7"/>
      <c r="KKG45" s="7"/>
      <c r="KKH45" s="7"/>
      <c r="KKI45" s="7"/>
      <c r="KKJ45" s="7"/>
      <c r="KKK45" s="7"/>
      <c r="KKL45" s="7"/>
      <c r="KKM45" s="7"/>
      <c r="KKN45" s="7"/>
      <c r="KKO45" s="7"/>
      <c r="KKP45" s="7"/>
      <c r="KKQ45" s="7"/>
      <c r="KKR45" s="7"/>
      <c r="KKS45" s="7"/>
      <c r="KKT45" s="7"/>
      <c r="KKU45" s="7"/>
      <c r="KKV45" s="7"/>
      <c r="KKW45" s="7"/>
      <c r="KKX45" s="7"/>
      <c r="KKY45" s="7"/>
      <c r="KKZ45" s="7"/>
      <c r="KLA45" s="7"/>
      <c r="KLB45" s="7"/>
      <c r="KLC45" s="7"/>
      <c r="KLD45" s="7"/>
      <c r="KLE45" s="7"/>
      <c r="KLF45" s="7"/>
      <c r="KLG45" s="7"/>
      <c r="KLH45" s="7"/>
      <c r="KLI45" s="7"/>
      <c r="KLJ45" s="7"/>
      <c r="KLK45" s="7"/>
      <c r="KLL45" s="7"/>
      <c r="KLM45" s="7"/>
      <c r="KLN45" s="7"/>
      <c r="KLO45" s="7"/>
      <c r="KLP45" s="7"/>
      <c r="KLQ45" s="7"/>
      <c r="KLR45" s="7"/>
      <c r="KLS45" s="7"/>
      <c r="KLT45" s="7"/>
      <c r="KLU45" s="7"/>
      <c r="KLV45" s="7"/>
      <c r="KLW45" s="7"/>
      <c r="KLX45" s="7"/>
      <c r="KLY45" s="7"/>
      <c r="KLZ45" s="7"/>
      <c r="KMA45" s="7"/>
      <c r="KMB45" s="7"/>
      <c r="KMC45" s="7"/>
      <c r="KMD45" s="7"/>
      <c r="KME45" s="7"/>
      <c r="KMF45" s="7"/>
      <c r="KMG45" s="7"/>
      <c r="KMH45" s="7"/>
      <c r="KMI45" s="7"/>
      <c r="KMJ45" s="7"/>
      <c r="KMK45" s="7"/>
      <c r="KML45" s="7"/>
      <c r="KMM45" s="7"/>
      <c r="KMN45" s="7"/>
      <c r="KMO45" s="7"/>
      <c r="KMP45" s="7"/>
      <c r="KMQ45" s="7"/>
      <c r="KMR45" s="7"/>
      <c r="KMS45" s="7"/>
      <c r="KMT45" s="7"/>
      <c r="KMU45" s="7"/>
      <c r="KMV45" s="7"/>
      <c r="KMW45" s="7"/>
      <c r="KMX45" s="7"/>
      <c r="KMY45" s="7"/>
      <c r="KMZ45" s="7"/>
      <c r="KNA45" s="7"/>
      <c r="KNB45" s="7"/>
      <c r="KNC45" s="7"/>
      <c r="KND45" s="7"/>
      <c r="KNE45" s="7"/>
      <c r="KNF45" s="7"/>
      <c r="KNG45" s="7"/>
      <c r="KNH45" s="7"/>
      <c r="KNI45" s="7"/>
      <c r="KNJ45" s="7"/>
      <c r="KNK45" s="7"/>
      <c r="KNL45" s="7"/>
      <c r="KNM45" s="7"/>
      <c r="KNN45" s="7"/>
      <c r="KNO45" s="7"/>
      <c r="KNP45" s="7"/>
      <c r="KNQ45" s="7"/>
      <c r="KNR45" s="7"/>
      <c r="KNS45" s="7"/>
      <c r="KNT45" s="7"/>
      <c r="KNU45" s="7"/>
      <c r="KNV45" s="7"/>
      <c r="KNW45" s="7"/>
      <c r="KNX45" s="7"/>
      <c r="KNY45" s="7"/>
      <c r="KNZ45" s="7"/>
      <c r="KOA45" s="7"/>
      <c r="KOB45" s="7"/>
      <c r="KOC45" s="7"/>
      <c r="KOD45" s="7"/>
      <c r="KOE45" s="7"/>
      <c r="KOF45" s="7"/>
      <c r="KOG45" s="7"/>
      <c r="KOH45" s="7"/>
      <c r="KOI45" s="7"/>
      <c r="KOJ45" s="7"/>
      <c r="KOK45" s="7"/>
      <c r="KOL45" s="7"/>
      <c r="KOM45" s="7"/>
      <c r="KON45" s="7"/>
      <c r="KOO45" s="7"/>
      <c r="KOP45" s="7"/>
      <c r="KOQ45" s="7"/>
      <c r="KOR45" s="7"/>
      <c r="KOS45" s="7"/>
      <c r="KOT45" s="7"/>
      <c r="KOU45" s="7"/>
      <c r="KOV45" s="7"/>
      <c r="KOW45" s="7"/>
      <c r="KOX45" s="7"/>
      <c r="KOY45" s="7"/>
      <c r="KOZ45" s="7"/>
      <c r="KPA45" s="7"/>
      <c r="KPB45" s="7"/>
      <c r="KPC45" s="7"/>
      <c r="KPD45" s="7"/>
      <c r="KPE45" s="7"/>
      <c r="KPF45" s="7"/>
      <c r="KPG45" s="7"/>
      <c r="KPH45" s="7"/>
      <c r="KPI45" s="7"/>
      <c r="KPJ45" s="7"/>
      <c r="KPK45" s="7"/>
      <c r="KPL45" s="7"/>
      <c r="KPM45" s="7"/>
      <c r="KPN45" s="7"/>
      <c r="KPO45" s="7"/>
      <c r="KPP45" s="7"/>
      <c r="KPQ45" s="7"/>
      <c r="KPR45" s="7"/>
      <c r="KPS45" s="7"/>
      <c r="KPT45" s="7"/>
      <c r="KPU45" s="7"/>
      <c r="KPV45" s="7"/>
      <c r="KPW45" s="7"/>
      <c r="KPX45" s="7"/>
      <c r="KPY45" s="7"/>
      <c r="KPZ45" s="7"/>
      <c r="KQA45" s="7"/>
      <c r="KQB45" s="7"/>
      <c r="KQC45" s="7"/>
      <c r="KQD45" s="7"/>
      <c r="KQE45" s="7"/>
      <c r="KQF45" s="7"/>
      <c r="KQG45" s="7"/>
      <c r="KQH45" s="7"/>
      <c r="KQI45" s="7"/>
      <c r="KQJ45" s="7"/>
      <c r="KQK45" s="7"/>
      <c r="KQL45" s="7"/>
      <c r="KQM45" s="7"/>
      <c r="KQN45" s="7"/>
      <c r="KQO45" s="7"/>
      <c r="KQP45" s="7"/>
      <c r="KQQ45" s="7"/>
      <c r="KQR45" s="7"/>
      <c r="KQS45" s="7"/>
      <c r="KQT45" s="7"/>
      <c r="KQU45" s="7"/>
      <c r="KQV45" s="7"/>
      <c r="KQW45" s="7"/>
      <c r="KQX45" s="7"/>
      <c r="KQY45" s="7"/>
      <c r="KQZ45" s="7"/>
      <c r="KRA45" s="7"/>
      <c r="KRB45" s="7"/>
      <c r="KRC45" s="7"/>
      <c r="KRD45" s="7"/>
      <c r="KRE45" s="7"/>
      <c r="KRF45" s="7"/>
      <c r="KRG45" s="7"/>
      <c r="KRH45" s="7"/>
      <c r="KRI45" s="7"/>
      <c r="KRJ45" s="7"/>
      <c r="KRK45" s="7"/>
      <c r="KRL45" s="7"/>
      <c r="KRM45" s="7"/>
      <c r="KRN45" s="7"/>
      <c r="KRO45" s="7"/>
      <c r="KRP45" s="7"/>
      <c r="KRQ45" s="7"/>
      <c r="KRR45" s="7"/>
      <c r="KRS45" s="7"/>
      <c r="KRT45" s="7"/>
      <c r="KRU45" s="7"/>
      <c r="KRV45" s="7"/>
      <c r="KRW45" s="7"/>
      <c r="KRX45" s="7"/>
      <c r="KRY45" s="7"/>
      <c r="KRZ45" s="7"/>
      <c r="KSA45" s="7"/>
      <c r="KSB45" s="7"/>
      <c r="KSC45" s="7"/>
      <c r="KSD45" s="7"/>
      <c r="KSE45" s="7"/>
      <c r="KSF45" s="7"/>
      <c r="KSG45" s="7"/>
      <c r="KSH45" s="7"/>
      <c r="KSI45" s="7"/>
      <c r="KSJ45" s="7"/>
      <c r="KSK45" s="7"/>
      <c r="KSL45" s="7"/>
      <c r="KSM45" s="7"/>
      <c r="KSN45" s="7"/>
      <c r="KSO45" s="7"/>
      <c r="KSP45" s="7"/>
      <c r="KSQ45" s="7"/>
      <c r="KSR45" s="7"/>
      <c r="KSS45" s="7"/>
      <c r="KST45" s="7"/>
      <c r="KSU45" s="7"/>
      <c r="KSV45" s="7"/>
      <c r="KSW45" s="7"/>
      <c r="KSX45" s="7"/>
      <c r="KSY45" s="7"/>
      <c r="KSZ45" s="7"/>
      <c r="KTA45" s="7"/>
      <c r="KTB45" s="7"/>
      <c r="KTC45" s="7"/>
      <c r="KTD45" s="7"/>
      <c r="KTE45" s="7"/>
      <c r="KTF45" s="7"/>
      <c r="KTG45" s="7"/>
      <c r="KTH45" s="7"/>
      <c r="KTI45" s="7"/>
      <c r="KTJ45" s="7"/>
      <c r="KTK45" s="7"/>
      <c r="KTL45" s="7"/>
      <c r="KTM45" s="7"/>
      <c r="KTN45" s="7"/>
      <c r="KTO45" s="7"/>
      <c r="KTP45" s="7"/>
      <c r="KTQ45" s="7"/>
      <c r="KTR45" s="7"/>
      <c r="KTS45" s="7"/>
      <c r="KTT45" s="7"/>
      <c r="KTU45" s="7"/>
      <c r="KTV45" s="7"/>
      <c r="KTW45" s="7"/>
      <c r="KTX45" s="7"/>
      <c r="KTY45" s="7"/>
      <c r="KTZ45" s="7"/>
      <c r="KUA45" s="7"/>
      <c r="KUB45" s="7"/>
      <c r="KUC45" s="7"/>
      <c r="KUD45" s="7"/>
      <c r="KUE45" s="7"/>
      <c r="KUF45" s="7"/>
      <c r="KUG45" s="7"/>
      <c r="KUH45" s="7"/>
      <c r="KUI45" s="7"/>
      <c r="KUJ45" s="7"/>
      <c r="KUK45" s="7"/>
      <c r="KUL45" s="7"/>
      <c r="KUM45" s="7"/>
      <c r="KUN45" s="7"/>
      <c r="KUO45" s="7"/>
      <c r="KUP45" s="7"/>
      <c r="KUQ45" s="7"/>
      <c r="KUR45" s="7"/>
      <c r="KUS45" s="7"/>
      <c r="KUT45" s="7"/>
      <c r="KUU45" s="7"/>
      <c r="KUV45" s="7"/>
      <c r="KUW45" s="7"/>
      <c r="KUX45" s="7"/>
      <c r="KUY45" s="7"/>
      <c r="KUZ45" s="7"/>
      <c r="KVA45" s="7"/>
      <c r="KVB45" s="7"/>
      <c r="KVC45" s="7"/>
      <c r="KVD45" s="7"/>
      <c r="KVE45" s="7"/>
      <c r="KVF45" s="7"/>
      <c r="KVG45" s="7"/>
      <c r="KVH45" s="7"/>
      <c r="KVI45" s="7"/>
      <c r="KVJ45" s="7"/>
      <c r="KVK45" s="7"/>
      <c r="KVL45" s="7"/>
      <c r="KVM45" s="7"/>
      <c r="KVN45" s="7"/>
      <c r="KVO45" s="7"/>
      <c r="KVP45" s="7"/>
      <c r="KVQ45" s="7"/>
      <c r="KVR45" s="7"/>
      <c r="KVS45" s="7"/>
      <c r="KVT45" s="7"/>
      <c r="KVU45" s="7"/>
      <c r="KVV45" s="7"/>
      <c r="KVW45" s="7"/>
      <c r="KVX45" s="7"/>
      <c r="KVY45" s="7"/>
      <c r="KVZ45" s="7"/>
      <c r="KWA45" s="7"/>
      <c r="KWB45" s="7"/>
      <c r="KWC45" s="7"/>
      <c r="KWD45" s="7"/>
      <c r="KWE45" s="7"/>
      <c r="KWF45" s="7"/>
      <c r="KWG45" s="7"/>
      <c r="KWH45" s="7"/>
      <c r="KWI45" s="7"/>
      <c r="KWJ45" s="7"/>
      <c r="KWK45" s="7"/>
      <c r="KWL45" s="7"/>
      <c r="KWM45" s="7"/>
      <c r="KWN45" s="7"/>
      <c r="KWO45" s="7"/>
      <c r="KWP45" s="7"/>
      <c r="KWQ45" s="7"/>
      <c r="KWR45" s="7"/>
      <c r="KWS45" s="7"/>
      <c r="KWT45" s="7"/>
      <c r="KWU45" s="7"/>
      <c r="KWV45" s="7"/>
      <c r="KWW45" s="7"/>
      <c r="KWX45" s="7"/>
      <c r="KWY45" s="7"/>
      <c r="KWZ45" s="7"/>
      <c r="KXA45" s="7"/>
      <c r="KXB45" s="7"/>
      <c r="KXC45" s="7"/>
      <c r="KXD45" s="7"/>
      <c r="KXE45" s="7"/>
      <c r="KXF45" s="7"/>
      <c r="KXG45" s="7"/>
      <c r="KXH45" s="7"/>
      <c r="KXI45" s="7"/>
      <c r="KXJ45" s="7"/>
      <c r="KXK45" s="7"/>
      <c r="KXL45" s="7"/>
      <c r="KXM45" s="7"/>
      <c r="KXN45" s="7"/>
      <c r="KXO45" s="7"/>
      <c r="KXP45" s="7"/>
      <c r="KXQ45" s="7"/>
      <c r="KXR45" s="7"/>
      <c r="KXS45" s="7"/>
      <c r="KXT45" s="7"/>
      <c r="KXU45" s="7"/>
      <c r="KXV45" s="7"/>
      <c r="KXW45" s="7"/>
      <c r="KXX45" s="7"/>
      <c r="KXY45" s="7"/>
      <c r="KXZ45" s="7"/>
      <c r="KYA45" s="7"/>
      <c r="KYB45" s="7"/>
      <c r="KYC45" s="7"/>
      <c r="KYD45" s="7"/>
      <c r="KYE45" s="7"/>
      <c r="KYF45" s="7"/>
      <c r="KYG45" s="7"/>
      <c r="KYH45" s="7"/>
      <c r="KYI45" s="7"/>
      <c r="KYJ45" s="7"/>
      <c r="KYK45" s="7"/>
      <c r="KYL45" s="7"/>
      <c r="KYM45" s="7"/>
      <c r="KYN45" s="7"/>
      <c r="KYO45" s="7"/>
      <c r="KYP45" s="7"/>
      <c r="KYQ45" s="7"/>
      <c r="KYR45" s="7"/>
      <c r="KYS45" s="7"/>
      <c r="KYT45" s="7"/>
      <c r="KYU45" s="7"/>
      <c r="KYV45" s="7"/>
      <c r="KYW45" s="7"/>
      <c r="KYX45" s="7"/>
      <c r="KYY45" s="7"/>
      <c r="KYZ45" s="7"/>
      <c r="KZA45" s="7"/>
      <c r="KZB45" s="7"/>
      <c r="KZC45" s="7"/>
      <c r="KZD45" s="7"/>
      <c r="KZE45" s="7"/>
      <c r="KZF45" s="7"/>
      <c r="KZG45" s="7"/>
      <c r="KZH45" s="7"/>
      <c r="KZI45" s="7"/>
      <c r="KZJ45" s="7"/>
      <c r="KZK45" s="7"/>
      <c r="KZL45" s="7"/>
      <c r="KZM45" s="7"/>
      <c r="KZN45" s="7"/>
      <c r="KZO45" s="7"/>
      <c r="KZP45" s="7"/>
      <c r="KZQ45" s="7"/>
      <c r="KZR45" s="7"/>
      <c r="KZS45" s="7"/>
      <c r="KZT45" s="7"/>
      <c r="KZU45" s="7"/>
      <c r="KZV45" s="7"/>
      <c r="KZW45" s="7"/>
      <c r="KZX45" s="7"/>
      <c r="KZY45" s="7"/>
      <c r="KZZ45" s="7"/>
      <c r="LAA45" s="7"/>
      <c r="LAB45" s="7"/>
      <c r="LAC45" s="7"/>
      <c r="LAD45" s="7"/>
      <c r="LAE45" s="7"/>
      <c r="LAF45" s="7"/>
      <c r="LAG45" s="7"/>
      <c r="LAH45" s="7"/>
      <c r="LAI45" s="7"/>
      <c r="LAJ45" s="7"/>
      <c r="LAK45" s="7"/>
      <c r="LAL45" s="7"/>
      <c r="LAM45" s="7"/>
      <c r="LAN45" s="7"/>
      <c r="LAO45" s="7"/>
      <c r="LAP45" s="7"/>
      <c r="LAQ45" s="7"/>
      <c r="LAR45" s="7"/>
      <c r="LAS45" s="7"/>
      <c r="LAT45" s="7"/>
      <c r="LAU45" s="7"/>
      <c r="LAV45" s="7"/>
      <c r="LAW45" s="7"/>
      <c r="LAX45" s="7"/>
      <c r="LAY45" s="7"/>
      <c r="LAZ45" s="7"/>
      <c r="LBA45" s="7"/>
      <c r="LBB45" s="7"/>
      <c r="LBC45" s="7"/>
      <c r="LBD45" s="7"/>
      <c r="LBE45" s="7"/>
      <c r="LBF45" s="7"/>
      <c r="LBG45" s="7"/>
      <c r="LBH45" s="7"/>
      <c r="LBI45" s="7"/>
      <c r="LBJ45" s="7"/>
      <c r="LBK45" s="7"/>
      <c r="LBL45" s="7"/>
      <c r="LBM45" s="7"/>
      <c r="LBN45" s="7"/>
      <c r="LBO45" s="7"/>
      <c r="LBP45" s="7"/>
      <c r="LBQ45" s="7"/>
      <c r="LBR45" s="7"/>
      <c r="LBS45" s="7"/>
      <c r="LBT45" s="7"/>
      <c r="LBU45" s="7"/>
      <c r="LBV45" s="7"/>
      <c r="LBW45" s="7"/>
      <c r="LBX45" s="7"/>
      <c r="LBY45" s="7"/>
      <c r="LBZ45" s="7"/>
      <c r="LCA45" s="7"/>
      <c r="LCB45" s="7"/>
      <c r="LCC45" s="7"/>
      <c r="LCD45" s="7"/>
      <c r="LCE45" s="7"/>
      <c r="LCF45" s="7"/>
      <c r="LCG45" s="7"/>
      <c r="LCH45" s="7"/>
      <c r="LCI45" s="7"/>
      <c r="LCJ45" s="7"/>
      <c r="LCK45" s="7"/>
      <c r="LCL45" s="7"/>
      <c r="LCM45" s="7"/>
      <c r="LCN45" s="7"/>
      <c r="LCO45" s="7"/>
      <c r="LCP45" s="7"/>
      <c r="LCQ45" s="7"/>
      <c r="LCR45" s="7"/>
      <c r="LCS45" s="7"/>
      <c r="LCT45" s="7"/>
      <c r="LCU45" s="7"/>
      <c r="LCV45" s="7"/>
      <c r="LCW45" s="7"/>
      <c r="LCX45" s="7"/>
      <c r="LCY45" s="7"/>
      <c r="LCZ45" s="7"/>
      <c r="LDA45" s="7"/>
      <c r="LDB45" s="7"/>
      <c r="LDC45" s="7"/>
      <c r="LDD45" s="7"/>
      <c r="LDE45" s="7"/>
      <c r="LDF45" s="7"/>
      <c r="LDG45" s="7"/>
      <c r="LDH45" s="7"/>
      <c r="LDI45" s="7"/>
      <c r="LDJ45" s="7"/>
      <c r="LDK45" s="7"/>
      <c r="LDL45" s="7"/>
      <c r="LDM45" s="7"/>
      <c r="LDN45" s="7"/>
      <c r="LDO45" s="7"/>
      <c r="LDP45" s="7"/>
      <c r="LDQ45" s="7"/>
      <c r="LDR45" s="7"/>
      <c r="LDS45" s="7"/>
      <c r="LDT45" s="7"/>
      <c r="LDU45" s="7"/>
      <c r="LDV45" s="7"/>
      <c r="LDW45" s="7"/>
      <c r="LDX45" s="7"/>
      <c r="LDY45" s="7"/>
      <c r="LDZ45" s="7"/>
      <c r="LEA45" s="7"/>
      <c r="LEB45" s="7"/>
      <c r="LEC45" s="7"/>
      <c r="LED45" s="7"/>
      <c r="LEE45" s="7"/>
      <c r="LEF45" s="7"/>
      <c r="LEG45" s="7"/>
      <c r="LEH45" s="7"/>
      <c r="LEI45" s="7"/>
      <c r="LEJ45" s="7"/>
      <c r="LEK45" s="7"/>
      <c r="LEL45" s="7"/>
      <c r="LEM45" s="7"/>
      <c r="LEN45" s="7"/>
      <c r="LEO45" s="7"/>
      <c r="LEP45" s="7"/>
      <c r="LEQ45" s="7"/>
      <c r="LER45" s="7"/>
      <c r="LES45" s="7"/>
      <c r="LET45" s="7"/>
      <c r="LEU45" s="7"/>
      <c r="LEV45" s="7"/>
      <c r="LEW45" s="7"/>
      <c r="LEX45" s="7"/>
      <c r="LEY45" s="7"/>
      <c r="LEZ45" s="7"/>
      <c r="LFA45" s="7"/>
      <c r="LFB45" s="7"/>
      <c r="LFC45" s="7"/>
      <c r="LFD45" s="7"/>
      <c r="LFE45" s="7"/>
      <c r="LFF45" s="7"/>
      <c r="LFG45" s="7"/>
      <c r="LFH45" s="7"/>
      <c r="LFI45" s="7"/>
      <c r="LFJ45" s="7"/>
      <c r="LFK45" s="7"/>
      <c r="LFL45" s="7"/>
      <c r="LFM45" s="7"/>
      <c r="LFN45" s="7"/>
      <c r="LFO45" s="7"/>
      <c r="LFP45" s="7"/>
      <c r="LFQ45" s="7"/>
      <c r="LFR45" s="7"/>
      <c r="LFS45" s="7"/>
      <c r="LFT45" s="7"/>
      <c r="LFU45" s="7"/>
      <c r="LFV45" s="7"/>
      <c r="LFW45" s="7"/>
      <c r="LFX45" s="7"/>
      <c r="LFY45" s="7"/>
      <c r="LFZ45" s="7"/>
      <c r="LGA45" s="7"/>
      <c r="LGB45" s="7"/>
      <c r="LGC45" s="7"/>
      <c r="LGD45" s="7"/>
      <c r="LGE45" s="7"/>
      <c r="LGF45" s="7"/>
      <c r="LGG45" s="7"/>
      <c r="LGH45" s="7"/>
      <c r="LGI45" s="7"/>
      <c r="LGJ45" s="7"/>
      <c r="LGK45" s="7"/>
      <c r="LGL45" s="7"/>
      <c r="LGM45" s="7"/>
      <c r="LGN45" s="7"/>
      <c r="LGO45" s="7"/>
      <c r="LGP45" s="7"/>
      <c r="LGQ45" s="7"/>
      <c r="LGR45" s="7"/>
      <c r="LGS45" s="7"/>
      <c r="LGT45" s="7"/>
      <c r="LGU45" s="7"/>
      <c r="LGV45" s="7"/>
      <c r="LGW45" s="7"/>
      <c r="LGX45" s="7"/>
      <c r="LGY45" s="7"/>
      <c r="LGZ45" s="7"/>
      <c r="LHA45" s="7"/>
      <c r="LHB45" s="7"/>
      <c r="LHC45" s="7"/>
      <c r="LHD45" s="7"/>
      <c r="LHE45" s="7"/>
      <c r="LHF45" s="7"/>
      <c r="LHG45" s="7"/>
      <c r="LHH45" s="7"/>
      <c r="LHI45" s="7"/>
      <c r="LHJ45" s="7"/>
      <c r="LHK45" s="7"/>
      <c r="LHL45" s="7"/>
      <c r="LHM45" s="7"/>
      <c r="LHN45" s="7"/>
      <c r="LHO45" s="7"/>
      <c r="LHP45" s="7"/>
      <c r="LHQ45" s="7"/>
      <c r="LHR45" s="7"/>
      <c r="LHS45" s="7"/>
      <c r="LHT45" s="7"/>
      <c r="LHU45" s="7"/>
      <c r="LHV45" s="7"/>
      <c r="LHW45" s="7"/>
      <c r="LHX45" s="7"/>
      <c r="LHY45" s="7"/>
      <c r="LHZ45" s="7"/>
      <c r="LIA45" s="7"/>
      <c r="LIB45" s="7"/>
      <c r="LIC45" s="7"/>
      <c r="LID45" s="7"/>
      <c r="LIE45" s="7"/>
      <c r="LIF45" s="7"/>
      <c r="LIG45" s="7"/>
      <c r="LIH45" s="7"/>
      <c r="LII45" s="7"/>
      <c r="LIJ45" s="7"/>
      <c r="LIK45" s="7"/>
      <c r="LIL45" s="7"/>
      <c r="LIM45" s="7"/>
      <c r="LIN45" s="7"/>
      <c r="LIO45" s="7"/>
      <c r="LIP45" s="7"/>
      <c r="LIQ45" s="7"/>
      <c r="LIR45" s="7"/>
      <c r="LIS45" s="7"/>
      <c r="LIT45" s="7"/>
      <c r="LIU45" s="7"/>
      <c r="LIV45" s="7"/>
      <c r="LIW45" s="7"/>
      <c r="LIX45" s="7"/>
      <c r="LIY45" s="7"/>
      <c r="LIZ45" s="7"/>
      <c r="LJA45" s="7"/>
      <c r="LJB45" s="7"/>
      <c r="LJC45" s="7"/>
      <c r="LJD45" s="7"/>
      <c r="LJE45" s="7"/>
      <c r="LJF45" s="7"/>
      <c r="LJG45" s="7"/>
      <c r="LJH45" s="7"/>
      <c r="LJI45" s="7"/>
      <c r="LJJ45" s="7"/>
      <c r="LJK45" s="7"/>
      <c r="LJL45" s="7"/>
      <c r="LJM45" s="7"/>
      <c r="LJN45" s="7"/>
      <c r="LJO45" s="7"/>
      <c r="LJP45" s="7"/>
      <c r="LJQ45" s="7"/>
      <c r="LJR45" s="7"/>
      <c r="LJS45" s="7"/>
      <c r="LJT45" s="7"/>
      <c r="LJU45" s="7"/>
      <c r="LJV45" s="7"/>
      <c r="LJW45" s="7"/>
      <c r="LJX45" s="7"/>
      <c r="LJY45" s="7"/>
      <c r="LJZ45" s="7"/>
      <c r="LKA45" s="7"/>
      <c r="LKB45" s="7"/>
      <c r="LKC45" s="7"/>
      <c r="LKD45" s="7"/>
      <c r="LKE45" s="7"/>
      <c r="LKF45" s="7"/>
      <c r="LKG45" s="7"/>
      <c r="LKH45" s="7"/>
      <c r="LKI45" s="7"/>
      <c r="LKJ45" s="7"/>
      <c r="LKK45" s="7"/>
      <c r="LKL45" s="7"/>
      <c r="LKM45" s="7"/>
      <c r="LKN45" s="7"/>
      <c r="LKO45" s="7"/>
      <c r="LKP45" s="7"/>
      <c r="LKQ45" s="7"/>
      <c r="LKR45" s="7"/>
      <c r="LKS45" s="7"/>
      <c r="LKT45" s="7"/>
      <c r="LKU45" s="7"/>
      <c r="LKV45" s="7"/>
      <c r="LKW45" s="7"/>
      <c r="LKX45" s="7"/>
      <c r="LKY45" s="7"/>
      <c r="LKZ45" s="7"/>
      <c r="LLA45" s="7"/>
      <c r="LLB45" s="7"/>
      <c r="LLC45" s="7"/>
      <c r="LLD45" s="7"/>
      <c r="LLE45" s="7"/>
      <c r="LLF45" s="7"/>
      <c r="LLG45" s="7"/>
      <c r="LLH45" s="7"/>
      <c r="LLI45" s="7"/>
      <c r="LLJ45" s="7"/>
      <c r="LLK45" s="7"/>
      <c r="LLL45" s="7"/>
      <c r="LLM45" s="7"/>
      <c r="LLN45" s="7"/>
      <c r="LLO45" s="7"/>
      <c r="LLP45" s="7"/>
      <c r="LLQ45" s="7"/>
      <c r="LLR45" s="7"/>
      <c r="LLS45" s="7"/>
      <c r="LLT45" s="7"/>
      <c r="LLU45" s="7"/>
      <c r="LLV45" s="7"/>
      <c r="LLW45" s="7"/>
      <c r="LLX45" s="7"/>
      <c r="LLY45" s="7"/>
      <c r="LLZ45" s="7"/>
      <c r="LMA45" s="7"/>
      <c r="LMB45" s="7"/>
      <c r="LMC45" s="7"/>
      <c r="LMD45" s="7"/>
      <c r="LME45" s="7"/>
      <c r="LMF45" s="7"/>
      <c r="LMG45" s="7"/>
      <c r="LMH45" s="7"/>
      <c r="LMI45" s="7"/>
      <c r="LMJ45" s="7"/>
      <c r="LMK45" s="7"/>
      <c r="LML45" s="7"/>
      <c r="LMM45" s="7"/>
      <c r="LMN45" s="7"/>
      <c r="LMO45" s="7"/>
      <c r="LMP45" s="7"/>
      <c r="LMQ45" s="7"/>
      <c r="LMR45" s="7"/>
      <c r="LMS45" s="7"/>
      <c r="LMT45" s="7"/>
      <c r="LMU45" s="7"/>
      <c r="LMV45" s="7"/>
      <c r="LMW45" s="7"/>
      <c r="LMX45" s="7"/>
      <c r="LMY45" s="7"/>
      <c r="LMZ45" s="7"/>
      <c r="LNA45" s="7"/>
      <c r="LNB45" s="7"/>
      <c r="LNC45" s="7"/>
      <c r="LND45" s="7"/>
      <c r="LNE45" s="7"/>
      <c r="LNF45" s="7"/>
      <c r="LNG45" s="7"/>
      <c r="LNH45" s="7"/>
      <c r="LNI45" s="7"/>
      <c r="LNJ45" s="7"/>
      <c r="LNK45" s="7"/>
      <c r="LNL45" s="7"/>
      <c r="LNM45" s="7"/>
      <c r="LNN45" s="7"/>
      <c r="LNO45" s="7"/>
      <c r="LNP45" s="7"/>
      <c r="LNQ45" s="7"/>
      <c r="LNR45" s="7"/>
      <c r="LNS45" s="7"/>
      <c r="LNT45" s="7"/>
      <c r="LNU45" s="7"/>
      <c r="LNV45" s="7"/>
      <c r="LNW45" s="7"/>
      <c r="LNX45" s="7"/>
      <c r="LNY45" s="7"/>
      <c r="LNZ45" s="7"/>
      <c r="LOA45" s="7"/>
      <c r="LOB45" s="7"/>
      <c r="LOC45" s="7"/>
      <c r="LOD45" s="7"/>
      <c r="LOE45" s="7"/>
      <c r="LOF45" s="7"/>
      <c r="LOG45" s="7"/>
      <c r="LOH45" s="7"/>
      <c r="LOI45" s="7"/>
      <c r="LOJ45" s="7"/>
      <c r="LOK45" s="7"/>
      <c r="LOL45" s="7"/>
      <c r="LOM45" s="7"/>
      <c r="LON45" s="7"/>
      <c r="LOO45" s="7"/>
      <c r="LOP45" s="7"/>
      <c r="LOQ45" s="7"/>
      <c r="LOR45" s="7"/>
      <c r="LOS45" s="7"/>
      <c r="LOT45" s="7"/>
      <c r="LOU45" s="7"/>
      <c r="LOV45" s="7"/>
      <c r="LOW45" s="7"/>
      <c r="LOX45" s="7"/>
      <c r="LOY45" s="7"/>
      <c r="LOZ45" s="7"/>
      <c r="LPA45" s="7"/>
      <c r="LPB45" s="7"/>
      <c r="LPC45" s="7"/>
      <c r="LPD45" s="7"/>
      <c r="LPE45" s="7"/>
      <c r="LPF45" s="7"/>
      <c r="LPG45" s="7"/>
      <c r="LPH45" s="7"/>
      <c r="LPI45" s="7"/>
      <c r="LPJ45" s="7"/>
      <c r="LPK45" s="7"/>
      <c r="LPL45" s="7"/>
      <c r="LPM45" s="7"/>
      <c r="LPN45" s="7"/>
      <c r="LPO45" s="7"/>
      <c r="LPP45" s="7"/>
      <c r="LPQ45" s="7"/>
      <c r="LPR45" s="7"/>
      <c r="LPS45" s="7"/>
      <c r="LPT45" s="7"/>
      <c r="LPU45" s="7"/>
      <c r="LPV45" s="7"/>
      <c r="LPW45" s="7"/>
      <c r="LPX45" s="7"/>
      <c r="LPY45" s="7"/>
      <c r="LPZ45" s="7"/>
      <c r="LQA45" s="7"/>
      <c r="LQB45" s="7"/>
      <c r="LQC45" s="7"/>
      <c r="LQD45" s="7"/>
      <c r="LQE45" s="7"/>
      <c r="LQF45" s="7"/>
      <c r="LQG45" s="7"/>
      <c r="LQH45" s="7"/>
      <c r="LQI45" s="7"/>
      <c r="LQJ45" s="7"/>
      <c r="LQK45" s="7"/>
      <c r="LQL45" s="7"/>
      <c r="LQM45" s="7"/>
      <c r="LQN45" s="7"/>
      <c r="LQO45" s="7"/>
      <c r="LQP45" s="7"/>
      <c r="LQQ45" s="7"/>
      <c r="LQR45" s="7"/>
      <c r="LQS45" s="7"/>
      <c r="LQT45" s="7"/>
      <c r="LQU45" s="7"/>
      <c r="LQV45" s="7"/>
      <c r="LQW45" s="7"/>
      <c r="LQX45" s="7"/>
      <c r="LQY45" s="7"/>
      <c r="LQZ45" s="7"/>
      <c r="LRA45" s="7"/>
      <c r="LRB45" s="7"/>
      <c r="LRC45" s="7"/>
      <c r="LRD45" s="7"/>
      <c r="LRE45" s="7"/>
      <c r="LRF45" s="7"/>
      <c r="LRG45" s="7"/>
      <c r="LRH45" s="7"/>
      <c r="LRI45" s="7"/>
      <c r="LRJ45" s="7"/>
      <c r="LRK45" s="7"/>
      <c r="LRL45" s="7"/>
      <c r="LRM45" s="7"/>
      <c r="LRN45" s="7"/>
      <c r="LRO45" s="7"/>
      <c r="LRP45" s="7"/>
      <c r="LRQ45" s="7"/>
      <c r="LRR45" s="7"/>
      <c r="LRS45" s="7"/>
      <c r="LRT45" s="7"/>
      <c r="LRU45" s="7"/>
      <c r="LRV45" s="7"/>
      <c r="LRW45" s="7"/>
      <c r="LRX45" s="7"/>
      <c r="LRY45" s="7"/>
      <c r="LRZ45" s="7"/>
      <c r="LSA45" s="7"/>
      <c r="LSB45" s="7"/>
      <c r="LSC45" s="7"/>
      <c r="LSD45" s="7"/>
      <c r="LSE45" s="7"/>
      <c r="LSF45" s="7"/>
      <c r="LSG45" s="7"/>
      <c r="LSH45" s="7"/>
      <c r="LSI45" s="7"/>
      <c r="LSJ45" s="7"/>
      <c r="LSK45" s="7"/>
      <c r="LSL45" s="7"/>
      <c r="LSM45" s="7"/>
      <c r="LSN45" s="7"/>
      <c r="LSO45" s="7"/>
      <c r="LSP45" s="7"/>
      <c r="LSQ45" s="7"/>
      <c r="LSR45" s="7"/>
      <c r="LSS45" s="7"/>
      <c r="LST45" s="7"/>
      <c r="LSU45" s="7"/>
      <c r="LSV45" s="7"/>
      <c r="LSW45" s="7"/>
      <c r="LSX45" s="7"/>
      <c r="LSY45" s="7"/>
      <c r="LSZ45" s="7"/>
      <c r="LTA45" s="7"/>
      <c r="LTB45" s="7"/>
      <c r="LTC45" s="7"/>
      <c r="LTD45" s="7"/>
      <c r="LTE45" s="7"/>
      <c r="LTF45" s="7"/>
      <c r="LTG45" s="7"/>
      <c r="LTH45" s="7"/>
      <c r="LTI45" s="7"/>
      <c r="LTJ45" s="7"/>
      <c r="LTK45" s="7"/>
      <c r="LTL45" s="7"/>
      <c r="LTM45" s="7"/>
      <c r="LTN45" s="7"/>
      <c r="LTO45" s="7"/>
      <c r="LTP45" s="7"/>
      <c r="LTQ45" s="7"/>
      <c r="LTR45" s="7"/>
      <c r="LTS45" s="7"/>
      <c r="LTT45" s="7"/>
      <c r="LTU45" s="7"/>
      <c r="LTV45" s="7"/>
      <c r="LTW45" s="7"/>
      <c r="LTX45" s="7"/>
      <c r="LTY45" s="7"/>
      <c r="LTZ45" s="7"/>
      <c r="LUA45" s="7"/>
      <c r="LUB45" s="7"/>
      <c r="LUC45" s="7"/>
      <c r="LUD45" s="7"/>
      <c r="LUE45" s="7"/>
      <c r="LUF45" s="7"/>
      <c r="LUG45" s="7"/>
      <c r="LUH45" s="7"/>
      <c r="LUI45" s="7"/>
      <c r="LUJ45" s="7"/>
      <c r="LUK45" s="7"/>
      <c r="LUL45" s="7"/>
      <c r="LUM45" s="7"/>
      <c r="LUN45" s="7"/>
      <c r="LUO45" s="7"/>
      <c r="LUP45" s="7"/>
      <c r="LUQ45" s="7"/>
      <c r="LUR45" s="7"/>
      <c r="LUS45" s="7"/>
      <c r="LUT45" s="7"/>
      <c r="LUU45" s="7"/>
      <c r="LUV45" s="7"/>
      <c r="LUW45" s="7"/>
      <c r="LUX45" s="7"/>
      <c r="LUY45" s="7"/>
      <c r="LUZ45" s="7"/>
      <c r="LVA45" s="7"/>
      <c r="LVB45" s="7"/>
      <c r="LVC45" s="7"/>
      <c r="LVD45" s="7"/>
      <c r="LVE45" s="7"/>
      <c r="LVF45" s="7"/>
      <c r="LVG45" s="7"/>
      <c r="LVH45" s="7"/>
      <c r="LVI45" s="7"/>
      <c r="LVJ45" s="7"/>
      <c r="LVK45" s="7"/>
      <c r="LVL45" s="7"/>
      <c r="LVM45" s="7"/>
      <c r="LVN45" s="7"/>
      <c r="LVO45" s="7"/>
      <c r="LVP45" s="7"/>
      <c r="LVQ45" s="7"/>
      <c r="LVR45" s="7"/>
      <c r="LVS45" s="7"/>
      <c r="LVT45" s="7"/>
      <c r="LVU45" s="7"/>
      <c r="LVV45" s="7"/>
      <c r="LVW45" s="7"/>
      <c r="LVX45" s="7"/>
      <c r="LVY45" s="7"/>
      <c r="LVZ45" s="7"/>
      <c r="LWA45" s="7"/>
      <c r="LWB45" s="7"/>
      <c r="LWC45" s="7"/>
      <c r="LWD45" s="7"/>
      <c r="LWE45" s="7"/>
      <c r="LWF45" s="7"/>
      <c r="LWG45" s="7"/>
      <c r="LWH45" s="7"/>
      <c r="LWI45" s="7"/>
      <c r="LWJ45" s="7"/>
      <c r="LWK45" s="7"/>
      <c r="LWL45" s="7"/>
      <c r="LWM45" s="7"/>
      <c r="LWN45" s="7"/>
      <c r="LWO45" s="7"/>
      <c r="LWP45" s="7"/>
      <c r="LWQ45" s="7"/>
      <c r="LWR45" s="7"/>
      <c r="LWS45" s="7"/>
      <c r="LWT45" s="7"/>
      <c r="LWU45" s="7"/>
      <c r="LWV45" s="7"/>
      <c r="LWW45" s="7"/>
      <c r="LWX45" s="7"/>
      <c r="LWY45" s="7"/>
      <c r="LWZ45" s="7"/>
      <c r="LXA45" s="7"/>
      <c r="LXB45" s="7"/>
      <c r="LXC45" s="7"/>
      <c r="LXD45" s="7"/>
      <c r="LXE45" s="7"/>
      <c r="LXF45" s="7"/>
      <c r="LXG45" s="7"/>
      <c r="LXH45" s="7"/>
      <c r="LXI45" s="7"/>
      <c r="LXJ45" s="7"/>
      <c r="LXK45" s="7"/>
      <c r="LXL45" s="7"/>
      <c r="LXM45" s="7"/>
      <c r="LXN45" s="7"/>
      <c r="LXO45" s="7"/>
      <c r="LXP45" s="7"/>
      <c r="LXQ45" s="7"/>
      <c r="LXR45" s="7"/>
      <c r="LXS45" s="7"/>
      <c r="LXT45" s="7"/>
      <c r="LXU45" s="7"/>
      <c r="LXV45" s="7"/>
      <c r="LXW45" s="7"/>
      <c r="LXX45" s="7"/>
      <c r="LXY45" s="7"/>
      <c r="LXZ45" s="7"/>
      <c r="LYA45" s="7"/>
      <c r="LYB45" s="7"/>
      <c r="LYC45" s="7"/>
      <c r="LYD45" s="7"/>
      <c r="LYE45" s="7"/>
      <c r="LYF45" s="7"/>
      <c r="LYG45" s="7"/>
      <c r="LYH45" s="7"/>
      <c r="LYI45" s="7"/>
      <c r="LYJ45" s="7"/>
      <c r="LYK45" s="7"/>
      <c r="LYL45" s="7"/>
      <c r="LYM45" s="7"/>
      <c r="LYN45" s="7"/>
      <c r="LYO45" s="7"/>
      <c r="LYP45" s="7"/>
      <c r="LYQ45" s="7"/>
      <c r="LYR45" s="7"/>
      <c r="LYS45" s="7"/>
      <c r="LYT45" s="7"/>
      <c r="LYU45" s="7"/>
      <c r="LYV45" s="7"/>
      <c r="LYW45" s="7"/>
      <c r="LYX45" s="7"/>
      <c r="LYY45" s="7"/>
      <c r="LYZ45" s="7"/>
      <c r="LZA45" s="7"/>
      <c r="LZB45" s="7"/>
      <c r="LZC45" s="7"/>
      <c r="LZD45" s="7"/>
      <c r="LZE45" s="7"/>
      <c r="LZF45" s="7"/>
      <c r="LZG45" s="7"/>
      <c r="LZH45" s="7"/>
      <c r="LZI45" s="7"/>
      <c r="LZJ45" s="7"/>
      <c r="LZK45" s="7"/>
      <c r="LZL45" s="7"/>
      <c r="LZM45" s="7"/>
      <c r="LZN45" s="7"/>
      <c r="LZO45" s="7"/>
      <c r="LZP45" s="7"/>
      <c r="LZQ45" s="7"/>
      <c r="LZR45" s="7"/>
      <c r="LZS45" s="7"/>
      <c r="LZT45" s="7"/>
      <c r="LZU45" s="7"/>
      <c r="LZV45" s="7"/>
      <c r="LZW45" s="7"/>
      <c r="LZX45" s="7"/>
      <c r="LZY45" s="7"/>
      <c r="LZZ45" s="7"/>
      <c r="MAA45" s="7"/>
      <c r="MAB45" s="7"/>
      <c r="MAC45" s="7"/>
      <c r="MAD45" s="7"/>
      <c r="MAE45" s="7"/>
      <c r="MAF45" s="7"/>
      <c r="MAG45" s="7"/>
      <c r="MAH45" s="7"/>
      <c r="MAI45" s="7"/>
      <c r="MAJ45" s="7"/>
      <c r="MAK45" s="7"/>
      <c r="MAL45" s="7"/>
      <c r="MAM45" s="7"/>
      <c r="MAN45" s="7"/>
      <c r="MAO45" s="7"/>
      <c r="MAP45" s="7"/>
      <c r="MAQ45" s="7"/>
      <c r="MAR45" s="7"/>
      <c r="MAS45" s="7"/>
      <c r="MAT45" s="7"/>
      <c r="MAU45" s="7"/>
      <c r="MAV45" s="7"/>
      <c r="MAW45" s="7"/>
      <c r="MAX45" s="7"/>
      <c r="MAY45" s="7"/>
      <c r="MAZ45" s="7"/>
      <c r="MBA45" s="7"/>
      <c r="MBB45" s="7"/>
      <c r="MBC45" s="7"/>
      <c r="MBD45" s="7"/>
      <c r="MBE45" s="7"/>
      <c r="MBF45" s="7"/>
      <c r="MBG45" s="7"/>
      <c r="MBH45" s="7"/>
      <c r="MBI45" s="7"/>
      <c r="MBJ45" s="7"/>
      <c r="MBK45" s="7"/>
      <c r="MBL45" s="7"/>
      <c r="MBM45" s="7"/>
      <c r="MBN45" s="7"/>
      <c r="MBO45" s="7"/>
      <c r="MBP45" s="7"/>
      <c r="MBQ45" s="7"/>
      <c r="MBR45" s="7"/>
      <c r="MBS45" s="7"/>
      <c r="MBT45" s="7"/>
      <c r="MBU45" s="7"/>
      <c r="MBV45" s="7"/>
      <c r="MBW45" s="7"/>
      <c r="MBX45" s="7"/>
      <c r="MBY45" s="7"/>
      <c r="MBZ45" s="7"/>
      <c r="MCA45" s="7"/>
      <c r="MCB45" s="7"/>
      <c r="MCC45" s="7"/>
      <c r="MCD45" s="7"/>
      <c r="MCE45" s="7"/>
      <c r="MCF45" s="7"/>
      <c r="MCG45" s="7"/>
      <c r="MCH45" s="7"/>
      <c r="MCI45" s="7"/>
      <c r="MCJ45" s="7"/>
      <c r="MCK45" s="7"/>
      <c r="MCL45" s="7"/>
      <c r="MCM45" s="7"/>
      <c r="MCN45" s="7"/>
      <c r="MCO45" s="7"/>
      <c r="MCP45" s="7"/>
      <c r="MCQ45" s="7"/>
      <c r="MCR45" s="7"/>
      <c r="MCS45" s="7"/>
      <c r="MCT45" s="7"/>
      <c r="MCU45" s="7"/>
      <c r="MCV45" s="7"/>
      <c r="MCW45" s="7"/>
      <c r="MCX45" s="7"/>
      <c r="MCY45" s="7"/>
      <c r="MCZ45" s="7"/>
      <c r="MDA45" s="7"/>
      <c r="MDB45" s="7"/>
      <c r="MDC45" s="7"/>
      <c r="MDD45" s="7"/>
      <c r="MDE45" s="7"/>
      <c r="MDF45" s="7"/>
      <c r="MDG45" s="7"/>
      <c r="MDH45" s="7"/>
      <c r="MDI45" s="7"/>
      <c r="MDJ45" s="7"/>
      <c r="MDK45" s="7"/>
      <c r="MDL45" s="7"/>
      <c r="MDM45" s="7"/>
      <c r="MDN45" s="7"/>
      <c r="MDO45" s="7"/>
      <c r="MDP45" s="7"/>
      <c r="MDQ45" s="7"/>
      <c r="MDR45" s="7"/>
      <c r="MDS45" s="7"/>
      <c r="MDT45" s="7"/>
      <c r="MDU45" s="7"/>
      <c r="MDV45" s="7"/>
      <c r="MDW45" s="7"/>
      <c r="MDX45" s="7"/>
      <c r="MDY45" s="7"/>
      <c r="MDZ45" s="7"/>
      <c r="MEA45" s="7"/>
      <c r="MEB45" s="7"/>
      <c r="MEC45" s="7"/>
      <c r="MED45" s="7"/>
      <c r="MEE45" s="7"/>
      <c r="MEF45" s="7"/>
      <c r="MEG45" s="7"/>
      <c r="MEH45" s="7"/>
      <c r="MEI45" s="7"/>
      <c r="MEJ45" s="7"/>
      <c r="MEK45" s="7"/>
      <c r="MEL45" s="7"/>
      <c r="MEM45" s="7"/>
      <c r="MEN45" s="7"/>
      <c r="MEO45" s="7"/>
      <c r="MEP45" s="7"/>
      <c r="MEQ45" s="7"/>
      <c r="MER45" s="7"/>
      <c r="MES45" s="7"/>
      <c r="MET45" s="7"/>
      <c r="MEU45" s="7"/>
      <c r="MEV45" s="7"/>
      <c r="MEW45" s="7"/>
      <c r="MEX45" s="7"/>
      <c r="MEY45" s="7"/>
      <c r="MEZ45" s="7"/>
      <c r="MFA45" s="7"/>
      <c r="MFB45" s="7"/>
      <c r="MFC45" s="7"/>
      <c r="MFD45" s="7"/>
      <c r="MFE45" s="7"/>
      <c r="MFF45" s="7"/>
      <c r="MFG45" s="7"/>
      <c r="MFH45" s="7"/>
      <c r="MFI45" s="7"/>
      <c r="MFJ45" s="7"/>
      <c r="MFK45" s="7"/>
      <c r="MFL45" s="7"/>
      <c r="MFM45" s="7"/>
      <c r="MFN45" s="7"/>
      <c r="MFO45" s="7"/>
      <c r="MFP45" s="7"/>
      <c r="MFQ45" s="7"/>
      <c r="MFR45" s="7"/>
      <c r="MFS45" s="7"/>
      <c r="MFT45" s="7"/>
      <c r="MFU45" s="7"/>
      <c r="MFV45" s="7"/>
      <c r="MFW45" s="7"/>
      <c r="MFX45" s="7"/>
      <c r="MFY45" s="7"/>
      <c r="MFZ45" s="7"/>
      <c r="MGA45" s="7"/>
      <c r="MGB45" s="7"/>
      <c r="MGC45" s="7"/>
      <c r="MGD45" s="7"/>
      <c r="MGE45" s="7"/>
      <c r="MGF45" s="7"/>
      <c r="MGG45" s="7"/>
      <c r="MGH45" s="7"/>
      <c r="MGI45" s="7"/>
      <c r="MGJ45" s="7"/>
      <c r="MGK45" s="7"/>
      <c r="MGL45" s="7"/>
      <c r="MGM45" s="7"/>
      <c r="MGN45" s="7"/>
      <c r="MGO45" s="7"/>
      <c r="MGP45" s="7"/>
      <c r="MGQ45" s="7"/>
      <c r="MGR45" s="7"/>
      <c r="MGS45" s="7"/>
      <c r="MGT45" s="7"/>
      <c r="MGU45" s="7"/>
      <c r="MGV45" s="7"/>
      <c r="MGW45" s="7"/>
      <c r="MGX45" s="7"/>
      <c r="MGY45" s="7"/>
      <c r="MGZ45" s="7"/>
      <c r="MHA45" s="7"/>
      <c r="MHB45" s="7"/>
      <c r="MHC45" s="7"/>
      <c r="MHD45" s="7"/>
      <c r="MHE45" s="7"/>
      <c r="MHF45" s="7"/>
      <c r="MHG45" s="7"/>
      <c r="MHH45" s="7"/>
      <c r="MHI45" s="7"/>
      <c r="MHJ45" s="7"/>
      <c r="MHK45" s="7"/>
      <c r="MHL45" s="7"/>
      <c r="MHM45" s="7"/>
      <c r="MHN45" s="7"/>
      <c r="MHO45" s="7"/>
      <c r="MHP45" s="7"/>
      <c r="MHQ45" s="7"/>
      <c r="MHR45" s="7"/>
      <c r="MHS45" s="7"/>
      <c r="MHT45" s="7"/>
      <c r="MHU45" s="7"/>
      <c r="MHV45" s="7"/>
      <c r="MHW45" s="7"/>
      <c r="MHX45" s="7"/>
      <c r="MHY45" s="7"/>
      <c r="MHZ45" s="7"/>
      <c r="MIA45" s="7"/>
      <c r="MIB45" s="7"/>
      <c r="MIC45" s="7"/>
      <c r="MID45" s="7"/>
      <c r="MIE45" s="7"/>
      <c r="MIF45" s="7"/>
      <c r="MIG45" s="7"/>
      <c r="MIH45" s="7"/>
      <c r="MII45" s="7"/>
      <c r="MIJ45" s="7"/>
      <c r="MIK45" s="7"/>
      <c r="MIL45" s="7"/>
      <c r="MIM45" s="7"/>
      <c r="MIN45" s="7"/>
      <c r="MIO45" s="7"/>
      <c r="MIP45" s="7"/>
      <c r="MIQ45" s="7"/>
      <c r="MIR45" s="7"/>
      <c r="MIS45" s="7"/>
      <c r="MIT45" s="7"/>
      <c r="MIU45" s="7"/>
      <c r="MIV45" s="7"/>
      <c r="MIW45" s="7"/>
      <c r="MIX45" s="7"/>
      <c r="MIY45" s="7"/>
      <c r="MIZ45" s="7"/>
      <c r="MJA45" s="7"/>
      <c r="MJB45" s="7"/>
      <c r="MJC45" s="7"/>
      <c r="MJD45" s="7"/>
      <c r="MJE45" s="7"/>
      <c r="MJF45" s="7"/>
      <c r="MJG45" s="7"/>
      <c r="MJH45" s="7"/>
      <c r="MJI45" s="7"/>
      <c r="MJJ45" s="7"/>
      <c r="MJK45" s="7"/>
      <c r="MJL45" s="7"/>
      <c r="MJM45" s="7"/>
      <c r="MJN45" s="7"/>
      <c r="MJO45" s="7"/>
      <c r="MJP45" s="7"/>
      <c r="MJQ45" s="7"/>
      <c r="MJR45" s="7"/>
      <c r="MJS45" s="7"/>
      <c r="MJT45" s="7"/>
      <c r="MJU45" s="7"/>
      <c r="MJV45" s="7"/>
      <c r="MJW45" s="7"/>
      <c r="MJX45" s="7"/>
      <c r="MJY45" s="7"/>
      <c r="MJZ45" s="7"/>
      <c r="MKA45" s="7"/>
      <c r="MKB45" s="7"/>
      <c r="MKC45" s="7"/>
      <c r="MKD45" s="7"/>
      <c r="MKE45" s="7"/>
      <c r="MKF45" s="7"/>
      <c r="MKG45" s="7"/>
      <c r="MKH45" s="7"/>
      <c r="MKI45" s="7"/>
      <c r="MKJ45" s="7"/>
      <c r="MKK45" s="7"/>
      <c r="MKL45" s="7"/>
      <c r="MKM45" s="7"/>
      <c r="MKN45" s="7"/>
      <c r="MKO45" s="7"/>
      <c r="MKP45" s="7"/>
      <c r="MKQ45" s="7"/>
      <c r="MKR45" s="7"/>
      <c r="MKS45" s="7"/>
      <c r="MKT45" s="7"/>
      <c r="MKU45" s="7"/>
      <c r="MKV45" s="7"/>
      <c r="MKW45" s="7"/>
      <c r="MKX45" s="7"/>
      <c r="MKY45" s="7"/>
      <c r="MKZ45" s="7"/>
      <c r="MLA45" s="7"/>
      <c r="MLB45" s="7"/>
      <c r="MLC45" s="7"/>
      <c r="MLD45" s="7"/>
      <c r="MLE45" s="7"/>
      <c r="MLF45" s="7"/>
      <c r="MLG45" s="7"/>
      <c r="MLH45" s="7"/>
      <c r="MLI45" s="7"/>
      <c r="MLJ45" s="7"/>
      <c r="MLK45" s="7"/>
      <c r="MLL45" s="7"/>
      <c r="MLM45" s="7"/>
      <c r="MLN45" s="7"/>
      <c r="MLO45" s="7"/>
      <c r="MLP45" s="7"/>
      <c r="MLQ45" s="7"/>
      <c r="MLR45" s="7"/>
      <c r="MLS45" s="7"/>
      <c r="MLT45" s="7"/>
      <c r="MLU45" s="7"/>
      <c r="MLV45" s="7"/>
      <c r="MLW45" s="7"/>
      <c r="MLX45" s="7"/>
      <c r="MLY45" s="7"/>
      <c r="MLZ45" s="7"/>
      <c r="MMA45" s="7"/>
      <c r="MMB45" s="7"/>
      <c r="MMC45" s="7"/>
      <c r="MMD45" s="7"/>
      <c r="MME45" s="7"/>
      <c r="MMF45" s="7"/>
      <c r="MMG45" s="7"/>
      <c r="MMH45" s="7"/>
      <c r="MMI45" s="7"/>
      <c r="MMJ45" s="7"/>
      <c r="MMK45" s="7"/>
      <c r="MML45" s="7"/>
      <c r="MMM45" s="7"/>
      <c r="MMN45" s="7"/>
      <c r="MMO45" s="7"/>
      <c r="MMP45" s="7"/>
      <c r="MMQ45" s="7"/>
      <c r="MMR45" s="7"/>
      <c r="MMS45" s="7"/>
      <c r="MMT45" s="7"/>
      <c r="MMU45" s="7"/>
      <c r="MMV45" s="7"/>
      <c r="MMW45" s="7"/>
      <c r="MMX45" s="7"/>
      <c r="MMY45" s="7"/>
      <c r="MMZ45" s="7"/>
      <c r="MNA45" s="7"/>
      <c r="MNB45" s="7"/>
      <c r="MNC45" s="7"/>
      <c r="MND45" s="7"/>
      <c r="MNE45" s="7"/>
      <c r="MNF45" s="7"/>
      <c r="MNG45" s="7"/>
      <c r="MNH45" s="7"/>
      <c r="MNI45" s="7"/>
      <c r="MNJ45" s="7"/>
      <c r="MNK45" s="7"/>
      <c r="MNL45" s="7"/>
      <c r="MNM45" s="7"/>
      <c r="MNN45" s="7"/>
      <c r="MNO45" s="7"/>
      <c r="MNP45" s="7"/>
      <c r="MNQ45" s="7"/>
      <c r="MNR45" s="7"/>
      <c r="MNS45" s="7"/>
      <c r="MNT45" s="7"/>
      <c r="MNU45" s="7"/>
      <c r="MNV45" s="7"/>
      <c r="MNW45" s="7"/>
      <c r="MNX45" s="7"/>
      <c r="MNY45" s="7"/>
      <c r="MNZ45" s="7"/>
      <c r="MOA45" s="7"/>
      <c r="MOB45" s="7"/>
      <c r="MOC45" s="7"/>
      <c r="MOD45" s="7"/>
      <c r="MOE45" s="7"/>
      <c r="MOF45" s="7"/>
      <c r="MOG45" s="7"/>
      <c r="MOH45" s="7"/>
      <c r="MOI45" s="7"/>
      <c r="MOJ45" s="7"/>
      <c r="MOK45" s="7"/>
      <c r="MOL45" s="7"/>
      <c r="MOM45" s="7"/>
      <c r="MON45" s="7"/>
      <c r="MOO45" s="7"/>
      <c r="MOP45" s="7"/>
      <c r="MOQ45" s="7"/>
      <c r="MOR45" s="7"/>
      <c r="MOS45" s="7"/>
      <c r="MOT45" s="7"/>
      <c r="MOU45" s="7"/>
      <c r="MOV45" s="7"/>
      <c r="MOW45" s="7"/>
      <c r="MOX45" s="7"/>
      <c r="MOY45" s="7"/>
      <c r="MOZ45" s="7"/>
      <c r="MPA45" s="7"/>
      <c r="MPB45" s="7"/>
      <c r="MPC45" s="7"/>
      <c r="MPD45" s="7"/>
      <c r="MPE45" s="7"/>
      <c r="MPF45" s="7"/>
      <c r="MPG45" s="7"/>
      <c r="MPH45" s="7"/>
      <c r="MPI45" s="7"/>
      <c r="MPJ45" s="7"/>
      <c r="MPK45" s="7"/>
      <c r="MPL45" s="7"/>
      <c r="MPM45" s="7"/>
      <c r="MPN45" s="7"/>
      <c r="MPO45" s="7"/>
      <c r="MPP45" s="7"/>
      <c r="MPQ45" s="7"/>
      <c r="MPR45" s="7"/>
      <c r="MPS45" s="7"/>
      <c r="MPT45" s="7"/>
      <c r="MPU45" s="7"/>
      <c r="MPV45" s="7"/>
      <c r="MPW45" s="7"/>
      <c r="MPX45" s="7"/>
      <c r="MPY45" s="7"/>
      <c r="MPZ45" s="7"/>
      <c r="MQA45" s="7"/>
      <c r="MQB45" s="7"/>
      <c r="MQC45" s="7"/>
      <c r="MQD45" s="7"/>
      <c r="MQE45" s="7"/>
      <c r="MQF45" s="7"/>
      <c r="MQG45" s="7"/>
      <c r="MQH45" s="7"/>
      <c r="MQI45" s="7"/>
      <c r="MQJ45" s="7"/>
      <c r="MQK45" s="7"/>
      <c r="MQL45" s="7"/>
      <c r="MQM45" s="7"/>
      <c r="MQN45" s="7"/>
      <c r="MQO45" s="7"/>
      <c r="MQP45" s="7"/>
      <c r="MQQ45" s="7"/>
      <c r="MQR45" s="7"/>
      <c r="MQS45" s="7"/>
      <c r="MQT45" s="7"/>
      <c r="MQU45" s="7"/>
      <c r="MQV45" s="7"/>
      <c r="MQW45" s="7"/>
      <c r="MQX45" s="7"/>
      <c r="MQY45" s="7"/>
      <c r="MQZ45" s="7"/>
      <c r="MRA45" s="7"/>
      <c r="MRB45" s="7"/>
      <c r="MRC45" s="7"/>
      <c r="MRD45" s="7"/>
      <c r="MRE45" s="7"/>
      <c r="MRF45" s="7"/>
      <c r="MRG45" s="7"/>
      <c r="MRH45" s="7"/>
      <c r="MRI45" s="7"/>
      <c r="MRJ45" s="7"/>
      <c r="MRK45" s="7"/>
      <c r="MRL45" s="7"/>
      <c r="MRM45" s="7"/>
      <c r="MRN45" s="7"/>
      <c r="MRO45" s="7"/>
      <c r="MRP45" s="7"/>
      <c r="MRQ45" s="7"/>
      <c r="MRR45" s="7"/>
      <c r="MRS45" s="7"/>
      <c r="MRT45" s="7"/>
      <c r="MRU45" s="7"/>
      <c r="MRV45" s="7"/>
      <c r="MRW45" s="7"/>
      <c r="MRX45" s="7"/>
      <c r="MRY45" s="7"/>
      <c r="MRZ45" s="7"/>
      <c r="MSA45" s="7"/>
      <c r="MSB45" s="7"/>
      <c r="MSC45" s="7"/>
      <c r="MSD45" s="7"/>
      <c r="MSE45" s="7"/>
      <c r="MSF45" s="7"/>
      <c r="MSG45" s="7"/>
      <c r="MSH45" s="7"/>
      <c r="MSI45" s="7"/>
      <c r="MSJ45" s="7"/>
      <c r="MSK45" s="7"/>
      <c r="MSL45" s="7"/>
      <c r="MSM45" s="7"/>
      <c r="MSN45" s="7"/>
      <c r="MSO45" s="7"/>
      <c r="MSP45" s="7"/>
      <c r="MSQ45" s="7"/>
      <c r="MSR45" s="7"/>
      <c r="MSS45" s="7"/>
      <c r="MST45" s="7"/>
      <c r="MSU45" s="7"/>
      <c r="MSV45" s="7"/>
      <c r="MSW45" s="7"/>
      <c r="MSX45" s="7"/>
      <c r="MSY45" s="7"/>
      <c r="MSZ45" s="7"/>
      <c r="MTA45" s="7"/>
      <c r="MTB45" s="7"/>
      <c r="MTC45" s="7"/>
      <c r="MTD45" s="7"/>
      <c r="MTE45" s="7"/>
      <c r="MTF45" s="7"/>
      <c r="MTG45" s="7"/>
      <c r="MTH45" s="7"/>
      <c r="MTI45" s="7"/>
      <c r="MTJ45" s="7"/>
      <c r="MTK45" s="7"/>
      <c r="MTL45" s="7"/>
      <c r="MTM45" s="7"/>
      <c r="MTN45" s="7"/>
      <c r="MTO45" s="7"/>
      <c r="MTP45" s="7"/>
      <c r="MTQ45" s="7"/>
      <c r="MTR45" s="7"/>
      <c r="MTS45" s="7"/>
      <c r="MTT45" s="7"/>
      <c r="MTU45" s="7"/>
      <c r="MTV45" s="7"/>
      <c r="MTW45" s="7"/>
      <c r="MTX45" s="7"/>
      <c r="MTY45" s="7"/>
      <c r="MTZ45" s="7"/>
      <c r="MUA45" s="7"/>
      <c r="MUB45" s="7"/>
      <c r="MUC45" s="7"/>
      <c r="MUD45" s="7"/>
      <c r="MUE45" s="7"/>
      <c r="MUF45" s="7"/>
      <c r="MUG45" s="7"/>
      <c r="MUH45" s="7"/>
      <c r="MUI45" s="7"/>
      <c r="MUJ45" s="7"/>
      <c r="MUK45" s="7"/>
      <c r="MUL45" s="7"/>
      <c r="MUM45" s="7"/>
      <c r="MUN45" s="7"/>
      <c r="MUO45" s="7"/>
      <c r="MUP45" s="7"/>
      <c r="MUQ45" s="7"/>
      <c r="MUR45" s="7"/>
      <c r="MUS45" s="7"/>
      <c r="MUT45" s="7"/>
      <c r="MUU45" s="7"/>
      <c r="MUV45" s="7"/>
      <c r="MUW45" s="7"/>
      <c r="MUX45" s="7"/>
      <c r="MUY45" s="7"/>
      <c r="MUZ45" s="7"/>
      <c r="MVA45" s="7"/>
      <c r="MVB45" s="7"/>
      <c r="MVC45" s="7"/>
      <c r="MVD45" s="7"/>
      <c r="MVE45" s="7"/>
      <c r="MVF45" s="7"/>
      <c r="MVG45" s="7"/>
      <c r="MVH45" s="7"/>
      <c r="MVI45" s="7"/>
      <c r="MVJ45" s="7"/>
      <c r="MVK45" s="7"/>
      <c r="MVL45" s="7"/>
      <c r="MVM45" s="7"/>
      <c r="MVN45" s="7"/>
      <c r="MVO45" s="7"/>
      <c r="MVP45" s="7"/>
      <c r="MVQ45" s="7"/>
      <c r="MVR45" s="7"/>
      <c r="MVS45" s="7"/>
      <c r="MVT45" s="7"/>
      <c r="MVU45" s="7"/>
      <c r="MVV45" s="7"/>
      <c r="MVW45" s="7"/>
      <c r="MVX45" s="7"/>
      <c r="MVY45" s="7"/>
      <c r="MVZ45" s="7"/>
      <c r="MWA45" s="7"/>
      <c r="MWB45" s="7"/>
      <c r="MWC45" s="7"/>
      <c r="MWD45" s="7"/>
      <c r="MWE45" s="7"/>
      <c r="MWF45" s="7"/>
      <c r="MWG45" s="7"/>
      <c r="MWH45" s="7"/>
      <c r="MWI45" s="7"/>
      <c r="MWJ45" s="7"/>
      <c r="MWK45" s="7"/>
      <c r="MWL45" s="7"/>
      <c r="MWM45" s="7"/>
      <c r="MWN45" s="7"/>
      <c r="MWO45" s="7"/>
      <c r="MWP45" s="7"/>
      <c r="MWQ45" s="7"/>
      <c r="MWR45" s="7"/>
      <c r="MWS45" s="7"/>
      <c r="MWT45" s="7"/>
      <c r="MWU45" s="7"/>
      <c r="MWV45" s="7"/>
      <c r="MWW45" s="7"/>
      <c r="MWX45" s="7"/>
      <c r="MWY45" s="7"/>
      <c r="MWZ45" s="7"/>
      <c r="MXA45" s="7"/>
      <c r="MXB45" s="7"/>
      <c r="MXC45" s="7"/>
      <c r="MXD45" s="7"/>
      <c r="MXE45" s="7"/>
      <c r="MXF45" s="7"/>
      <c r="MXG45" s="7"/>
      <c r="MXH45" s="7"/>
      <c r="MXI45" s="7"/>
      <c r="MXJ45" s="7"/>
      <c r="MXK45" s="7"/>
      <c r="MXL45" s="7"/>
      <c r="MXM45" s="7"/>
      <c r="MXN45" s="7"/>
      <c r="MXO45" s="7"/>
      <c r="MXP45" s="7"/>
      <c r="MXQ45" s="7"/>
      <c r="MXR45" s="7"/>
      <c r="MXS45" s="7"/>
      <c r="MXT45" s="7"/>
      <c r="MXU45" s="7"/>
      <c r="MXV45" s="7"/>
      <c r="MXW45" s="7"/>
      <c r="MXX45" s="7"/>
      <c r="MXY45" s="7"/>
      <c r="MXZ45" s="7"/>
      <c r="MYA45" s="7"/>
      <c r="MYB45" s="7"/>
      <c r="MYC45" s="7"/>
      <c r="MYD45" s="7"/>
      <c r="MYE45" s="7"/>
      <c r="MYF45" s="7"/>
      <c r="MYG45" s="7"/>
      <c r="MYH45" s="7"/>
      <c r="MYI45" s="7"/>
      <c r="MYJ45" s="7"/>
      <c r="MYK45" s="7"/>
      <c r="MYL45" s="7"/>
      <c r="MYM45" s="7"/>
      <c r="MYN45" s="7"/>
      <c r="MYO45" s="7"/>
      <c r="MYP45" s="7"/>
      <c r="MYQ45" s="7"/>
      <c r="MYR45" s="7"/>
      <c r="MYS45" s="7"/>
      <c r="MYT45" s="7"/>
      <c r="MYU45" s="7"/>
      <c r="MYV45" s="7"/>
      <c r="MYW45" s="7"/>
      <c r="MYX45" s="7"/>
      <c r="MYY45" s="7"/>
      <c r="MYZ45" s="7"/>
      <c r="MZA45" s="7"/>
      <c r="MZB45" s="7"/>
      <c r="MZC45" s="7"/>
      <c r="MZD45" s="7"/>
      <c r="MZE45" s="7"/>
      <c r="MZF45" s="7"/>
      <c r="MZG45" s="7"/>
      <c r="MZH45" s="7"/>
      <c r="MZI45" s="7"/>
      <c r="MZJ45" s="7"/>
      <c r="MZK45" s="7"/>
      <c r="MZL45" s="7"/>
      <c r="MZM45" s="7"/>
      <c r="MZN45" s="7"/>
      <c r="MZO45" s="7"/>
      <c r="MZP45" s="7"/>
      <c r="MZQ45" s="7"/>
      <c r="MZR45" s="7"/>
      <c r="MZS45" s="7"/>
      <c r="MZT45" s="7"/>
      <c r="MZU45" s="7"/>
      <c r="MZV45" s="7"/>
      <c r="MZW45" s="7"/>
      <c r="MZX45" s="7"/>
      <c r="MZY45" s="7"/>
      <c r="MZZ45" s="7"/>
      <c r="NAA45" s="7"/>
      <c r="NAB45" s="7"/>
      <c r="NAC45" s="7"/>
      <c r="NAD45" s="7"/>
      <c r="NAE45" s="7"/>
      <c r="NAF45" s="7"/>
      <c r="NAG45" s="7"/>
      <c r="NAH45" s="7"/>
      <c r="NAI45" s="7"/>
      <c r="NAJ45" s="7"/>
      <c r="NAK45" s="7"/>
      <c r="NAL45" s="7"/>
      <c r="NAM45" s="7"/>
      <c r="NAN45" s="7"/>
      <c r="NAO45" s="7"/>
      <c r="NAP45" s="7"/>
      <c r="NAQ45" s="7"/>
      <c r="NAR45" s="7"/>
      <c r="NAS45" s="7"/>
      <c r="NAT45" s="7"/>
      <c r="NAU45" s="7"/>
      <c r="NAV45" s="7"/>
      <c r="NAW45" s="7"/>
      <c r="NAX45" s="7"/>
      <c r="NAY45" s="7"/>
      <c r="NAZ45" s="7"/>
      <c r="NBA45" s="7"/>
      <c r="NBB45" s="7"/>
      <c r="NBC45" s="7"/>
      <c r="NBD45" s="7"/>
      <c r="NBE45" s="7"/>
      <c r="NBF45" s="7"/>
      <c r="NBG45" s="7"/>
      <c r="NBH45" s="7"/>
      <c r="NBI45" s="7"/>
      <c r="NBJ45" s="7"/>
      <c r="NBK45" s="7"/>
      <c r="NBL45" s="7"/>
      <c r="NBM45" s="7"/>
      <c r="NBN45" s="7"/>
      <c r="NBO45" s="7"/>
      <c r="NBP45" s="7"/>
      <c r="NBQ45" s="7"/>
      <c r="NBR45" s="7"/>
      <c r="NBS45" s="7"/>
      <c r="NBT45" s="7"/>
      <c r="NBU45" s="7"/>
      <c r="NBV45" s="7"/>
      <c r="NBW45" s="7"/>
      <c r="NBX45" s="7"/>
      <c r="NBY45" s="7"/>
      <c r="NBZ45" s="7"/>
      <c r="NCA45" s="7"/>
      <c r="NCB45" s="7"/>
      <c r="NCC45" s="7"/>
      <c r="NCD45" s="7"/>
      <c r="NCE45" s="7"/>
      <c r="NCF45" s="7"/>
      <c r="NCG45" s="7"/>
      <c r="NCH45" s="7"/>
      <c r="NCI45" s="7"/>
      <c r="NCJ45" s="7"/>
      <c r="NCK45" s="7"/>
      <c r="NCL45" s="7"/>
      <c r="NCM45" s="7"/>
      <c r="NCN45" s="7"/>
      <c r="NCO45" s="7"/>
      <c r="NCP45" s="7"/>
      <c r="NCQ45" s="7"/>
      <c r="NCR45" s="7"/>
      <c r="NCS45" s="7"/>
      <c r="NCT45" s="7"/>
      <c r="NCU45" s="7"/>
      <c r="NCV45" s="7"/>
      <c r="NCW45" s="7"/>
      <c r="NCX45" s="7"/>
      <c r="NCY45" s="7"/>
      <c r="NCZ45" s="7"/>
      <c r="NDA45" s="7"/>
      <c r="NDB45" s="7"/>
      <c r="NDC45" s="7"/>
      <c r="NDD45" s="7"/>
      <c r="NDE45" s="7"/>
      <c r="NDF45" s="7"/>
      <c r="NDG45" s="7"/>
      <c r="NDH45" s="7"/>
      <c r="NDI45" s="7"/>
      <c r="NDJ45" s="7"/>
      <c r="NDK45" s="7"/>
      <c r="NDL45" s="7"/>
      <c r="NDM45" s="7"/>
      <c r="NDN45" s="7"/>
      <c r="NDO45" s="7"/>
      <c r="NDP45" s="7"/>
      <c r="NDQ45" s="7"/>
      <c r="NDR45" s="7"/>
      <c r="NDS45" s="7"/>
      <c r="NDT45" s="7"/>
      <c r="NDU45" s="7"/>
      <c r="NDV45" s="7"/>
      <c r="NDW45" s="7"/>
      <c r="NDX45" s="7"/>
      <c r="NDY45" s="7"/>
      <c r="NDZ45" s="7"/>
      <c r="NEA45" s="7"/>
      <c r="NEB45" s="7"/>
      <c r="NEC45" s="7"/>
      <c r="NED45" s="7"/>
      <c r="NEE45" s="7"/>
      <c r="NEF45" s="7"/>
      <c r="NEG45" s="7"/>
      <c r="NEH45" s="7"/>
      <c r="NEI45" s="7"/>
      <c r="NEJ45" s="7"/>
      <c r="NEK45" s="7"/>
      <c r="NEL45" s="7"/>
      <c r="NEM45" s="7"/>
      <c r="NEN45" s="7"/>
      <c r="NEO45" s="7"/>
      <c r="NEP45" s="7"/>
      <c r="NEQ45" s="7"/>
      <c r="NER45" s="7"/>
      <c r="NES45" s="7"/>
      <c r="NET45" s="7"/>
      <c r="NEU45" s="7"/>
      <c r="NEV45" s="7"/>
      <c r="NEW45" s="7"/>
      <c r="NEX45" s="7"/>
      <c r="NEY45" s="7"/>
      <c r="NEZ45" s="7"/>
      <c r="NFA45" s="7"/>
      <c r="NFB45" s="7"/>
      <c r="NFC45" s="7"/>
      <c r="NFD45" s="7"/>
      <c r="NFE45" s="7"/>
      <c r="NFF45" s="7"/>
      <c r="NFG45" s="7"/>
      <c r="NFH45" s="7"/>
      <c r="NFI45" s="7"/>
      <c r="NFJ45" s="7"/>
      <c r="NFK45" s="7"/>
      <c r="NFL45" s="7"/>
      <c r="NFM45" s="7"/>
      <c r="NFN45" s="7"/>
      <c r="NFO45" s="7"/>
      <c r="NFP45" s="7"/>
      <c r="NFQ45" s="7"/>
      <c r="NFR45" s="7"/>
      <c r="NFS45" s="7"/>
      <c r="NFT45" s="7"/>
      <c r="NFU45" s="7"/>
      <c r="NFV45" s="7"/>
      <c r="NFW45" s="7"/>
      <c r="NFX45" s="7"/>
      <c r="NFY45" s="7"/>
      <c r="NFZ45" s="7"/>
      <c r="NGA45" s="7"/>
      <c r="NGB45" s="7"/>
      <c r="NGC45" s="7"/>
      <c r="NGD45" s="7"/>
      <c r="NGE45" s="7"/>
      <c r="NGF45" s="7"/>
      <c r="NGG45" s="7"/>
      <c r="NGH45" s="7"/>
      <c r="NGI45" s="7"/>
      <c r="NGJ45" s="7"/>
      <c r="NGK45" s="7"/>
      <c r="NGL45" s="7"/>
      <c r="NGM45" s="7"/>
      <c r="NGN45" s="7"/>
      <c r="NGO45" s="7"/>
      <c r="NGP45" s="7"/>
      <c r="NGQ45" s="7"/>
      <c r="NGR45" s="7"/>
      <c r="NGS45" s="7"/>
      <c r="NGT45" s="7"/>
      <c r="NGU45" s="7"/>
      <c r="NGV45" s="7"/>
      <c r="NGW45" s="7"/>
      <c r="NGX45" s="7"/>
      <c r="NGY45" s="7"/>
      <c r="NGZ45" s="7"/>
      <c r="NHA45" s="7"/>
      <c r="NHB45" s="7"/>
      <c r="NHC45" s="7"/>
      <c r="NHD45" s="7"/>
      <c r="NHE45" s="7"/>
      <c r="NHF45" s="7"/>
      <c r="NHG45" s="7"/>
      <c r="NHH45" s="7"/>
      <c r="NHI45" s="7"/>
      <c r="NHJ45" s="7"/>
      <c r="NHK45" s="7"/>
      <c r="NHL45" s="7"/>
      <c r="NHM45" s="7"/>
      <c r="NHN45" s="7"/>
      <c r="NHO45" s="7"/>
      <c r="NHP45" s="7"/>
      <c r="NHQ45" s="7"/>
      <c r="NHR45" s="7"/>
      <c r="NHS45" s="7"/>
      <c r="NHT45" s="7"/>
      <c r="NHU45" s="7"/>
      <c r="NHV45" s="7"/>
      <c r="NHW45" s="7"/>
      <c r="NHX45" s="7"/>
      <c r="NHY45" s="7"/>
      <c r="NHZ45" s="7"/>
      <c r="NIA45" s="7"/>
      <c r="NIB45" s="7"/>
      <c r="NIC45" s="7"/>
      <c r="NID45" s="7"/>
      <c r="NIE45" s="7"/>
      <c r="NIF45" s="7"/>
      <c r="NIG45" s="7"/>
      <c r="NIH45" s="7"/>
      <c r="NII45" s="7"/>
      <c r="NIJ45" s="7"/>
      <c r="NIK45" s="7"/>
      <c r="NIL45" s="7"/>
      <c r="NIM45" s="7"/>
      <c r="NIN45" s="7"/>
      <c r="NIO45" s="7"/>
      <c r="NIP45" s="7"/>
      <c r="NIQ45" s="7"/>
      <c r="NIR45" s="7"/>
      <c r="NIS45" s="7"/>
      <c r="NIT45" s="7"/>
      <c r="NIU45" s="7"/>
      <c r="NIV45" s="7"/>
      <c r="NIW45" s="7"/>
      <c r="NIX45" s="7"/>
      <c r="NIY45" s="7"/>
      <c r="NIZ45" s="7"/>
      <c r="NJA45" s="7"/>
      <c r="NJB45" s="7"/>
      <c r="NJC45" s="7"/>
      <c r="NJD45" s="7"/>
      <c r="NJE45" s="7"/>
      <c r="NJF45" s="7"/>
      <c r="NJG45" s="7"/>
      <c r="NJH45" s="7"/>
      <c r="NJI45" s="7"/>
      <c r="NJJ45" s="7"/>
      <c r="NJK45" s="7"/>
      <c r="NJL45" s="7"/>
      <c r="NJM45" s="7"/>
      <c r="NJN45" s="7"/>
      <c r="NJO45" s="7"/>
      <c r="NJP45" s="7"/>
      <c r="NJQ45" s="7"/>
      <c r="NJR45" s="7"/>
      <c r="NJS45" s="7"/>
      <c r="NJT45" s="7"/>
      <c r="NJU45" s="7"/>
      <c r="NJV45" s="7"/>
      <c r="NJW45" s="7"/>
      <c r="NJX45" s="7"/>
      <c r="NJY45" s="7"/>
      <c r="NJZ45" s="7"/>
      <c r="NKA45" s="7"/>
      <c r="NKB45" s="7"/>
      <c r="NKC45" s="7"/>
      <c r="NKD45" s="7"/>
      <c r="NKE45" s="7"/>
      <c r="NKF45" s="7"/>
      <c r="NKG45" s="7"/>
      <c r="NKH45" s="7"/>
      <c r="NKI45" s="7"/>
      <c r="NKJ45" s="7"/>
      <c r="NKK45" s="7"/>
      <c r="NKL45" s="7"/>
      <c r="NKM45" s="7"/>
      <c r="NKN45" s="7"/>
      <c r="NKO45" s="7"/>
      <c r="NKP45" s="7"/>
      <c r="NKQ45" s="7"/>
      <c r="NKR45" s="7"/>
      <c r="NKS45" s="7"/>
      <c r="NKT45" s="7"/>
      <c r="NKU45" s="7"/>
      <c r="NKV45" s="7"/>
      <c r="NKW45" s="7"/>
      <c r="NKX45" s="7"/>
      <c r="NKY45" s="7"/>
      <c r="NKZ45" s="7"/>
      <c r="NLA45" s="7"/>
      <c r="NLB45" s="7"/>
      <c r="NLC45" s="7"/>
      <c r="NLD45" s="7"/>
      <c r="NLE45" s="7"/>
      <c r="NLF45" s="7"/>
      <c r="NLG45" s="7"/>
      <c r="NLH45" s="7"/>
      <c r="NLI45" s="7"/>
      <c r="NLJ45" s="7"/>
      <c r="NLK45" s="7"/>
      <c r="NLL45" s="7"/>
      <c r="NLM45" s="7"/>
      <c r="NLN45" s="7"/>
      <c r="NLO45" s="7"/>
      <c r="NLP45" s="7"/>
      <c r="NLQ45" s="7"/>
      <c r="NLR45" s="7"/>
      <c r="NLS45" s="7"/>
      <c r="NLT45" s="7"/>
      <c r="NLU45" s="7"/>
      <c r="NLV45" s="7"/>
      <c r="NLW45" s="7"/>
      <c r="NLX45" s="7"/>
      <c r="NLY45" s="7"/>
      <c r="NLZ45" s="7"/>
      <c r="NMA45" s="7"/>
      <c r="NMB45" s="7"/>
      <c r="NMC45" s="7"/>
      <c r="NMD45" s="7"/>
      <c r="NME45" s="7"/>
      <c r="NMF45" s="7"/>
      <c r="NMG45" s="7"/>
      <c r="NMH45" s="7"/>
      <c r="NMI45" s="7"/>
      <c r="NMJ45" s="7"/>
      <c r="NMK45" s="7"/>
      <c r="NML45" s="7"/>
      <c r="NMM45" s="7"/>
      <c r="NMN45" s="7"/>
      <c r="NMO45" s="7"/>
      <c r="NMP45" s="7"/>
      <c r="NMQ45" s="7"/>
      <c r="NMR45" s="7"/>
      <c r="NMS45" s="7"/>
      <c r="NMT45" s="7"/>
      <c r="NMU45" s="7"/>
      <c r="NMV45" s="7"/>
      <c r="NMW45" s="7"/>
      <c r="NMX45" s="7"/>
      <c r="NMY45" s="7"/>
      <c r="NMZ45" s="7"/>
      <c r="NNA45" s="7"/>
      <c r="NNB45" s="7"/>
      <c r="NNC45" s="7"/>
      <c r="NND45" s="7"/>
      <c r="NNE45" s="7"/>
      <c r="NNF45" s="7"/>
      <c r="NNG45" s="7"/>
      <c r="NNH45" s="7"/>
      <c r="NNI45" s="7"/>
      <c r="NNJ45" s="7"/>
      <c r="NNK45" s="7"/>
      <c r="NNL45" s="7"/>
      <c r="NNM45" s="7"/>
      <c r="NNN45" s="7"/>
      <c r="NNO45" s="7"/>
      <c r="NNP45" s="7"/>
      <c r="NNQ45" s="7"/>
      <c r="NNR45" s="7"/>
      <c r="NNS45" s="7"/>
      <c r="NNT45" s="7"/>
      <c r="NNU45" s="7"/>
      <c r="NNV45" s="7"/>
      <c r="NNW45" s="7"/>
      <c r="NNX45" s="7"/>
      <c r="NNY45" s="7"/>
      <c r="NNZ45" s="7"/>
      <c r="NOA45" s="7"/>
      <c r="NOB45" s="7"/>
      <c r="NOC45" s="7"/>
      <c r="NOD45" s="7"/>
      <c r="NOE45" s="7"/>
      <c r="NOF45" s="7"/>
      <c r="NOG45" s="7"/>
      <c r="NOH45" s="7"/>
      <c r="NOI45" s="7"/>
      <c r="NOJ45" s="7"/>
      <c r="NOK45" s="7"/>
      <c r="NOL45" s="7"/>
      <c r="NOM45" s="7"/>
      <c r="NON45" s="7"/>
      <c r="NOO45" s="7"/>
      <c r="NOP45" s="7"/>
      <c r="NOQ45" s="7"/>
      <c r="NOR45" s="7"/>
      <c r="NOS45" s="7"/>
      <c r="NOT45" s="7"/>
      <c r="NOU45" s="7"/>
      <c r="NOV45" s="7"/>
      <c r="NOW45" s="7"/>
      <c r="NOX45" s="7"/>
      <c r="NOY45" s="7"/>
      <c r="NOZ45" s="7"/>
      <c r="NPA45" s="7"/>
      <c r="NPB45" s="7"/>
      <c r="NPC45" s="7"/>
      <c r="NPD45" s="7"/>
      <c r="NPE45" s="7"/>
      <c r="NPF45" s="7"/>
      <c r="NPG45" s="7"/>
      <c r="NPH45" s="7"/>
      <c r="NPI45" s="7"/>
      <c r="NPJ45" s="7"/>
      <c r="NPK45" s="7"/>
      <c r="NPL45" s="7"/>
      <c r="NPM45" s="7"/>
      <c r="NPN45" s="7"/>
      <c r="NPO45" s="7"/>
      <c r="NPP45" s="7"/>
      <c r="NPQ45" s="7"/>
      <c r="NPR45" s="7"/>
      <c r="NPS45" s="7"/>
      <c r="NPT45" s="7"/>
      <c r="NPU45" s="7"/>
      <c r="NPV45" s="7"/>
      <c r="NPW45" s="7"/>
      <c r="NPX45" s="7"/>
      <c r="NPY45" s="7"/>
      <c r="NPZ45" s="7"/>
      <c r="NQA45" s="7"/>
      <c r="NQB45" s="7"/>
      <c r="NQC45" s="7"/>
      <c r="NQD45" s="7"/>
      <c r="NQE45" s="7"/>
      <c r="NQF45" s="7"/>
      <c r="NQG45" s="7"/>
      <c r="NQH45" s="7"/>
      <c r="NQI45" s="7"/>
      <c r="NQJ45" s="7"/>
      <c r="NQK45" s="7"/>
      <c r="NQL45" s="7"/>
      <c r="NQM45" s="7"/>
      <c r="NQN45" s="7"/>
      <c r="NQO45" s="7"/>
      <c r="NQP45" s="7"/>
      <c r="NQQ45" s="7"/>
      <c r="NQR45" s="7"/>
      <c r="NQS45" s="7"/>
      <c r="NQT45" s="7"/>
      <c r="NQU45" s="7"/>
      <c r="NQV45" s="7"/>
      <c r="NQW45" s="7"/>
      <c r="NQX45" s="7"/>
      <c r="NQY45" s="7"/>
      <c r="NQZ45" s="7"/>
      <c r="NRA45" s="7"/>
      <c r="NRB45" s="7"/>
      <c r="NRC45" s="7"/>
      <c r="NRD45" s="7"/>
      <c r="NRE45" s="7"/>
      <c r="NRF45" s="7"/>
      <c r="NRG45" s="7"/>
      <c r="NRH45" s="7"/>
      <c r="NRI45" s="7"/>
      <c r="NRJ45" s="7"/>
      <c r="NRK45" s="7"/>
      <c r="NRL45" s="7"/>
      <c r="NRM45" s="7"/>
      <c r="NRN45" s="7"/>
      <c r="NRO45" s="7"/>
      <c r="NRP45" s="7"/>
      <c r="NRQ45" s="7"/>
      <c r="NRR45" s="7"/>
      <c r="NRS45" s="7"/>
      <c r="NRT45" s="7"/>
      <c r="NRU45" s="7"/>
      <c r="NRV45" s="7"/>
      <c r="NRW45" s="7"/>
      <c r="NRX45" s="7"/>
      <c r="NRY45" s="7"/>
      <c r="NRZ45" s="7"/>
      <c r="NSA45" s="7"/>
      <c r="NSB45" s="7"/>
      <c r="NSC45" s="7"/>
      <c r="NSD45" s="7"/>
      <c r="NSE45" s="7"/>
      <c r="NSF45" s="7"/>
      <c r="NSG45" s="7"/>
      <c r="NSH45" s="7"/>
      <c r="NSI45" s="7"/>
      <c r="NSJ45" s="7"/>
      <c r="NSK45" s="7"/>
      <c r="NSL45" s="7"/>
      <c r="NSM45" s="7"/>
      <c r="NSN45" s="7"/>
      <c r="NSO45" s="7"/>
      <c r="NSP45" s="7"/>
      <c r="NSQ45" s="7"/>
      <c r="NSR45" s="7"/>
      <c r="NSS45" s="7"/>
      <c r="NST45" s="7"/>
      <c r="NSU45" s="7"/>
      <c r="NSV45" s="7"/>
      <c r="NSW45" s="7"/>
      <c r="NSX45" s="7"/>
      <c r="NSY45" s="7"/>
      <c r="NSZ45" s="7"/>
      <c r="NTA45" s="7"/>
      <c r="NTB45" s="7"/>
      <c r="NTC45" s="7"/>
      <c r="NTD45" s="7"/>
      <c r="NTE45" s="7"/>
      <c r="NTF45" s="7"/>
      <c r="NTG45" s="7"/>
      <c r="NTH45" s="7"/>
      <c r="NTI45" s="7"/>
      <c r="NTJ45" s="7"/>
      <c r="NTK45" s="7"/>
      <c r="NTL45" s="7"/>
      <c r="NTM45" s="7"/>
      <c r="NTN45" s="7"/>
      <c r="NTO45" s="7"/>
      <c r="NTP45" s="7"/>
      <c r="NTQ45" s="7"/>
      <c r="NTR45" s="7"/>
      <c r="NTS45" s="7"/>
      <c r="NTT45" s="7"/>
      <c r="NTU45" s="7"/>
      <c r="NTV45" s="7"/>
      <c r="NTW45" s="7"/>
      <c r="NTX45" s="7"/>
      <c r="NTY45" s="7"/>
      <c r="NTZ45" s="7"/>
      <c r="NUA45" s="7"/>
      <c r="NUB45" s="7"/>
      <c r="NUC45" s="7"/>
      <c r="NUD45" s="7"/>
      <c r="NUE45" s="7"/>
      <c r="NUF45" s="7"/>
      <c r="NUG45" s="7"/>
      <c r="NUH45" s="7"/>
      <c r="NUI45" s="7"/>
      <c r="NUJ45" s="7"/>
      <c r="NUK45" s="7"/>
      <c r="NUL45" s="7"/>
      <c r="NUM45" s="7"/>
      <c r="NUN45" s="7"/>
      <c r="NUO45" s="7"/>
      <c r="NUP45" s="7"/>
      <c r="NUQ45" s="7"/>
      <c r="NUR45" s="7"/>
      <c r="NUS45" s="7"/>
      <c r="NUT45" s="7"/>
      <c r="NUU45" s="7"/>
      <c r="NUV45" s="7"/>
      <c r="NUW45" s="7"/>
      <c r="NUX45" s="7"/>
      <c r="NUY45" s="7"/>
      <c r="NUZ45" s="7"/>
      <c r="NVA45" s="7"/>
      <c r="NVB45" s="7"/>
      <c r="NVC45" s="7"/>
      <c r="NVD45" s="7"/>
      <c r="NVE45" s="7"/>
      <c r="NVF45" s="7"/>
      <c r="NVG45" s="7"/>
      <c r="NVH45" s="7"/>
      <c r="NVI45" s="7"/>
      <c r="NVJ45" s="7"/>
      <c r="NVK45" s="7"/>
      <c r="NVL45" s="7"/>
      <c r="NVM45" s="7"/>
      <c r="NVN45" s="7"/>
      <c r="NVO45" s="7"/>
      <c r="NVP45" s="7"/>
      <c r="NVQ45" s="7"/>
      <c r="NVR45" s="7"/>
      <c r="NVS45" s="7"/>
      <c r="NVT45" s="7"/>
      <c r="NVU45" s="7"/>
      <c r="NVV45" s="7"/>
      <c r="NVW45" s="7"/>
      <c r="NVX45" s="7"/>
      <c r="NVY45" s="7"/>
      <c r="NVZ45" s="7"/>
      <c r="NWA45" s="7"/>
      <c r="NWB45" s="7"/>
      <c r="NWC45" s="7"/>
      <c r="NWD45" s="7"/>
      <c r="NWE45" s="7"/>
      <c r="NWF45" s="7"/>
      <c r="NWG45" s="7"/>
      <c r="NWH45" s="7"/>
      <c r="NWI45" s="7"/>
      <c r="NWJ45" s="7"/>
      <c r="NWK45" s="7"/>
      <c r="NWL45" s="7"/>
      <c r="NWM45" s="7"/>
      <c r="NWN45" s="7"/>
      <c r="NWO45" s="7"/>
      <c r="NWP45" s="7"/>
      <c r="NWQ45" s="7"/>
      <c r="NWR45" s="7"/>
      <c r="NWS45" s="7"/>
      <c r="NWT45" s="7"/>
      <c r="NWU45" s="7"/>
      <c r="NWV45" s="7"/>
      <c r="NWW45" s="7"/>
      <c r="NWX45" s="7"/>
      <c r="NWY45" s="7"/>
      <c r="NWZ45" s="7"/>
      <c r="NXA45" s="7"/>
      <c r="NXB45" s="7"/>
      <c r="NXC45" s="7"/>
      <c r="NXD45" s="7"/>
      <c r="NXE45" s="7"/>
      <c r="NXF45" s="7"/>
      <c r="NXG45" s="7"/>
      <c r="NXH45" s="7"/>
      <c r="NXI45" s="7"/>
      <c r="NXJ45" s="7"/>
      <c r="NXK45" s="7"/>
      <c r="NXL45" s="7"/>
      <c r="NXM45" s="7"/>
      <c r="NXN45" s="7"/>
      <c r="NXO45" s="7"/>
      <c r="NXP45" s="7"/>
      <c r="NXQ45" s="7"/>
      <c r="NXR45" s="7"/>
      <c r="NXS45" s="7"/>
      <c r="NXT45" s="7"/>
      <c r="NXU45" s="7"/>
      <c r="NXV45" s="7"/>
      <c r="NXW45" s="7"/>
      <c r="NXX45" s="7"/>
      <c r="NXY45" s="7"/>
      <c r="NXZ45" s="7"/>
      <c r="NYA45" s="7"/>
      <c r="NYB45" s="7"/>
      <c r="NYC45" s="7"/>
      <c r="NYD45" s="7"/>
      <c r="NYE45" s="7"/>
      <c r="NYF45" s="7"/>
      <c r="NYG45" s="7"/>
      <c r="NYH45" s="7"/>
      <c r="NYI45" s="7"/>
      <c r="NYJ45" s="7"/>
      <c r="NYK45" s="7"/>
      <c r="NYL45" s="7"/>
      <c r="NYM45" s="7"/>
      <c r="NYN45" s="7"/>
      <c r="NYO45" s="7"/>
      <c r="NYP45" s="7"/>
      <c r="NYQ45" s="7"/>
      <c r="NYR45" s="7"/>
      <c r="NYS45" s="7"/>
      <c r="NYT45" s="7"/>
      <c r="NYU45" s="7"/>
      <c r="NYV45" s="7"/>
      <c r="NYW45" s="7"/>
      <c r="NYX45" s="7"/>
      <c r="NYY45" s="7"/>
      <c r="NYZ45" s="7"/>
      <c r="NZA45" s="7"/>
      <c r="NZB45" s="7"/>
      <c r="NZC45" s="7"/>
      <c r="NZD45" s="7"/>
      <c r="NZE45" s="7"/>
      <c r="NZF45" s="7"/>
      <c r="NZG45" s="7"/>
      <c r="NZH45" s="7"/>
      <c r="NZI45" s="7"/>
      <c r="NZJ45" s="7"/>
      <c r="NZK45" s="7"/>
      <c r="NZL45" s="7"/>
      <c r="NZM45" s="7"/>
      <c r="NZN45" s="7"/>
      <c r="NZO45" s="7"/>
      <c r="NZP45" s="7"/>
      <c r="NZQ45" s="7"/>
      <c r="NZR45" s="7"/>
      <c r="NZS45" s="7"/>
      <c r="NZT45" s="7"/>
      <c r="NZU45" s="7"/>
      <c r="NZV45" s="7"/>
      <c r="NZW45" s="7"/>
      <c r="NZX45" s="7"/>
      <c r="NZY45" s="7"/>
      <c r="NZZ45" s="7"/>
      <c r="OAA45" s="7"/>
      <c r="OAB45" s="7"/>
      <c r="OAC45" s="7"/>
      <c r="OAD45" s="7"/>
      <c r="OAE45" s="7"/>
      <c r="OAF45" s="7"/>
      <c r="OAG45" s="7"/>
      <c r="OAH45" s="7"/>
      <c r="OAI45" s="7"/>
      <c r="OAJ45" s="7"/>
      <c r="OAK45" s="7"/>
      <c r="OAL45" s="7"/>
      <c r="OAM45" s="7"/>
      <c r="OAN45" s="7"/>
      <c r="OAO45" s="7"/>
      <c r="OAP45" s="7"/>
      <c r="OAQ45" s="7"/>
      <c r="OAR45" s="7"/>
      <c r="OAS45" s="7"/>
      <c r="OAT45" s="7"/>
      <c r="OAU45" s="7"/>
      <c r="OAV45" s="7"/>
      <c r="OAW45" s="7"/>
      <c r="OAX45" s="7"/>
      <c r="OAY45" s="7"/>
      <c r="OAZ45" s="7"/>
      <c r="OBA45" s="7"/>
      <c r="OBB45" s="7"/>
      <c r="OBC45" s="7"/>
      <c r="OBD45" s="7"/>
      <c r="OBE45" s="7"/>
      <c r="OBF45" s="7"/>
      <c r="OBG45" s="7"/>
      <c r="OBH45" s="7"/>
      <c r="OBI45" s="7"/>
      <c r="OBJ45" s="7"/>
      <c r="OBK45" s="7"/>
      <c r="OBL45" s="7"/>
      <c r="OBM45" s="7"/>
      <c r="OBN45" s="7"/>
      <c r="OBO45" s="7"/>
      <c r="OBP45" s="7"/>
      <c r="OBQ45" s="7"/>
      <c r="OBR45" s="7"/>
      <c r="OBS45" s="7"/>
      <c r="OBT45" s="7"/>
      <c r="OBU45" s="7"/>
      <c r="OBV45" s="7"/>
      <c r="OBW45" s="7"/>
      <c r="OBX45" s="7"/>
      <c r="OBY45" s="7"/>
      <c r="OBZ45" s="7"/>
      <c r="OCA45" s="7"/>
      <c r="OCB45" s="7"/>
      <c r="OCC45" s="7"/>
      <c r="OCD45" s="7"/>
      <c r="OCE45" s="7"/>
      <c r="OCF45" s="7"/>
      <c r="OCG45" s="7"/>
      <c r="OCH45" s="7"/>
      <c r="OCI45" s="7"/>
      <c r="OCJ45" s="7"/>
      <c r="OCK45" s="7"/>
      <c r="OCL45" s="7"/>
      <c r="OCM45" s="7"/>
      <c r="OCN45" s="7"/>
      <c r="OCO45" s="7"/>
      <c r="OCP45" s="7"/>
      <c r="OCQ45" s="7"/>
      <c r="OCR45" s="7"/>
      <c r="OCS45" s="7"/>
      <c r="OCT45" s="7"/>
      <c r="OCU45" s="7"/>
      <c r="OCV45" s="7"/>
      <c r="OCW45" s="7"/>
      <c r="OCX45" s="7"/>
      <c r="OCY45" s="7"/>
      <c r="OCZ45" s="7"/>
      <c r="ODA45" s="7"/>
      <c r="ODB45" s="7"/>
      <c r="ODC45" s="7"/>
      <c r="ODD45" s="7"/>
      <c r="ODE45" s="7"/>
      <c r="ODF45" s="7"/>
      <c r="ODG45" s="7"/>
      <c r="ODH45" s="7"/>
      <c r="ODI45" s="7"/>
      <c r="ODJ45" s="7"/>
      <c r="ODK45" s="7"/>
      <c r="ODL45" s="7"/>
      <c r="ODM45" s="7"/>
      <c r="ODN45" s="7"/>
      <c r="ODO45" s="7"/>
      <c r="ODP45" s="7"/>
      <c r="ODQ45" s="7"/>
      <c r="ODR45" s="7"/>
      <c r="ODS45" s="7"/>
      <c r="ODT45" s="7"/>
      <c r="ODU45" s="7"/>
      <c r="ODV45" s="7"/>
      <c r="ODW45" s="7"/>
      <c r="ODX45" s="7"/>
      <c r="ODY45" s="7"/>
      <c r="ODZ45" s="7"/>
      <c r="OEA45" s="7"/>
      <c r="OEB45" s="7"/>
      <c r="OEC45" s="7"/>
      <c r="OED45" s="7"/>
      <c r="OEE45" s="7"/>
      <c r="OEF45" s="7"/>
      <c r="OEG45" s="7"/>
      <c r="OEH45" s="7"/>
      <c r="OEI45" s="7"/>
      <c r="OEJ45" s="7"/>
      <c r="OEK45" s="7"/>
      <c r="OEL45" s="7"/>
      <c r="OEM45" s="7"/>
      <c r="OEN45" s="7"/>
      <c r="OEO45" s="7"/>
      <c r="OEP45" s="7"/>
      <c r="OEQ45" s="7"/>
      <c r="OER45" s="7"/>
      <c r="OES45" s="7"/>
      <c r="OET45" s="7"/>
      <c r="OEU45" s="7"/>
      <c r="OEV45" s="7"/>
      <c r="OEW45" s="7"/>
      <c r="OEX45" s="7"/>
      <c r="OEY45" s="7"/>
      <c r="OEZ45" s="7"/>
      <c r="OFA45" s="7"/>
      <c r="OFB45" s="7"/>
      <c r="OFC45" s="7"/>
      <c r="OFD45" s="7"/>
      <c r="OFE45" s="7"/>
      <c r="OFF45" s="7"/>
      <c r="OFG45" s="7"/>
      <c r="OFH45" s="7"/>
      <c r="OFI45" s="7"/>
      <c r="OFJ45" s="7"/>
      <c r="OFK45" s="7"/>
      <c r="OFL45" s="7"/>
      <c r="OFM45" s="7"/>
      <c r="OFN45" s="7"/>
      <c r="OFO45" s="7"/>
      <c r="OFP45" s="7"/>
      <c r="OFQ45" s="7"/>
      <c r="OFR45" s="7"/>
      <c r="OFS45" s="7"/>
      <c r="OFT45" s="7"/>
      <c r="OFU45" s="7"/>
      <c r="OFV45" s="7"/>
      <c r="OFW45" s="7"/>
      <c r="OFX45" s="7"/>
      <c r="OFY45" s="7"/>
      <c r="OFZ45" s="7"/>
      <c r="OGA45" s="7"/>
      <c r="OGB45" s="7"/>
      <c r="OGC45" s="7"/>
      <c r="OGD45" s="7"/>
      <c r="OGE45" s="7"/>
      <c r="OGF45" s="7"/>
      <c r="OGG45" s="7"/>
      <c r="OGH45" s="7"/>
      <c r="OGI45" s="7"/>
      <c r="OGJ45" s="7"/>
      <c r="OGK45" s="7"/>
      <c r="OGL45" s="7"/>
      <c r="OGM45" s="7"/>
      <c r="OGN45" s="7"/>
      <c r="OGO45" s="7"/>
      <c r="OGP45" s="7"/>
      <c r="OGQ45" s="7"/>
      <c r="OGR45" s="7"/>
      <c r="OGS45" s="7"/>
      <c r="OGT45" s="7"/>
      <c r="OGU45" s="7"/>
      <c r="OGV45" s="7"/>
      <c r="OGW45" s="7"/>
      <c r="OGX45" s="7"/>
      <c r="OGY45" s="7"/>
      <c r="OGZ45" s="7"/>
      <c r="OHA45" s="7"/>
      <c r="OHB45" s="7"/>
      <c r="OHC45" s="7"/>
      <c r="OHD45" s="7"/>
      <c r="OHE45" s="7"/>
      <c r="OHF45" s="7"/>
      <c r="OHG45" s="7"/>
      <c r="OHH45" s="7"/>
      <c r="OHI45" s="7"/>
      <c r="OHJ45" s="7"/>
      <c r="OHK45" s="7"/>
      <c r="OHL45" s="7"/>
      <c r="OHM45" s="7"/>
      <c r="OHN45" s="7"/>
      <c r="OHO45" s="7"/>
      <c r="OHP45" s="7"/>
      <c r="OHQ45" s="7"/>
      <c r="OHR45" s="7"/>
      <c r="OHS45" s="7"/>
      <c r="OHT45" s="7"/>
      <c r="OHU45" s="7"/>
      <c r="OHV45" s="7"/>
      <c r="OHW45" s="7"/>
      <c r="OHX45" s="7"/>
      <c r="OHY45" s="7"/>
      <c r="OHZ45" s="7"/>
      <c r="OIA45" s="7"/>
      <c r="OIB45" s="7"/>
      <c r="OIC45" s="7"/>
      <c r="OID45" s="7"/>
      <c r="OIE45" s="7"/>
      <c r="OIF45" s="7"/>
      <c r="OIG45" s="7"/>
      <c r="OIH45" s="7"/>
      <c r="OII45" s="7"/>
      <c r="OIJ45" s="7"/>
      <c r="OIK45" s="7"/>
      <c r="OIL45" s="7"/>
      <c r="OIM45" s="7"/>
      <c r="OIN45" s="7"/>
      <c r="OIO45" s="7"/>
      <c r="OIP45" s="7"/>
      <c r="OIQ45" s="7"/>
      <c r="OIR45" s="7"/>
      <c r="OIS45" s="7"/>
      <c r="OIT45" s="7"/>
      <c r="OIU45" s="7"/>
      <c r="OIV45" s="7"/>
      <c r="OIW45" s="7"/>
      <c r="OIX45" s="7"/>
      <c r="OIY45" s="7"/>
      <c r="OIZ45" s="7"/>
      <c r="OJA45" s="7"/>
      <c r="OJB45" s="7"/>
      <c r="OJC45" s="7"/>
      <c r="OJD45" s="7"/>
      <c r="OJE45" s="7"/>
      <c r="OJF45" s="7"/>
      <c r="OJG45" s="7"/>
      <c r="OJH45" s="7"/>
      <c r="OJI45" s="7"/>
      <c r="OJJ45" s="7"/>
      <c r="OJK45" s="7"/>
      <c r="OJL45" s="7"/>
      <c r="OJM45" s="7"/>
      <c r="OJN45" s="7"/>
      <c r="OJO45" s="7"/>
      <c r="OJP45" s="7"/>
      <c r="OJQ45" s="7"/>
      <c r="OJR45" s="7"/>
      <c r="OJS45" s="7"/>
      <c r="OJT45" s="7"/>
      <c r="OJU45" s="7"/>
      <c r="OJV45" s="7"/>
      <c r="OJW45" s="7"/>
      <c r="OJX45" s="7"/>
      <c r="OJY45" s="7"/>
      <c r="OJZ45" s="7"/>
      <c r="OKA45" s="7"/>
      <c r="OKB45" s="7"/>
      <c r="OKC45" s="7"/>
      <c r="OKD45" s="7"/>
      <c r="OKE45" s="7"/>
      <c r="OKF45" s="7"/>
      <c r="OKG45" s="7"/>
      <c r="OKH45" s="7"/>
      <c r="OKI45" s="7"/>
      <c r="OKJ45" s="7"/>
      <c r="OKK45" s="7"/>
      <c r="OKL45" s="7"/>
      <c r="OKM45" s="7"/>
      <c r="OKN45" s="7"/>
      <c r="OKO45" s="7"/>
      <c r="OKP45" s="7"/>
      <c r="OKQ45" s="7"/>
      <c r="OKR45" s="7"/>
      <c r="OKS45" s="7"/>
      <c r="OKT45" s="7"/>
      <c r="OKU45" s="7"/>
      <c r="OKV45" s="7"/>
      <c r="OKW45" s="7"/>
      <c r="OKX45" s="7"/>
      <c r="OKY45" s="7"/>
      <c r="OKZ45" s="7"/>
      <c r="OLA45" s="7"/>
      <c r="OLB45" s="7"/>
      <c r="OLC45" s="7"/>
      <c r="OLD45" s="7"/>
      <c r="OLE45" s="7"/>
      <c r="OLF45" s="7"/>
      <c r="OLG45" s="7"/>
      <c r="OLH45" s="7"/>
      <c r="OLI45" s="7"/>
      <c r="OLJ45" s="7"/>
      <c r="OLK45" s="7"/>
      <c r="OLL45" s="7"/>
      <c r="OLM45" s="7"/>
      <c r="OLN45" s="7"/>
      <c r="OLO45" s="7"/>
      <c r="OLP45" s="7"/>
      <c r="OLQ45" s="7"/>
      <c r="OLR45" s="7"/>
      <c r="OLS45" s="7"/>
      <c r="OLT45" s="7"/>
      <c r="OLU45" s="7"/>
      <c r="OLV45" s="7"/>
      <c r="OLW45" s="7"/>
      <c r="OLX45" s="7"/>
      <c r="OLY45" s="7"/>
      <c r="OLZ45" s="7"/>
      <c r="OMA45" s="7"/>
      <c r="OMB45" s="7"/>
      <c r="OMC45" s="7"/>
      <c r="OMD45" s="7"/>
      <c r="OME45" s="7"/>
      <c r="OMF45" s="7"/>
      <c r="OMG45" s="7"/>
      <c r="OMH45" s="7"/>
      <c r="OMI45" s="7"/>
      <c r="OMJ45" s="7"/>
      <c r="OMK45" s="7"/>
      <c r="OML45" s="7"/>
      <c r="OMM45" s="7"/>
      <c r="OMN45" s="7"/>
      <c r="OMO45" s="7"/>
      <c r="OMP45" s="7"/>
      <c r="OMQ45" s="7"/>
      <c r="OMR45" s="7"/>
      <c r="OMS45" s="7"/>
      <c r="OMT45" s="7"/>
      <c r="OMU45" s="7"/>
      <c r="OMV45" s="7"/>
      <c r="OMW45" s="7"/>
      <c r="OMX45" s="7"/>
      <c r="OMY45" s="7"/>
      <c r="OMZ45" s="7"/>
      <c r="ONA45" s="7"/>
      <c r="ONB45" s="7"/>
      <c r="ONC45" s="7"/>
      <c r="OND45" s="7"/>
      <c r="ONE45" s="7"/>
      <c r="ONF45" s="7"/>
      <c r="ONG45" s="7"/>
      <c r="ONH45" s="7"/>
      <c r="ONI45" s="7"/>
      <c r="ONJ45" s="7"/>
      <c r="ONK45" s="7"/>
      <c r="ONL45" s="7"/>
      <c r="ONM45" s="7"/>
      <c r="ONN45" s="7"/>
      <c r="ONO45" s="7"/>
      <c r="ONP45" s="7"/>
      <c r="ONQ45" s="7"/>
      <c r="ONR45" s="7"/>
      <c r="ONS45" s="7"/>
      <c r="ONT45" s="7"/>
      <c r="ONU45" s="7"/>
      <c r="ONV45" s="7"/>
      <c r="ONW45" s="7"/>
      <c r="ONX45" s="7"/>
      <c r="ONY45" s="7"/>
      <c r="ONZ45" s="7"/>
      <c r="OOA45" s="7"/>
      <c r="OOB45" s="7"/>
      <c r="OOC45" s="7"/>
      <c r="OOD45" s="7"/>
      <c r="OOE45" s="7"/>
      <c r="OOF45" s="7"/>
      <c r="OOG45" s="7"/>
      <c r="OOH45" s="7"/>
      <c r="OOI45" s="7"/>
      <c r="OOJ45" s="7"/>
      <c r="OOK45" s="7"/>
      <c r="OOL45" s="7"/>
      <c r="OOM45" s="7"/>
      <c r="OON45" s="7"/>
      <c r="OOO45" s="7"/>
      <c r="OOP45" s="7"/>
      <c r="OOQ45" s="7"/>
      <c r="OOR45" s="7"/>
      <c r="OOS45" s="7"/>
      <c r="OOT45" s="7"/>
      <c r="OOU45" s="7"/>
      <c r="OOV45" s="7"/>
      <c r="OOW45" s="7"/>
      <c r="OOX45" s="7"/>
      <c r="OOY45" s="7"/>
      <c r="OOZ45" s="7"/>
      <c r="OPA45" s="7"/>
      <c r="OPB45" s="7"/>
      <c r="OPC45" s="7"/>
      <c r="OPD45" s="7"/>
      <c r="OPE45" s="7"/>
      <c r="OPF45" s="7"/>
      <c r="OPG45" s="7"/>
      <c r="OPH45" s="7"/>
      <c r="OPI45" s="7"/>
      <c r="OPJ45" s="7"/>
      <c r="OPK45" s="7"/>
      <c r="OPL45" s="7"/>
      <c r="OPM45" s="7"/>
      <c r="OPN45" s="7"/>
      <c r="OPO45" s="7"/>
      <c r="OPP45" s="7"/>
      <c r="OPQ45" s="7"/>
      <c r="OPR45" s="7"/>
      <c r="OPS45" s="7"/>
      <c r="OPT45" s="7"/>
      <c r="OPU45" s="7"/>
      <c r="OPV45" s="7"/>
      <c r="OPW45" s="7"/>
      <c r="OPX45" s="7"/>
      <c r="OPY45" s="7"/>
      <c r="OPZ45" s="7"/>
      <c r="OQA45" s="7"/>
      <c r="OQB45" s="7"/>
      <c r="OQC45" s="7"/>
      <c r="OQD45" s="7"/>
      <c r="OQE45" s="7"/>
      <c r="OQF45" s="7"/>
      <c r="OQG45" s="7"/>
      <c r="OQH45" s="7"/>
      <c r="OQI45" s="7"/>
      <c r="OQJ45" s="7"/>
      <c r="OQK45" s="7"/>
      <c r="OQL45" s="7"/>
      <c r="OQM45" s="7"/>
      <c r="OQN45" s="7"/>
      <c r="OQO45" s="7"/>
      <c r="OQP45" s="7"/>
      <c r="OQQ45" s="7"/>
      <c r="OQR45" s="7"/>
      <c r="OQS45" s="7"/>
      <c r="OQT45" s="7"/>
      <c r="OQU45" s="7"/>
      <c r="OQV45" s="7"/>
      <c r="OQW45" s="7"/>
      <c r="OQX45" s="7"/>
      <c r="OQY45" s="7"/>
      <c r="OQZ45" s="7"/>
      <c r="ORA45" s="7"/>
      <c r="ORB45" s="7"/>
      <c r="ORC45" s="7"/>
      <c r="ORD45" s="7"/>
      <c r="ORE45" s="7"/>
      <c r="ORF45" s="7"/>
      <c r="ORG45" s="7"/>
      <c r="ORH45" s="7"/>
      <c r="ORI45" s="7"/>
      <c r="ORJ45" s="7"/>
      <c r="ORK45" s="7"/>
      <c r="ORL45" s="7"/>
      <c r="ORM45" s="7"/>
      <c r="ORN45" s="7"/>
      <c r="ORO45" s="7"/>
      <c r="ORP45" s="7"/>
      <c r="ORQ45" s="7"/>
      <c r="ORR45" s="7"/>
      <c r="ORS45" s="7"/>
      <c r="ORT45" s="7"/>
      <c r="ORU45" s="7"/>
      <c r="ORV45" s="7"/>
      <c r="ORW45" s="7"/>
      <c r="ORX45" s="7"/>
      <c r="ORY45" s="7"/>
      <c r="ORZ45" s="7"/>
      <c r="OSA45" s="7"/>
      <c r="OSB45" s="7"/>
      <c r="OSC45" s="7"/>
      <c r="OSD45" s="7"/>
      <c r="OSE45" s="7"/>
      <c r="OSF45" s="7"/>
      <c r="OSG45" s="7"/>
      <c r="OSH45" s="7"/>
      <c r="OSI45" s="7"/>
      <c r="OSJ45" s="7"/>
      <c r="OSK45" s="7"/>
      <c r="OSL45" s="7"/>
      <c r="OSM45" s="7"/>
      <c r="OSN45" s="7"/>
      <c r="OSO45" s="7"/>
      <c r="OSP45" s="7"/>
      <c r="OSQ45" s="7"/>
      <c r="OSR45" s="7"/>
      <c r="OSS45" s="7"/>
      <c r="OST45" s="7"/>
      <c r="OSU45" s="7"/>
      <c r="OSV45" s="7"/>
      <c r="OSW45" s="7"/>
      <c r="OSX45" s="7"/>
      <c r="OSY45" s="7"/>
      <c r="OSZ45" s="7"/>
      <c r="OTA45" s="7"/>
      <c r="OTB45" s="7"/>
      <c r="OTC45" s="7"/>
      <c r="OTD45" s="7"/>
      <c r="OTE45" s="7"/>
      <c r="OTF45" s="7"/>
      <c r="OTG45" s="7"/>
      <c r="OTH45" s="7"/>
      <c r="OTI45" s="7"/>
      <c r="OTJ45" s="7"/>
      <c r="OTK45" s="7"/>
      <c r="OTL45" s="7"/>
      <c r="OTM45" s="7"/>
      <c r="OTN45" s="7"/>
      <c r="OTO45" s="7"/>
      <c r="OTP45" s="7"/>
      <c r="OTQ45" s="7"/>
      <c r="OTR45" s="7"/>
      <c r="OTS45" s="7"/>
      <c r="OTT45" s="7"/>
      <c r="OTU45" s="7"/>
      <c r="OTV45" s="7"/>
      <c r="OTW45" s="7"/>
      <c r="OTX45" s="7"/>
      <c r="OTY45" s="7"/>
      <c r="OTZ45" s="7"/>
      <c r="OUA45" s="7"/>
      <c r="OUB45" s="7"/>
      <c r="OUC45" s="7"/>
      <c r="OUD45" s="7"/>
      <c r="OUE45" s="7"/>
      <c r="OUF45" s="7"/>
      <c r="OUG45" s="7"/>
      <c r="OUH45" s="7"/>
      <c r="OUI45" s="7"/>
      <c r="OUJ45" s="7"/>
      <c r="OUK45" s="7"/>
      <c r="OUL45" s="7"/>
      <c r="OUM45" s="7"/>
      <c r="OUN45" s="7"/>
      <c r="OUO45" s="7"/>
      <c r="OUP45" s="7"/>
      <c r="OUQ45" s="7"/>
      <c r="OUR45" s="7"/>
      <c r="OUS45" s="7"/>
      <c r="OUT45" s="7"/>
      <c r="OUU45" s="7"/>
      <c r="OUV45" s="7"/>
      <c r="OUW45" s="7"/>
      <c r="OUX45" s="7"/>
      <c r="OUY45" s="7"/>
      <c r="OUZ45" s="7"/>
      <c r="OVA45" s="7"/>
      <c r="OVB45" s="7"/>
      <c r="OVC45" s="7"/>
      <c r="OVD45" s="7"/>
      <c r="OVE45" s="7"/>
      <c r="OVF45" s="7"/>
      <c r="OVG45" s="7"/>
      <c r="OVH45" s="7"/>
      <c r="OVI45" s="7"/>
      <c r="OVJ45" s="7"/>
      <c r="OVK45" s="7"/>
      <c r="OVL45" s="7"/>
      <c r="OVM45" s="7"/>
      <c r="OVN45" s="7"/>
      <c r="OVO45" s="7"/>
      <c r="OVP45" s="7"/>
      <c r="OVQ45" s="7"/>
      <c r="OVR45" s="7"/>
      <c r="OVS45" s="7"/>
      <c r="OVT45" s="7"/>
      <c r="OVU45" s="7"/>
      <c r="OVV45" s="7"/>
      <c r="OVW45" s="7"/>
      <c r="OVX45" s="7"/>
      <c r="OVY45" s="7"/>
      <c r="OVZ45" s="7"/>
      <c r="OWA45" s="7"/>
      <c r="OWB45" s="7"/>
      <c r="OWC45" s="7"/>
      <c r="OWD45" s="7"/>
      <c r="OWE45" s="7"/>
      <c r="OWF45" s="7"/>
      <c r="OWG45" s="7"/>
      <c r="OWH45" s="7"/>
      <c r="OWI45" s="7"/>
      <c r="OWJ45" s="7"/>
      <c r="OWK45" s="7"/>
      <c r="OWL45" s="7"/>
      <c r="OWM45" s="7"/>
      <c r="OWN45" s="7"/>
      <c r="OWO45" s="7"/>
      <c r="OWP45" s="7"/>
      <c r="OWQ45" s="7"/>
      <c r="OWR45" s="7"/>
      <c r="OWS45" s="7"/>
      <c r="OWT45" s="7"/>
      <c r="OWU45" s="7"/>
      <c r="OWV45" s="7"/>
      <c r="OWW45" s="7"/>
      <c r="OWX45" s="7"/>
      <c r="OWY45" s="7"/>
      <c r="OWZ45" s="7"/>
      <c r="OXA45" s="7"/>
      <c r="OXB45" s="7"/>
      <c r="OXC45" s="7"/>
      <c r="OXD45" s="7"/>
      <c r="OXE45" s="7"/>
      <c r="OXF45" s="7"/>
      <c r="OXG45" s="7"/>
      <c r="OXH45" s="7"/>
      <c r="OXI45" s="7"/>
      <c r="OXJ45" s="7"/>
      <c r="OXK45" s="7"/>
      <c r="OXL45" s="7"/>
      <c r="OXM45" s="7"/>
      <c r="OXN45" s="7"/>
      <c r="OXO45" s="7"/>
      <c r="OXP45" s="7"/>
      <c r="OXQ45" s="7"/>
      <c r="OXR45" s="7"/>
      <c r="OXS45" s="7"/>
      <c r="OXT45" s="7"/>
      <c r="OXU45" s="7"/>
      <c r="OXV45" s="7"/>
      <c r="OXW45" s="7"/>
      <c r="OXX45" s="7"/>
      <c r="OXY45" s="7"/>
      <c r="OXZ45" s="7"/>
      <c r="OYA45" s="7"/>
      <c r="OYB45" s="7"/>
      <c r="OYC45" s="7"/>
      <c r="OYD45" s="7"/>
      <c r="OYE45" s="7"/>
      <c r="OYF45" s="7"/>
      <c r="OYG45" s="7"/>
      <c r="OYH45" s="7"/>
      <c r="OYI45" s="7"/>
      <c r="OYJ45" s="7"/>
      <c r="OYK45" s="7"/>
      <c r="OYL45" s="7"/>
      <c r="OYM45" s="7"/>
      <c r="OYN45" s="7"/>
      <c r="OYO45" s="7"/>
      <c r="OYP45" s="7"/>
      <c r="OYQ45" s="7"/>
      <c r="OYR45" s="7"/>
      <c r="OYS45" s="7"/>
      <c r="OYT45" s="7"/>
      <c r="OYU45" s="7"/>
      <c r="OYV45" s="7"/>
      <c r="OYW45" s="7"/>
      <c r="OYX45" s="7"/>
      <c r="OYY45" s="7"/>
      <c r="OYZ45" s="7"/>
      <c r="OZA45" s="7"/>
      <c r="OZB45" s="7"/>
      <c r="OZC45" s="7"/>
      <c r="OZD45" s="7"/>
      <c r="OZE45" s="7"/>
      <c r="OZF45" s="7"/>
      <c r="OZG45" s="7"/>
      <c r="OZH45" s="7"/>
      <c r="OZI45" s="7"/>
      <c r="OZJ45" s="7"/>
      <c r="OZK45" s="7"/>
      <c r="OZL45" s="7"/>
      <c r="OZM45" s="7"/>
      <c r="OZN45" s="7"/>
      <c r="OZO45" s="7"/>
      <c r="OZP45" s="7"/>
      <c r="OZQ45" s="7"/>
      <c r="OZR45" s="7"/>
      <c r="OZS45" s="7"/>
      <c r="OZT45" s="7"/>
      <c r="OZU45" s="7"/>
      <c r="OZV45" s="7"/>
      <c r="OZW45" s="7"/>
      <c r="OZX45" s="7"/>
      <c r="OZY45" s="7"/>
      <c r="OZZ45" s="7"/>
      <c r="PAA45" s="7"/>
      <c r="PAB45" s="7"/>
      <c r="PAC45" s="7"/>
      <c r="PAD45" s="7"/>
      <c r="PAE45" s="7"/>
      <c r="PAF45" s="7"/>
      <c r="PAG45" s="7"/>
      <c r="PAH45" s="7"/>
      <c r="PAI45" s="7"/>
      <c r="PAJ45" s="7"/>
      <c r="PAK45" s="7"/>
      <c r="PAL45" s="7"/>
      <c r="PAM45" s="7"/>
      <c r="PAN45" s="7"/>
      <c r="PAO45" s="7"/>
      <c r="PAP45" s="7"/>
      <c r="PAQ45" s="7"/>
      <c r="PAR45" s="7"/>
      <c r="PAS45" s="7"/>
      <c r="PAT45" s="7"/>
      <c r="PAU45" s="7"/>
      <c r="PAV45" s="7"/>
      <c r="PAW45" s="7"/>
      <c r="PAX45" s="7"/>
      <c r="PAY45" s="7"/>
      <c r="PAZ45" s="7"/>
      <c r="PBA45" s="7"/>
      <c r="PBB45" s="7"/>
      <c r="PBC45" s="7"/>
      <c r="PBD45" s="7"/>
      <c r="PBE45" s="7"/>
      <c r="PBF45" s="7"/>
      <c r="PBG45" s="7"/>
      <c r="PBH45" s="7"/>
      <c r="PBI45" s="7"/>
      <c r="PBJ45" s="7"/>
      <c r="PBK45" s="7"/>
      <c r="PBL45" s="7"/>
      <c r="PBM45" s="7"/>
      <c r="PBN45" s="7"/>
      <c r="PBO45" s="7"/>
      <c r="PBP45" s="7"/>
      <c r="PBQ45" s="7"/>
      <c r="PBR45" s="7"/>
      <c r="PBS45" s="7"/>
      <c r="PBT45" s="7"/>
      <c r="PBU45" s="7"/>
      <c r="PBV45" s="7"/>
      <c r="PBW45" s="7"/>
      <c r="PBX45" s="7"/>
      <c r="PBY45" s="7"/>
      <c r="PBZ45" s="7"/>
      <c r="PCA45" s="7"/>
      <c r="PCB45" s="7"/>
      <c r="PCC45" s="7"/>
      <c r="PCD45" s="7"/>
      <c r="PCE45" s="7"/>
      <c r="PCF45" s="7"/>
      <c r="PCG45" s="7"/>
      <c r="PCH45" s="7"/>
      <c r="PCI45" s="7"/>
      <c r="PCJ45" s="7"/>
      <c r="PCK45" s="7"/>
      <c r="PCL45" s="7"/>
      <c r="PCM45" s="7"/>
      <c r="PCN45" s="7"/>
      <c r="PCO45" s="7"/>
      <c r="PCP45" s="7"/>
      <c r="PCQ45" s="7"/>
      <c r="PCR45" s="7"/>
      <c r="PCS45" s="7"/>
      <c r="PCT45" s="7"/>
      <c r="PCU45" s="7"/>
      <c r="PCV45" s="7"/>
      <c r="PCW45" s="7"/>
      <c r="PCX45" s="7"/>
      <c r="PCY45" s="7"/>
      <c r="PCZ45" s="7"/>
      <c r="PDA45" s="7"/>
      <c r="PDB45" s="7"/>
      <c r="PDC45" s="7"/>
      <c r="PDD45" s="7"/>
      <c r="PDE45" s="7"/>
      <c r="PDF45" s="7"/>
      <c r="PDG45" s="7"/>
      <c r="PDH45" s="7"/>
      <c r="PDI45" s="7"/>
      <c r="PDJ45" s="7"/>
      <c r="PDK45" s="7"/>
      <c r="PDL45" s="7"/>
      <c r="PDM45" s="7"/>
      <c r="PDN45" s="7"/>
      <c r="PDO45" s="7"/>
      <c r="PDP45" s="7"/>
      <c r="PDQ45" s="7"/>
      <c r="PDR45" s="7"/>
      <c r="PDS45" s="7"/>
      <c r="PDT45" s="7"/>
      <c r="PDU45" s="7"/>
      <c r="PDV45" s="7"/>
      <c r="PDW45" s="7"/>
      <c r="PDX45" s="7"/>
      <c r="PDY45" s="7"/>
      <c r="PDZ45" s="7"/>
      <c r="PEA45" s="7"/>
      <c r="PEB45" s="7"/>
      <c r="PEC45" s="7"/>
      <c r="PED45" s="7"/>
      <c r="PEE45" s="7"/>
      <c r="PEF45" s="7"/>
      <c r="PEG45" s="7"/>
      <c r="PEH45" s="7"/>
      <c r="PEI45" s="7"/>
      <c r="PEJ45" s="7"/>
      <c r="PEK45" s="7"/>
      <c r="PEL45" s="7"/>
      <c r="PEM45" s="7"/>
      <c r="PEN45" s="7"/>
      <c r="PEO45" s="7"/>
      <c r="PEP45" s="7"/>
      <c r="PEQ45" s="7"/>
      <c r="PER45" s="7"/>
      <c r="PES45" s="7"/>
      <c r="PET45" s="7"/>
      <c r="PEU45" s="7"/>
      <c r="PEV45" s="7"/>
      <c r="PEW45" s="7"/>
      <c r="PEX45" s="7"/>
      <c r="PEY45" s="7"/>
      <c r="PEZ45" s="7"/>
      <c r="PFA45" s="7"/>
      <c r="PFB45" s="7"/>
      <c r="PFC45" s="7"/>
      <c r="PFD45" s="7"/>
      <c r="PFE45" s="7"/>
      <c r="PFF45" s="7"/>
      <c r="PFG45" s="7"/>
      <c r="PFH45" s="7"/>
      <c r="PFI45" s="7"/>
      <c r="PFJ45" s="7"/>
      <c r="PFK45" s="7"/>
      <c r="PFL45" s="7"/>
      <c r="PFM45" s="7"/>
      <c r="PFN45" s="7"/>
      <c r="PFO45" s="7"/>
      <c r="PFP45" s="7"/>
      <c r="PFQ45" s="7"/>
      <c r="PFR45" s="7"/>
      <c r="PFS45" s="7"/>
      <c r="PFT45" s="7"/>
      <c r="PFU45" s="7"/>
      <c r="PFV45" s="7"/>
      <c r="PFW45" s="7"/>
      <c r="PFX45" s="7"/>
      <c r="PFY45" s="7"/>
      <c r="PFZ45" s="7"/>
      <c r="PGA45" s="7"/>
      <c r="PGB45" s="7"/>
      <c r="PGC45" s="7"/>
      <c r="PGD45" s="7"/>
      <c r="PGE45" s="7"/>
      <c r="PGF45" s="7"/>
      <c r="PGG45" s="7"/>
      <c r="PGH45" s="7"/>
      <c r="PGI45" s="7"/>
      <c r="PGJ45" s="7"/>
      <c r="PGK45" s="7"/>
      <c r="PGL45" s="7"/>
      <c r="PGM45" s="7"/>
      <c r="PGN45" s="7"/>
      <c r="PGO45" s="7"/>
      <c r="PGP45" s="7"/>
      <c r="PGQ45" s="7"/>
      <c r="PGR45" s="7"/>
      <c r="PGS45" s="7"/>
      <c r="PGT45" s="7"/>
      <c r="PGU45" s="7"/>
      <c r="PGV45" s="7"/>
      <c r="PGW45" s="7"/>
      <c r="PGX45" s="7"/>
      <c r="PGY45" s="7"/>
      <c r="PGZ45" s="7"/>
      <c r="PHA45" s="7"/>
      <c r="PHB45" s="7"/>
      <c r="PHC45" s="7"/>
      <c r="PHD45" s="7"/>
      <c r="PHE45" s="7"/>
      <c r="PHF45" s="7"/>
      <c r="PHG45" s="7"/>
      <c r="PHH45" s="7"/>
      <c r="PHI45" s="7"/>
      <c r="PHJ45" s="7"/>
      <c r="PHK45" s="7"/>
      <c r="PHL45" s="7"/>
      <c r="PHM45" s="7"/>
      <c r="PHN45" s="7"/>
      <c r="PHO45" s="7"/>
      <c r="PHP45" s="7"/>
      <c r="PHQ45" s="7"/>
      <c r="PHR45" s="7"/>
      <c r="PHS45" s="7"/>
      <c r="PHT45" s="7"/>
      <c r="PHU45" s="7"/>
      <c r="PHV45" s="7"/>
      <c r="PHW45" s="7"/>
      <c r="PHX45" s="7"/>
      <c r="PHY45" s="7"/>
      <c r="PHZ45" s="7"/>
      <c r="PIA45" s="7"/>
      <c r="PIB45" s="7"/>
      <c r="PIC45" s="7"/>
      <c r="PID45" s="7"/>
      <c r="PIE45" s="7"/>
      <c r="PIF45" s="7"/>
      <c r="PIG45" s="7"/>
      <c r="PIH45" s="7"/>
      <c r="PII45" s="7"/>
      <c r="PIJ45" s="7"/>
      <c r="PIK45" s="7"/>
      <c r="PIL45" s="7"/>
      <c r="PIM45" s="7"/>
      <c r="PIN45" s="7"/>
      <c r="PIO45" s="7"/>
      <c r="PIP45" s="7"/>
      <c r="PIQ45" s="7"/>
      <c r="PIR45" s="7"/>
      <c r="PIS45" s="7"/>
      <c r="PIT45" s="7"/>
      <c r="PIU45" s="7"/>
      <c r="PIV45" s="7"/>
      <c r="PIW45" s="7"/>
      <c r="PIX45" s="7"/>
      <c r="PIY45" s="7"/>
      <c r="PIZ45" s="7"/>
      <c r="PJA45" s="7"/>
      <c r="PJB45" s="7"/>
      <c r="PJC45" s="7"/>
      <c r="PJD45" s="7"/>
      <c r="PJE45" s="7"/>
      <c r="PJF45" s="7"/>
      <c r="PJG45" s="7"/>
      <c r="PJH45" s="7"/>
      <c r="PJI45" s="7"/>
      <c r="PJJ45" s="7"/>
      <c r="PJK45" s="7"/>
      <c r="PJL45" s="7"/>
      <c r="PJM45" s="7"/>
      <c r="PJN45" s="7"/>
      <c r="PJO45" s="7"/>
      <c r="PJP45" s="7"/>
      <c r="PJQ45" s="7"/>
      <c r="PJR45" s="7"/>
      <c r="PJS45" s="7"/>
      <c r="PJT45" s="7"/>
      <c r="PJU45" s="7"/>
      <c r="PJV45" s="7"/>
      <c r="PJW45" s="7"/>
      <c r="PJX45" s="7"/>
      <c r="PJY45" s="7"/>
      <c r="PJZ45" s="7"/>
      <c r="PKA45" s="7"/>
      <c r="PKB45" s="7"/>
      <c r="PKC45" s="7"/>
      <c r="PKD45" s="7"/>
      <c r="PKE45" s="7"/>
      <c r="PKF45" s="7"/>
      <c r="PKG45" s="7"/>
      <c r="PKH45" s="7"/>
      <c r="PKI45" s="7"/>
      <c r="PKJ45" s="7"/>
      <c r="PKK45" s="7"/>
      <c r="PKL45" s="7"/>
      <c r="PKM45" s="7"/>
      <c r="PKN45" s="7"/>
      <c r="PKO45" s="7"/>
      <c r="PKP45" s="7"/>
      <c r="PKQ45" s="7"/>
      <c r="PKR45" s="7"/>
      <c r="PKS45" s="7"/>
      <c r="PKT45" s="7"/>
      <c r="PKU45" s="7"/>
      <c r="PKV45" s="7"/>
      <c r="PKW45" s="7"/>
      <c r="PKX45" s="7"/>
      <c r="PKY45" s="7"/>
      <c r="PKZ45" s="7"/>
      <c r="PLA45" s="7"/>
      <c r="PLB45" s="7"/>
      <c r="PLC45" s="7"/>
      <c r="PLD45" s="7"/>
      <c r="PLE45" s="7"/>
      <c r="PLF45" s="7"/>
      <c r="PLG45" s="7"/>
      <c r="PLH45" s="7"/>
      <c r="PLI45" s="7"/>
      <c r="PLJ45" s="7"/>
      <c r="PLK45" s="7"/>
      <c r="PLL45" s="7"/>
      <c r="PLM45" s="7"/>
      <c r="PLN45" s="7"/>
      <c r="PLO45" s="7"/>
      <c r="PLP45" s="7"/>
      <c r="PLQ45" s="7"/>
      <c r="PLR45" s="7"/>
      <c r="PLS45" s="7"/>
      <c r="PLT45" s="7"/>
      <c r="PLU45" s="7"/>
      <c r="PLV45" s="7"/>
      <c r="PLW45" s="7"/>
      <c r="PLX45" s="7"/>
      <c r="PLY45" s="7"/>
      <c r="PLZ45" s="7"/>
      <c r="PMA45" s="7"/>
      <c r="PMB45" s="7"/>
      <c r="PMC45" s="7"/>
      <c r="PMD45" s="7"/>
      <c r="PME45" s="7"/>
      <c r="PMF45" s="7"/>
      <c r="PMG45" s="7"/>
      <c r="PMH45" s="7"/>
      <c r="PMI45" s="7"/>
      <c r="PMJ45" s="7"/>
      <c r="PMK45" s="7"/>
      <c r="PML45" s="7"/>
      <c r="PMM45" s="7"/>
      <c r="PMN45" s="7"/>
      <c r="PMO45" s="7"/>
      <c r="PMP45" s="7"/>
      <c r="PMQ45" s="7"/>
      <c r="PMR45" s="7"/>
      <c r="PMS45" s="7"/>
      <c r="PMT45" s="7"/>
      <c r="PMU45" s="7"/>
      <c r="PMV45" s="7"/>
      <c r="PMW45" s="7"/>
      <c r="PMX45" s="7"/>
      <c r="PMY45" s="7"/>
      <c r="PMZ45" s="7"/>
      <c r="PNA45" s="7"/>
      <c r="PNB45" s="7"/>
      <c r="PNC45" s="7"/>
      <c r="PND45" s="7"/>
      <c r="PNE45" s="7"/>
      <c r="PNF45" s="7"/>
      <c r="PNG45" s="7"/>
      <c r="PNH45" s="7"/>
      <c r="PNI45" s="7"/>
      <c r="PNJ45" s="7"/>
      <c r="PNK45" s="7"/>
      <c r="PNL45" s="7"/>
      <c r="PNM45" s="7"/>
      <c r="PNN45" s="7"/>
      <c r="PNO45" s="7"/>
      <c r="PNP45" s="7"/>
      <c r="PNQ45" s="7"/>
      <c r="PNR45" s="7"/>
      <c r="PNS45" s="7"/>
      <c r="PNT45" s="7"/>
      <c r="PNU45" s="7"/>
      <c r="PNV45" s="7"/>
      <c r="PNW45" s="7"/>
      <c r="PNX45" s="7"/>
      <c r="PNY45" s="7"/>
      <c r="PNZ45" s="7"/>
      <c r="POA45" s="7"/>
      <c r="POB45" s="7"/>
      <c r="POC45" s="7"/>
      <c r="POD45" s="7"/>
      <c r="POE45" s="7"/>
      <c r="POF45" s="7"/>
      <c r="POG45" s="7"/>
      <c r="POH45" s="7"/>
      <c r="POI45" s="7"/>
      <c r="POJ45" s="7"/>
      <c r="POK45" s="7"/>
      <c r="POL45" s="7"/>
      <c r="POM45" s="7"/>
      <c r="PON45" s="7"/>
      <c r="POO45" s="7"/>
      <c r="POP45" s="7"/>
      <c r="POQ45" s="7"/>
      <c r="POR45" s="7"/>
      <c r="POS45" s="7"/>
      <c r="POT45" s="7"/>
      <c r="POU45" s="7"/>
      <c r="POV45" s="7"/>
      <c r="POW45" s="7"/>
      <c r="POX45" s="7"/>
      <c r="POY45" s="7"/>
      <c r="POZ45" s="7"/>
      <c r="PPA45" s="7"/>
      <c r="PPB45" s="7"/>
      <c r="PPC45" s="7"/>
      <c r="PPD45" s="7"/>
      <c r="PPE45" s="7"/>
      <c r="PPF45" s="7"/>
      <c r="PPG45" s="7"/>
      <c r="PPH45" s="7"/>
      <c r="PPI45" s="7"/>
      <c r="PPJ45" s="7"/>
      <c r="PPK45" s="7"/>
      <c r="PPL45" s="7"/>
      <c r="PPM45" s="7"/>
      <c r="PPN45" s="7"/>
      <c r="PPO45" s="7"/>
      <c r="PPP45" s="7"/>
      <c r="PPQ45" s="7"/>
      <c r="PPR45" s="7"/>
      <c r="PPS45" s="7"/>
      <c r="PPT45" s="7"/>
      <c r="PPU45" s="7"/>
      <c r="PPV45" s="7"/>
      <c r="PPW45" s="7"/>
      <c r="PPX45" s="7"/>
      <c r="PPY45" s="7"/>
      <c r="PPZ45" s="7"/>
      <c r="PQA45" s="7"/>
      <c r="PQB45" s="7"/>
      <c r="PQC45" s="7"/>
      <c r="PQD45" s="7"/>
      <c r="PQE45" s="7"/>
      <c r="PQF45" s="7"/>
      <c r="PQG45" s="7"/>
      <c r="PQH45" s="7"/>
      <c r="PQI45" s="7"/>
      <c r="PQJ45" s="7"/>
      <c r="PQK45" s="7"/>
      <c r="PQL45" s="7"/>
      <c r="PQM45" s="7"/>
      <c r="PQN45" s="7"/>
      <c r="PQO45" s="7"/>
      <c r="PQP45" s="7"/>
      <c r="PQQ45" s="7"/>
      <c r="PQR45" s="7"/>
      <c r="PQS45" s="7"/>
      <c r="PQT45" s="7"/>
      <c r="PQU45" s="7"/>
      <c r="PQV45" s="7"/>
      <c r="PQW45" s="7"/>
      <c r="PQX45" s="7"/>
      <c r="PQY45" s="7"/>
      <c r="PQZ45" s="7"/>
      <c r="PRA45" s="7"/>
      <c r="PRB45" s="7"/>
      <c r="PRC45" s="7"/>
      <c r="PRD45" s="7"/>
      <c r="PRE45" s="7"/>
      <c r="PRF45" s="7"/>
      <c r="PRG45" s="7"/>
      <c r="PRH45" s="7"/>
      <c r="PRI45" s="7"/>
      <c r="PRJ45" s="7"/>
      <c r="PRK45" s="7"/>
      <c r="PRL45" s="7"/>
      <c r="PRM45" s="7"/>
      <c r="PRN45" s="7"/>
      <c r="PRO45" s="7"/>
      <c r="PRP45" s="7"/>
      <c r="PRQ45" s="7"/>
      <c r="PRR45" s="7"/>
      <c r="PRS45" s="7"/>
      <c r="PRT45" s="7"/>
      <c r="PRU45" s="7"/>
      <c r="PRV45" s="7"/>
      <c r="PRW45" s="7"/>
      <c r="PRX45" s="7"/>
      <c r="PRY45" s="7"/>
      <c r="PRZ45" s="7"/>
      <c r="PSA45" s="7"/>
      <c r="PSB45" s="7"/>
      <c r="PSC45" s="7"/>
      <c r="PSD45" s="7"/>
      <c r="PSE45" s="7"/>
      <c r="PSF45" s="7"/>
      <c r="PSG45" s="7"/>
      <c r="PSH45" s="7"/>
      <c r="PSI45" s="7"/>
      <c r="PSJ45" s="7"/>
      <c r="PSK45" s="7"/>
      <c r="PSL45" s="7"/>
      <c r="PSM45" s="7"/>
      <c r="PSN45" s="7"/>
      <c r="PSO45" s="7"/>
      <c r="PSP45" s="7"/>
      <c r="PSQ45" s="7"/>
      <c r="PSR45" s="7"/>
      <c r="PSS45" s="7"/>
      <c r="PST45" s="7"/>
      <c r="PSU45" s="7"/>
      <c r="PSV45" s="7"/>
      <c r="PSW45" s="7"/>
      <c r="PSX45" s="7"/>
      <c r="PSY45" s="7"/>
      <c r="PSZ45" s="7"/>
      <c r="PTA45" s="7"/>
      <c r="PTB45" s="7"/>
      <c r="PTC45" s="7"/>
      <c r="PTD45" s="7"/>
      <c r="PTE45" s="7"/>
      <c r="PTF45" s="7"/>
      <c r="PTG45" s="7"/>
      <c r="PTH45" s="7"/>
      <c r="PTI45" s="7"/>
      <c r="PTJ45" s="7"/>
      <c r="PTK45" s="7"/>
      <c r="PTL45" s="7"/>
      <c r="PTM45" s="7"/>
      <c r="PTN45" s="7"/>
      <c r="PTO45" s="7"/>
      <c r="PTP45" s="7"/>
      <c r="PTQ45" s="7"/>
      <c r="PTR45" s="7"/>
      <c r="PTS45" s="7"/>
      <c r="PTT45" s="7"/>
      <c r="PTU45" s="7"/>
      <c r="PTV45" s="7"/>
      <c r="PTW45" s="7"/>
      <c r="PTX45" s="7"/>
      <c r="PTY45" s="7"/>
      <c r="PTZ45" s="7"/>
      <c r="PUA45" s="7"/>
      <c r="PUB45" s="7"/>
      <c r="PUC45" s="7"/>
      <c r="PUD45" s="7"/>
      <c r="PUE45" s="7"/>
      <c r="PUF45" s="7"/>
      <c r="PUG45" s="7"/>
      <c r="PUH45" s="7"/>
      <c r="PUI45" s="7"/>
      <c r="PUJ45" s="7"/>
      <c r="PUK45" s="7"/>
      <c r="PUL45" s="7"/>
      <c r="PUM45" s="7"/>
      <c r="PUN45" s="7"/>
      <c r="PUO45" s="7"/>
      <c r="PUP45" s="7"/>
      <c r="PUQ45" s="7"/>
      <c r="PUR45" s="7"/>
      <c r="PUS45" s="7"/>
      <c r="PUT45" s="7"/>
      <c r="PUU45" s="7"/>
      <c r="PUV45" s="7"/>
      <c r="PUW45" s="7"/>
      <c r="PUX45" s="7"/>
      <c r="PUY45" s="7"/>
      <c r="PUZ45" s="7"/>
      <c r="PVA45" s="7"/>
      <c r="PVB45" s="7"/>
      <c r="PVC45" s="7"/>
      <c r="PVD45" s="7"/>
      <c r="PVE45" s="7"/>
      <c r="PVF45" s="7"/>
      <c r="PVG45" s="7"/>
      <c r="PVH45" s="7"/>
      <c r="PVI45" s="7"/>
      <c r="PVJ45" s="7"/>
      <c r="PVK45" s="7"/>
      <c r="PVL45" s="7"/>
      <c r="PVM45" s="7"/>
      <c r="PVN45" s="7"/>
      <c r="PVO45" s="7"/>
      <c r="PVP45" s="7"/>
      <c r="PVQ45" s="7"/>
      <c r="PVR45" s="7"/>
      <c r="PVS45" s="7"/>
      <c r="PVT45" s="7"/>
      <c r="PVU45" s="7"/>
      <c r="PVV45" s="7"/>
      <c r="PVW45" s="7"/>
      <c r="PVX45" s="7"/>
      <c r="PVY45" s="7"/>
      <c r="PVZ45" s="7"/>
      <c r="PWA45" s="7"/>
      <c r="PWB45" s="7"/>
      <c r="PWC45" s="7"/>
      <c r="PWD45" s="7"/>
      <c r="PWE45" s="7"/>
      <c r="PWF45" s="7"/>
      <c r="PWG45" s="7"/>
      <c r="PWH45" s="7"/>
      <c r="PWI45" s="7"/>
      <c r="PWJ45" s="7"/>
      <c r="PWK45" s="7"/>
      <c r="PWL45" s="7"/>
      <c r="PWM45" s="7"/>
      <c r="PWN45" s="7"/>
      <c r="PWO45" s="7"/>
      <c r="PWP45" s="7"/>
      <c r="PWQ45" s="7"/>
      <c r="PWR45" s="7"/>
      <c r="PWS45" s="7"/>
      <c r="PWT45" s="7"/>
      <c r="PWU45" s="7"/>
      <c r="PWV45" s="7"/>
      <c r="PWW45" s="7"/>
      <c r="PWX45" s="7"/>
      <c r="PWY45" s="7"/>
      <c r="PWZ45" s="7"/>
      <c r="PXA45" s="7"/>
      <c r="PXB45" s="7"/>
      <c r="PXC45" s="7"/>
      <c r="PXD45" s="7"/>
      <c r="PXE45" s="7"/>
      <c r="PXF45" s="7"/>
      <c r="PXG45" s="7"/>
      <c r="PXH45" s="7"/>
      <c r="PXI45" s="7"/>
      <c r="PXJ45" s="7"/>
      <c r="PXK45" s="7"/>
      <c r="PXL45" s="7"/>
      <c r="PXM45" s="7"/>
      <c r="PXN45" s="7"/>
      <c r="PXO45" s="7"/>
      <c r="PXP45" s="7"/>
      <c r="PXQ45" s="7"/>
      <c r="PXR45" s="7"/>
      <c r="PXS45" s="7"/>
      <c r="PXT45" s="7"/>
      <c r="PXU45" s="7"/>
      <c r="PXV45" s="7"/>
      <c r="PXW45" s="7"/>
      <c r="PXX45" s="7"/>
      <c r="PXY45" s="7"/>
      <c r="PXZ45" s="7"/>
      <c r="PYA45" s="7"/>
      <c r="PYB45" s="7"/>
      <c r="PYC45" s="7"/>
      <c r="PYD45" s="7"/>
      <c r="PYE45" s="7"/>
      <c r="PYF45" s="7"/>
      <c r="PYG45" s="7"/>
      <c r="PYH45" s="7"/>
      <c r="PYI45" s="7"/>
      <c r="PYJ45" s="7"/>
      <c r="PYK45" s="7"/>
      <c r="PYL45" s="7"/>
      <c r="PYM45" s="7"/>
      <c r="PYN45" s="7"/>
      <c r="PYO45" s="7"/>
      <c r="PYP45" s="7"/>
      <c r="PYQ45" s="7"/>
      <c r="PYR45" s="7"/>
      <c r="PYS45" s="7"/>
      <c r="PYT45" s="7"/>
      <c r="PYU45" s="7"/>
      <c r="PYV45" s="7"/>
      <c r="PYW45" s="7"/>
      <c r="PYX45" s="7"/>
      <c r="PYY45" s="7"/>
      <c r="PYZ45" s="7"/>
      <c r="PZA45" s="7"/>
      <c r="PZB45" s="7"/>
      <c r="PZC45" s="7"/>
      <c r="PZD45" s="7"/>
      <c r="PZE45" s="7"/>
      <c r="PZF45" s="7"/>
      <c r="PZG45" s="7"/>
      <c r="PZH45" s="7"/>
      <c r="PZI45" s="7"/>
      <c r="PZJ45" s="7"/>
      <c r="PZK45" s="7"/>
      <c r="PZL45" s="7"/>
      <c r="PZM45" s="7"/>
      <c r="PZN45" s="7"/>
      <c r="PZO45" s="7"/>
      <c r="PZP45" s="7"/>
      <c r="PZQ45" s="7"/>
      <c r="PZR45" s="7"/>
      <c r="PZS45" s="7"/>
      <c r="PZT45" s="7"/>
      <c r="PZU45" s="7"/>
      <c r="PZV45" s="7"/>
      <c r="PZW45" s="7"/>
      <c r="PZX45" s="7"/>
      <c r="PZY45" s="7"/>
      <c r="PZZ45" s="7"/>
      <c r="QAA45" s="7"/>
      <c r="QAB45" s="7"/>
      <c r="QAC45" s="7"/>
      <c r="QAD45" s="7"/>
      <c r="QAE45" s="7"/>
      <c r="QAF45" s="7"/>
      <c r="QAG45" s="7"/>
      <c r="QAH45" s="7"/>
      <c r="QAI45" s="7"/>
      <c r="QAJ45" s="7"/>
      <c r="QAK45" s="7"/>
      <c r="QAL45" s="7"/>
      <c r="QAM45" s="7"/>
      <c r="QAN45" s="7"/>
      <c r="QAO45" s="7"/>
      <c r="QAP45" s="7"/>
      <c r="QAQ45" s="7"/>
      <c r="QAR45" s="7"/>
      <c r="QAS45" s="7"/>
      <c r="QAT45" s="7"/>
      <c r="QAU45" s="7"/>
      <c r="QAV45" s="7"/>
      <c r="QAW45" s="7"/>
      <c r="QAX45" s="7"/>
      <c r="QAY45" s="7"/>
      <c r="QAZ45" s="7"/>
      <c r="QBA45" s="7"/>
      <c r="QBB45" s="7"/>
      <c r="QBC45" s="7"/>
      <c r="QBD45" s="7"/>
      <c r="QBE45" s="7"/>
      <c r="QBF45" s="7"/>
      <c r="QBG45" s="7"/>
      <c r="QBH45" s="7"/>
      <c r="QBI45" s="7"/>
      <c r="QBJ45" s="7"/>
      <c r="QBK45" s="7"/>
      <c r="QBL45" s="7"/>
      <c r="QBM45" s="7"/>
      <c r="QBN45" s="7"/>
      <c r="QBO45" s="7"/>
      <c r="QBP45" s="7"/>
      <c r="QBQ45" s="7"/>
      <c r="QBR45" s="7"/>
      <c r="QBS45" s="7"/>
      <c r="QBT45" s="7"/>
      <c r="QBU45" s="7"/>
      <c r="QBV45" s="7"/>
      <c r="QBW45" s="7"/>
      <c r="QBX45" s="7"/>
      <c r="QBY45" s="7"/>
      <c r="QBZ45" s="7"/>
      <c r="QCA45" s="7"/>
      <c r="QCB45" s="7"/>
      <c r="QCC45" s="7"/>
      <c r="QCD45" s="7"/>
      <c r="QCE45" s="7"/>
      <c r="QCF45" s="7"/>
      <c r="QCG45" s="7"/>
      <c r="QCH45" s="7"/>
      <c r="QCI45" s="7"/>
      <c r="QCJ45" s="7"/>
      <c r="QCK45" s="7"/>
      <c r="QCL45" s="7"/>
      <c r="QCM45" s="7"/>
      <c r="QCN45" s="7"/>
      <c r="QCO45" s="7"/>
      <c r="QCP45" s="7"/>
      <c r="QCQ45" s="7"/>
      <c r="QCR45" s="7"/>
      <c r="QCS45" s="7"/>
      <c r="QCT45" s="7"/>
      <c r="QCU45" s="7"/>
      <c r="QCV45" s="7"/>
      <c r="QCW45" s="7"/>
      <c r="QCX45" s="7"/>
      <c r="QCY45" s="7"/>
      <c r="QCZ45" s="7"/>
      <c r="QDA45" s="7"/>
      <c r="QDB45" s="7"/>
      <c r="QDC45" s="7"/>
      <c r="QDD45" s="7"/>
      <c r="QDE45" s="7"/>
      <c r="QDF45" s="7"/>
      <c r="QDG45" s="7"/>
      <c r="QDH45" s="7"/>
      <c r="QDI45" s="7"/>
      <c r="QDJ45" s="7"/>
      <c r="QDK45" s="7"/>
      <c r="QDL45" s="7"/>
      <c r="QDM45" s="7"/>
      <c r="QDN45" s="7"/>
      <c r="QDO45" s="7"/>
      <c r="QDP45" s="7"/>
      <c r="QDQ45" s="7"/>
      <c r="QDR45" s="7"/>
      <c r="QDS45" s="7"/>
      <c r="QDT45" s="7"/>
      <c r="QDU45" s="7"/>
      <c r="QDV45" s="7"/>
      <c r="QDW45" s="7"/>
      <c r="QDX45" s="7"/>
      <c r="QDY45" s="7"/>
      <c r="QDZ45" s="7"/>
      <c r="QEA45" s="7"/>
      <c r="QEB45" s="7"/>
      <c r="QEC45" s="7"/>
      <c r="QED45" s="7"/>
      <c r="QEE45" s="7"/>
      <c r="QEF45" s="7"/>
      <c r="QEG45" s="7"/>
      <c r="QEH45" s="7"/>
      <c r="QEI45" s="7"/>
      <c r="QEJ45" s="7"/>
      <c r="QEK45" s="7"/>
      <c r="QEL45" s="7"/>
      <c r="QEM45" s="7"/>
      <c r="QEN45" s="7"/>
      <c r="QEO45" s="7"/>
      <c r="QEP45" s="7"/>
      <c r="QEQ45" s="7"/>
      <c r="QER45" s="7"/>
      <c r="QES45" s="7"/>
      <c r="QET45" s="7"/>
      <c r="QEU45" s="7"/>
      <c r="QEV45" s="7"/>
      <c r="QEW45" s="7"/>
      <c r="QEX45" s="7"/>
      <c r="QEY45" s="7"/>
      <c r="QEZ45" s="7"/>
      <c r="QFA45" s="7"/>
      <c r="QFB45" s="7"/>
      <c r="QFC45" s="7"/>
      <c r="QFD45" s="7"/>
      <c r="QFE45" s="7"/>
      <c r="QFF45" s="7"/>
      <c r="QFG45" s="7"/>
      <c r="QFH45" s="7"/>
      <c r="QFI45" s="7"/>
      <c r="QFJ45" s="7"/>
      <c r="QFK45" s="7"/>
      <c r="QFL45" s="7"/>
      <c r="QFM45" s="7"/>
      <c r="QFN45" s="7"/>
      <c r="QFO45" s="7"/>
      <c r="QFP45" s="7"/>
      <c r="QFQ45" s="7"/>
      <c r="QFR45" s="7"/>
      <c r="QFS45" s="7"/>
      <c r="QFT45" s="7"/>
      <c r="QFU45" s="7"/>
      <c r="QFV45" s="7"/>
      <c r="QFW45" s="7"/>
      <c r="QFX45" s="7"/>
      <c r="QFY45" s="7"/>
      <c r="QFZ45" s="7"/>
      <c r="QGA45" s="7"/>
      <c r="QGB45" s="7"/>
      <c r="QGC45" s="7"/>
      <c r="QGD45" s="7"/>
      <c r="QGE45" s="7"/>
      <c r="QGF45" s="7"/>
      <c r="QGG45" s="7"/>
      <c r="QGH45" s="7"/>
      <c r="QGI45" s="7"/>
      <c r="QGJ45" s="7"/>
      <c r="QGK45" s="7"/>
      <c r="QGL45" s="7"/>
      <c r="QGM45" s="7"/>
      <c r="QGN45" s="7"/>
      <c r="QGO45" s="7"/>
      <c r="QGP45" s="7"/>
      <c r="QGQ45" s="7"/>
      <c r="QGR45" s="7"/>
      <c r="QGS45" s="7"/>
      <c r="QGT45" s="7"/>
      <c r="QGU45" s="7"/>
      <c r="QGV45" s="7"/>
      <c r="QGW45" s="7"/>
      <c r="QGX45" s="7"/>
      <c r="QGY45" s="7"/>
      <c r="QGZ45" s="7"/>
      <c r="QHA45" s="7"/>
      <c r="QHB45" s="7"/>
      <c r="QHC45" s="7"/>
      <c r="QHD45" s="7"/>
      <c r="QHE45" s="7"/>
      <c r="QHF45" s="7"/>
      <c r="QHG45" s="7"/>
      <c r="QHH45" s="7"/>
      <c r="QHI45" s="7"/>
      <c r="QHJ45" s="7"/>
      <c r="QHK45" s="7"/>
      <c r="QHL45" s="7"/>
      <c r="QHM45" s="7"/>
      <c r="QHN45" s="7"/>
      <c r="QHO45" s="7"/>
      <c r="QHP45" s="7"/>
      <c r="QHQ45" s="7"/>
      <c r="QHR45" s="7"/>
      <c r="QHS45" s="7"/>
      <c r="QHT45" s="7"/>
      <c r="QHU45" s="7"/>
      <c r="QHV45" s="7"/>
      <c r="QHW45" s="7"/>
      <c r="QHX45" s="7"/>
      <c r="QHY45" s="7"/>
      <c r="QHZ45" s="7"/>
      <c r="QIA45" s="7"/>
      <c r="QIB45" s="7"/>
      <c r="QIC45" s="7"/>
      <c r="QID45" s="7"/>
      <c r="QIE45" s="7"/>
      <c r="QIF45" s="7"/>
      <c r="QIG45" s="7"/>
      <c r="QIH45" s="7"/>
      <c r="QII45" s="7"/>
      <c r="QIJ45" s="7"/>
      <c r="QIK45" s="7"/>
      <c r="QIL45" s="7"/>
      <c r="QIM45" s="7"/>
      <c r="QIN45" s="7"/>
      <c r="QIO45" s="7"/>
      <c r="QIP45" s="7"/>
      <c r="QIQ45" s="7"/>
      <c r="QIR45" s="7"/>
      <c r="QIS45" s="7"/>
      <c r="QIT45" s="7"/>
      <c r="QIU45" s="7"/>
      <c r="QIV45" s="7"/>
      <c r="QIW45" s="7"/>
      <c r="QIX45" s="7"/>
      <c r="QIY45" s="7"/>
      <c r="QIZ45" s="7"/>
      <c r="QJA45" s="7"/>
      <c r="QJB45" s="7"/>
      <c r="QJC45" s="7"/>
      <c r="QJD45" s="7"/>
      <c r="QJE45" s="7"/>
      <c r="QJF45" s="7"/>
      <c r="QJG45" s="7"/>
      <c r="QJH45" s="7"/>
      <c r="QJI45" s="7"/>
      <c r="QJJ45" s="7"/>
      <c r="QJK45" s="7"/>
      <c r="QJL45" s="7"/>
      <c r="QJM45" s="7"/>
      <c r="QJN45" s="7"/>
      <c r="QJO45" s="7"/>
      <c r="QJP45" s="7"/>
      <c r="QJQ45" s="7"/>
      <c r="QJR45" s="7"/>
      <c r="QJS45" s="7"/>
      <c r="QJT45" s="7"/>
      <c r="QJU45" s="7"/>
      <c r="QJV45" s="7"/>
      <c r="QJW45" s="7"/>
      <c r="QJX45" s="7"/>
      <c r="QJY45" s="7"/>
      <c r="QJZ45" s="7"/>
      <c r="QKA45" s="7"/>
      <c r="QKB45" s="7"/>
      <c r="QKC45" s="7"/>
      <c r="QKD45" s="7"/>
      <c r="QKE45" s="7"/>
      <c r="QKF45" s="7"/>
      <c r="QKG45" s="7"/>
      <c r="QKH45" s="7"/>
      <c r="QKI45" s="7"/>
      <c r="QKJ45" s="7"/>
      <c r="QKK45" s="7"/>
      <c r="QKL45" s="7"/>
      <c r="QKM45" s="7"/>
      <c r="QKN45" s="7"/>
      <c r="QKO45" s="7"/>
      <c r="QKP45" s="7"/>
      <c r="QKQ45" s="7"/>
      <c r="QKR45" s="7"/>
      <c r="QKS45" s="7"/>
      <c r="QKT45" s="7"/>
      <c r="QKU45" s="7"/>
      <c r="QKV45" s="7"/>
      <c r="QKW45" s="7"/>
      <c r="QKX45" s="7"/>
      <c r="QKY45" s="7"/>
      <c r="QKZ45" s="7"/>
      <c r="QLA45" s="7"/>
      <c r="QLB45" s="7"/>
      <c r="QLC45" s="7"/>
      <c r="QLD45" s="7"/>
      <c r="QLE45" s="7"/>
      <c r="QLF45" s="7"/>
      <c r="QLG45" s="7"/>
      <c r="QLH45" s="7"/>
      <c r="QLI45" s="7"/>
      <c r="QLJ45" s="7"/>
      <c r="QLK45" s="7"/>
      <c r="QLL45" s="7"/>
      <c r="QLM45" s="7"/>
      <c r="QLN45" s="7"/>
      <c r="QLO45" s="7"/>
      <c r="QLP45" s="7"/>
      <c r="QLQ45" s="7"/>
      <c r="QLR45" s="7"/>
      <c r="QLS45" s="7"/>
      <c r="QLT45" s="7"/>
      <c r="QLU45" s="7"/>
      <c r="QLV45" s="7"/>
      <c r="QLW45" s="7"/>
      <c r="QLX45" s="7"/>
      <c r="QLY45" s="7"/>
      <c r="QLZ45" s="7"/>
      <c r="QMA45" s="7"/>
      <c r="QMB45" s="7"/>
      <c r="QMC45" s="7"/>
      <c r="QMD45" s="7"/>
      <c r="QME45" s="7"/>
      <c r="QMF45" s="7"/>
      <c r="QMG45" s="7"/>
      <c r="QMH45" s="7"/>
      <c r="QMI45" s="7"/>
      <c r="QMJ45" s="7"/>
      <c r="QMK45" s="7"/>
      <c r="QML45" s="7"/>
      <c r="QMM45" s="7"/>
      <c r="QMN45" s="7"/>
      <c r="QMO45" s="7"/>
      <c r="QMP45" s="7"/>
      <c r="QMQ45" s="7"/>
      <c r="QMR45" s="7"/>
      <c r="QMS45" s="7"/>
      <c r="QMT45" s="7"/>
      <c r="QMU45" s="7"/>
      <c r="QMV45" s="7"/>
      <c r="QMW45" s="7"/>
      <c r="QMX45" s="7"/>
      <c r="QMY45" s="7"/>
      <c r="QMZ45" s="7"/>
      <c r="QNA45" s="7"/>
      <c r="QNB45" s="7"/>
      <c r="QNC45" s="7"/>
      <c r="QND45" s="7"/>
      <c r="QNE45" s="7"/>
      <c r="QNF45" s="7"/>
      <c r="QNG45" s="7"/>
      <c r="QNH45" s="7"/>
      <c r="QNI45" s="7"/>
      <c r="QNJ45" s="7"/>
      <c r="QNK45" s="7"/>
      <c r="QNL45" s="7"/>
      <c r="QNM45" s="7"/>
      <c r="QNN45" s="7"/>
      <c r="QNO45" s="7"/>
      <c r="QNP45" s="7"/>
      <c r="QNQ45" s="7"/>
      <c r="QNR45" s="7"/>
      <c r="QNS45" s="7"/>
      <c r="QNT45" s="7"/>
      <c r="QNU45" s="7"/>
      <c r="QNV45" s="7"/>
      <c r="QNW45" s="7"/>
      <c r="QNX45" s="7"/>
      <c r="QNY45" s="7"/>
      <c r="QNZ45" s="7"/>
      <c r="QOA45" s="7"/>
      <c r="QOB45" s="7"/>
      <c r="QOC45" s="7"/>
      <c r="QOD45" s="7"/>
      <c r="QOE45" s="7"/>
      <c r="QOF45" s="7"/>
      <c r="QOG45" s="7"/>
      <c r="QOH45" s="7"/>
      <c r="QOI45" s="7"/>
      <c r="QOJ45" s="7"/>
      <c r="QOK45" s="7"/>
      <c r="QOL45" s="7"/>
      <c r="QOM45" s="7"/>
      <c r="QON45" s="7"/>
      <c r="QOO45" s="7"/>
      <c r="QOP45" s="7"/>
      <c r="QOQ45" s="7"/>
      <c r="QOR45" s="7"/>
      <c r="QOS45" s="7"/>
      <c r="QOT45" s="7"/>
      <c r="QOU45" s="7"/>
      <c r="QOV45" s="7"/>
      <c r="QOW45" s="7"/>
      <c r="QOX45" s="7"/>
      <c r="QOY45" s="7"/>
      <c r="QOZ45" s="7"/>
      <c r="QPA45" s="7"/>
      <c r="QPB45" s="7"/>
      <c r="QPC45" s="7"/>
      <c r="QPD45" s="7"/>
      <c r="QPE45" s="7"/>
      <c r="QPF45" s="7"/>
      <c r="QPG45" s="7"/>
      <c r="QPH45" s="7"/>
      <c r="QPI45" s="7"/>
      <c r="QPJ45" s="7"/>
      <c r="QPK45" s="7"/>
      <c r="QPL45" s="7"/>
      <c r="QPM45" s="7"/>
      <c r="QPN45" s="7"/>
      <c r="QPO45" s="7"/>
      <c r="QPP45" s="7"/>
      <c r="QPQ45" s="7"/>
      <c r="QPR45" s="7"/>
      <c r="QPS45" s="7"/>
      <c r="QPT45" s="7"/>
      <c r="QPU45" s="7"/>
      <c r="QPV45" s="7"/>
      <c r="QPW45" s="7"/>
      <c r="QPX45" s="7"/>
      <c r="QPY45" s="7"/>
      <c r="QPZ45" s="7"/>
      <c r="QQA45" s="7"/>
      <c r="QQB45" s="7"/>
      <c r="QQC45" s="7"/>
      <c r="QQD45" s="7"/>
      <c r="QQE45" s="7"/>
      <c r="QQF45" s="7"/>
      <c r="QQG45" s="7"/>
      <c r="QQH45" s="7"/>
      <c r="QQI45" s="7"/>
      <c r="QQJ45" s="7"/>
      <c r="QQK45" s="7"/>
      <c r="QQL45" s="7"/>
      <c r="QQM45" s="7"/>
      <c r="QQN45" s="7"/>
      <c r="QQO45" s="7"/>
      <c r="QQP45" s="7"/>
      <c r="QQQ45" s="7"/>
      <c r="QQR45" s="7"/>
      <c r="QQS45" s="7"/>
      <c r="QQT45" s="7"/>
      <c r="QQU45" s="7"/>
      <c r="QQV45" s="7"/>
      <c r="QQW45" s="7"/>
      <c r="QQX45" s="7"/>
      <c r="QQY45" s="7"/>
      <c r="QQZ45" s="7"/>
      <c r="QRA45" s="7"/>
      <c r="QRB45" s="7"/>
      <c r="QRC45" s="7"/>
      <c r="QRD45" s="7"/>
      <c r="QRE45" s="7"/>
      <c r="QRF45" s="7"/>
      <c r="QRG45" s="7"/>
      <c r="QRH45" s="7"/>
      <c r="QRI45" s="7"/>
      <c r="QRJ45" s="7"/>
      <c r="QRK45" s="7"/>
      <c r="QRL45" s="7"/>
      <c r="QRM45" s="7"/>
      <c r="QRN45" s="7"/>
      <c r="QRO45" s="7"/>
      <c r="QRP45" s="7"/>
      <c r="QRQ45" s="7"/>
      <c r="QRR45" s="7"/>
      <c r="QRS45" s="7"/>
      <c r="QRT45" s="7"/>
      <c r="QRU45" s="7"/>
      <c r="QRV45" s="7"/>
      <c r="QRW45" s="7"/>
      <c r="QRX45" s="7"/>
      <c r="QRY45" s="7"/>
      <c r="QRZ45" s="7"/>
      <c r="QSA45" s="7"/>
      <c r="QSB45" s="7"/>
      <c r="QSC45" s="7"/>
      <c r="QSD45" s="7"/>
      <c r="QSE45" s="7"/>
      <c r="QSF45" s="7"/>
      <c r="QSG45" s="7"/>
      <c r="QSH45" s="7"/>
      <c r="QSI45" s="7"/>
      <c r="QSJ45" s="7"/>
      <c r="QSK45" s="7"/>
      <c r="QSL45" s="7"/>
      <c r="QSM45" s="7"/>
      <c r="QSN45" s="7"/>
      <c r="QSO45" s="7"/>
      <c r="QSP45" s="7"/>
      <c r="QSQ45" s="7"/>
      <c r="QSR45" s="7"/>
      <c r="QSS45" s="7"/>
      <c r="QST45" s="7"/>
      <c r="QSU45" s="7"/>
      <c r="QSV45" s="7"/>
      <c r="QSW45" s="7"/>
      <c r="QSX45" s="7"/>
      <c r="QSY45" s="7"/>
      <c r="QSZ45" s="7"/>
      <c r="QTA45" s="7"/>
      <c r="QTB45" s="7"/>
      <c r="QTC45" s="7"/>
      <c r="QTD45" s="7"/>
      <c r="QTE45" s="7"/>
      <c r="QTF45" s="7"/>
      <c r="QTG45" s="7"/>
      <c r="QTH45" s="7"/>
      <c r="QTI45" s="7"/>
      <c r="QTJ45" s="7"/>
      <c r="QTK45" s="7"/>
      <c r="QTL45" s="7"/>
      <c r="QTM45" s="7"/>
      <c r="QTN45" s="7"/>
      <c r="QTO45" s="7"/>
      <c r="QTP45" s="7"/>
      <c r="QTQ45" s="7"/>
      <c r="QTR45" s="7"/>
      <c r="QTS45" s="7"/>
      <c r="QTT45" s="7"/>
      <c r="QTU45" s="7"/>
      <c r="QTV45" s="7"/>
      <c r="QTW45" s="7"/>
      <c r="QTX45" s="7"/>
      <c r="QTY45" s="7"/>
      <c r="QTZ45" s="7"/>
      <c r="QUA45" s="7"/>
      <c r="QUB45" s="7"/>
      <c r="QUC45" s="7"/>
      <c r="QUD45" s="7"/>
      <c r="QUE45" s="7"/>
      <c r="QUF45" s="7"/>
      <c r="QUG45" s="7"/>
      <c r="QUH45" s="7"/>
      <c r="QUI45" s="7"/>
      <c r="QUJ45" s="7"/>
      <c r="QUK45" s="7"/>
      <c r="QUL45" s="7"/>
      <c r="QUM45" s="7"/>
      <c r="QUN45" s="7"/>
      <c r="QUO45" s="7"/>
      <c r="QUP45" s="7"/>
      <c r="QUQ45" s="7"/>
      <c r="QUR45" s="7"/>
      <c r="QUS45" s="7"/>
      <c r="QUT45" s="7"/>
      <c r="QUU45" s="7"/>
      <c r="QUV45" s="7"/>
      <c r="QUW45" s="7"/>
      <c r="QUX45" s="7"/>
      <c r="QUY45" s="7"/>
      <c r="QUZ45" s="7"/>
      <c r="QVA45" s="7"/>
      <c r="QVB45" s="7"/>
      <c r="QVC45" s="7"/>
      <c r="QVD45" s="7"/>
      <c r="QVE45" s="7"/>
      <c r="QVF45" s="7"/>
      <c r="QVG45" s="7"/>
      <c r="QVH45" s="7"/>
      <c r="QVI45" s="7"/>
      <c r="QVJ45" s="7"/>
      <c r="QVK45" s="7"/>
      <c r="QVL45" s="7"/>
      <c r="QVM45" s="7"/>
      <c r="QVN45" s="7"/>
      <c r="QVO45" s="7"/>
      <c r="QVP45" s="7"/>
      <c r="QVQ45" s="7"/>
      <c r="QVR45" s="7"/>
      <c r="QVS45" s="7"/>
      <c r="QVT45" s="7"/>
      <c r="QVU45" s="7"/>
      <c r="QVV45" s="7"/>
      <c r="QVW45" s="7"/>
      <c r="QVX45" s="7"/>
      <c r="QVY45" s="7"/>
      <c r="QVZ45" s="7"/>
      <c r="QWA45" s="7"/>
      <c r="QWB45" s="7"/>
      <c r="QWC45" s="7"/>
      <c r="QWD45" s="7"/>
      <c r="QWE45" s="7"/>
      <c r="QWF45" s="7"/>
      <c r="QWG45" s="7"/>
      <c r="QWH45" s="7"/>
      <c r="QWI45" s="7"/>
      <c r="QWJ45" s="7"/>
      <c r="QWK45" s="7"/>
      <c r="QWL45" s="7"/>
      <c r="QWM45" s="7"/>
      <c r="QWN45" s="7"/>
      <c r="QWO45" s="7"/>
      <c r="QWP45" s="7"/>
      <c r="QWQ45" s="7"/>
      <c r="QWR45" s="7"/>
      <c r="QWS45" s="7"/>
      <c r="QWT45" s="7"/>
      <c r="QWU45" s="7"/>
      <c r="QWV45" s="7"/>
      <c r="QWW45" s="7"/>
      <c r="QWX45" s="7"/>
      <c r="QWY45" s="7"/>
      <c r="QWZ45" s="7"/>
      <c r="QXA45" s="7"/>
      <c r="QXB45" s="7"/>
      <c r="QXC45" s="7"/>
      <c r="QXD45" s="7"/>
      <c r="QXE45" s="7"/>
      <c r="QXF45" s="7"/>
      <c r="QXG45" s="7"/>
      <c r="QXH45" s="7"/>
      <c r="QXI45" s="7"/>
      <c r="QXJ45" s="7"/>
      <c r="QXK45" s="7"/>
      <c r="QXL45" s="7"/>
      <c r="QXM45" s="7"/>
      <c r="QXN45" s="7"/>
      <c r="QXO45" s="7"/>
      <c r="QXP45" s="7"/>
      <c r="QXQ45" s="7"/>
      <c r="QXR45" s="7"/>
      <c r="QXS45" s="7"/>
      <c r="QXT45" s="7"/>
      <c r="QXU45" s="7"/>
      <c r="QXV45" s="7"/>
      <c r="QXW45" s="7"/>
      <c r="QXX45" s="7"/>
      <c r="QXY45" s="7"/>
      <c r="QXZ45" s="7"/>
      <c r="QYA45" s="7"/>
      <c r="QYB45" s="7"/>
      <c r="QYC45" s="7"/>
      <c r="QYD45" s="7"/>
      <c r="QYE45" s="7"/>
      <c r="QYF45" s="7"/>
      <c r="QYG45" s="7"/>
      <c r="QYH45" s="7"/>
      <c r="QYI45" s="7"/>
      <c r="QYJ45" s="7"/>
      <c r="QYK45" s="7"/>
      <c r="QYL45" s="7"/>
      <c r="QYM45" s="7"/>
      <c r="QYN45" s="7"/>
      <c r="QYO45" s="7"/>
      <c r="QYP45" s="7"/>
      <c r="QYQ45" s="7"/>
      <c r="QYR45" s="7"/>
      <c r="QYS45" s="7"/>
      <c r="QYT45" s="7"/>
      <c r="QYU45" s="7"/>
      <c r="QYV45" s="7"/>
      <c r="QYW45" s="7"/>
      <c r="QYX45" s="7"/>
      <c r="QYY45" s="7"/>
      <c r="QYZ45" s="7"/>
      <c r="QZA45" s="7"/>
      <c r="QZB45" s="7"/>
      <c r="QZC45" s="7"/>
      <c r="QZD45" s="7"/>
      <c r="QZE45" s="7"/>
      <c r="QZF45" s="7"/>
      <c r="QZG45" s="7"/>
      <c r="QZH45" s="7"/>
      <c r="QZI45" s="7"/>
      <c r="QZJ45" s="7"/>
      <c r="QZK45" s="7"/>
      <c r="QZL45" s="7"/>
      <c r="QZM45" s="7"/>
      <c r="QZN45" s="7"/>
      <c r="QZO45" s="7"/>
      <c r="QZP45" s="7"/>
      <c r="QZQ45" s="7"/>
      <c r="QZR45" s="7"/>
      <c r="QZS45" s="7"/>
      <c r="QZT45" s="7"/>
      <c r="QZU45" s="7"/>
      <c r="QZV45" s="7"/>
      <c r="QZW45" s="7"/>
      <c r="QZX45" s="7"/>
      <c r="QZY45" s="7"/>
      <c r="QZZ45" s="7"/>
      <c r="RAA45" s="7"/>
      <c r="RAB45" s="7"/>
      <c r="RAC45" s="7"/>
      <c r="RAD45" s="7"/>
      <c r="RAE45" s="7"/>
      <c r="RAF45" s="7"/>
      <c r="RAG45" s="7"/>
      <c r="RAH45" s="7"/>
      <c r="RAI45" s="7"/>
      <c r="RAJ45" s="7"/>
      <c r="RAK45" s="7"/>
      <c r="RAL45" s="7"/>
      <c r="RAM45" s="7"/>
      <c r="RAN45" s="7"/>
      <c r="RAO45" s="7"/>
      <c r="RAP45" s="7"/>
      <c r="RAQ45" s="7"/>
      <c r="RAR45" s="7"/>
      <c r="RAS45" s="7"/>
      <c r="RAT45" s="7"/>
      <c r="RAU45" s="7"/>
      <c r="RAV45" s="7"/>
      <c r="RAW45" s="7"/>
      <c r="RAX45" s="7"/>
      <c r="RAY45" s="7"/>
      <c r="RAZ45" s="7"/>
      <c r="RBA45" s="7"/>
      <c r="RBB45" s="7"/>
      <c r="RBC45" s="7"/>
      <c r="RBD45" s="7"/>
      <c r="RBE45" s="7"/>
      <c r="RBF45" s="7"/>
      <c r="RBG45" s="7"/>
      <c r="RBH45" s="7"/>
      <c r="RBI45" s="7"/>
      <c r="RBJ45" s="7"/>
      <c r="RBK45" s="7"/>
      <c r="RBL45" s="7"/>
      <c r="RBM45" s="7"/>
      <c r="RBN45" s="7"/>
      <c r="RBO45" s="7"/>
      <c r="RBP45" s="7"/>
      <c r="RBQ45" s="7"/>
      <c r="RBR45" s="7"/>
      <c r="RBS45" s="7"/>
      <c r="RBT45" s="7"/>
      <c r="RBU45" s="7"/>
      <c r="RBV45" s="7"/>
      <c r="RBW45" s="7"/>
      <c r="RBX45" s="7"/>
      <c r="RBY45" s="7"/>
      <c r="RBZ45" s="7"/>
      <c r="RCA45" s="7"/>
      <c r="RCB45" s="7"/>
      <c r="RCC45" s="7"/>
      <c r="RCD45" s="7"/>
      <c r="RCE45" s="7"/>
      <c r="RCF45" s="7"/>
      <c r="RCG45" s="7"/>
      <c r="RCH45" s="7"/>
      <c r="RCI45" s="7"/>
      <c r="RCJ45" s="7"/>
      <c r="RCK45" s="7"/>
      <c r="RCL45" s="7"/>
      <c r="RCM45" s="7"/>
      <c r="RCN45" s="7"/>
      <c r="RCO45" s="7"/>
      <c r="RCP45" s="7"/>
      <c r="RCQ45" s="7"/>
      <c r="RCR45" s="7"/>
      <c r="RCS45" s="7"/>
      <c r="RCT45" s="7"/>
      <c r="RCU45" s="7"/>
      <c r="RCV45" s="7"/>
      <c r="RCW45" s="7"/>
      <c r="RCX45" s="7"/>
      <c r="RCY45" s="7"/>
      <c r="RCZ45" s="7"/>
      <c r="RDA45" s="7"/>
      <c r="RDB45" s="7"/>
      <c r="RDC45" s="7"/>
      <c r="RDD45" s="7"/>
      <c r="RDE45" s="7"/>
      <c r="RDF45" s="7"/>
      <c r="RDG45" s="7"/>
      <c r="RDH45" s="7"/>
      <c r="RDI45" s="7"/>
      <c r="RDJ45" s="7"/>
      <c r="RDK45" s="7"/>
      <c r="RDL45" s="7"/>
      <c r="RDM45" s="7"/>
      <c r="RDN45" s="7"/>
      <c r="RDO45" s="7"/>
      <c r="RDP45" s="7"/>
      <c r="RDQ45" s="7"/>
      <c r="RDR45" s="7"/>
      <c r="RDS45" s="7"/>
      <c r="RDT45" s="7"/>
      <c r="RDU45" s="7"/>
      <c r="RDV45" s="7"/>
      <c r="RDW45" s="7"/>
      <c r="RDX45" s="7"/>
      <c r="RDY45" s="7"/>
      <c r="RDZ45" s="7"/>
      <c r="REA45" s="7"/>
      <c r="REB45" s="7"/>
      <c r="REC45" s="7"/>
      <c r="RED45" s="7"/>
      <c r="REE45" s="7"/>
      <c r="REF45" s="7"/>
      <c r="REG45" s="7"/>
      <c r="REH45" s="7"/>
      <c r="REI45" s="7"/>
      <c r="REJ45" s="7"/>
      <c r="REK45" s="7"/>
      <c r="REL45" s="7"/>
      <c r="REM45" s="7"/>
      <c r="REN45" s="7"/>
      <c r="REO45" s="7"/>
      <c r="REP45" s="7"/>
      <c r="REQ45" s="7"/>
      <c r="RER45" s="7"/>
      <c r="RES45" s="7"/>
      <c r="RET45" s="7"/>
      <c r="REU45" s="7"/>
      <c r="REV45" s="7"/>
      <c r="REW45" s="7"/>
      <c r="REX45" s="7"/>
      <c r="REY45" s="7"/>
      <c r="REZ45" s="7"/>
      <c r="RFA45" s="7"/>
      <c r="RFB45" s="7"/>
      <c r="RFC45" s="7"/>
      <c r="RFD45" s="7"/>
      <c r="RFE45" s="7"/>
      <c r="RFF45" s="7"/>
      <c r="RFG45" s="7"/>
      <c r="RFH45" s="7"/>
      <c r="RFI45" s="7"/>
      <c r="RFJ45" s="7"/>
      <c r="RFK45" s="7"/>
      <c r="RFL45" s="7"/>
      <c r="RFM45" s="7"/>
      <c r="RFN45" s="7"/>
      <c r="RFO45" s="7"/>
      <c r="RFP45" s="7"/>
      <c r="RFQ45" s="7"/>
      <c r="RFR45" s="7"/>
      <c r="RFS45" s="7"/>
      <c r="RFT45" s="7"/>
      <c r="RFU45" s="7"/>
      <c r="RFV45" s="7"/>
      <c r="RFW45" s="7"/>
      <c r="RFX45" s="7"/>
      <c r="RFY45" s="7"/>
      <c r="RFZ45" s="7"/>
      <c r="RGA45" s="7"/>
      <c r="RGB45" s="7"/>
      <c r="RGC45" s="7"/>
      <c r="RGD45" s="7"/>
      <c r="RGE45" s="7"/>
      <c r="RGF45" s="7"/>
      <c r="RGG45" s="7"/>
      <c r="RGH45" s="7"/>
      <c r="RGI45" s="7"/>
      <c r="RGJ45" s="7"/>
      <c r="RGK45" s="7"/>
      <c r="RGL45" s="7"/>
      <c r="RGM45" s="7"/>
      <c r="RGN45" s="7"/>
      <c r="RGO45" s="7"/>
      <c r="RGP45" s="7"/>
      <c r="RGQ45" s="7"/>
      <c r="RGR45" s="7"/>
      <c r="RGS45" s="7"/>
      <c r="RGT45" s="7"/>
      <c r="RGU45" s="7"/>
      <c r="RGV45" s="7"/>
      <c r="RGW45" s="7"/>
      <c r="RGX45" s="7"/>
      <c r="RGY45" s="7"/>
      <c r="RGZ45" s="7"/>
      <c r="RHA45" s="7"/>
      <c r="RHB45" s="7"/>
      <c r="RHC45" s="7"/>
      <c r="RHD45" s="7"/>
      <c r="RHE45" s="7"/>
      <c r="RHF45" s="7"/>
      <c r="RHG45" s="7"/>
      <c r="RHH45" s="7"/>
      <c r="RHI45" s="7"/>
      <c r="RHJ45" s="7"/>
      <c r="RHK45" s="7"/>
      <c r="RHL45" s="7"/>
      <c r="RHM45" s="7"/>
      <c r="RHN45" s="7"/>
      <c r="RHO45" s="7"/>
      <c r="RHP45" s="7"/>
      <c r="RHQ45" s="7"/>
      <c r="RHR45" s="7"/>
      <c r="RHS45" s="7"/>
      <c r="RHT45" s="7"/>
      <c r="RHU45" s="7"/>
      <c r="RHV45" s="7"/>
      <c r="RHW45" s="7"/>
      <c r="RHX45" s="7"/>
      <c r="RHY45" s="7"/>
      <c r="RHZ45" s="7"/>
      <c r="RIA45" s="7"/>
      <c r="RIB45" s="7"/>
      <c r="RIC45" s="7"/>
      <c r="RID45" s="7"/>
      <c r="RIE45" s="7"/>
      <c r="RIF45" s="7"/>
      <c r="RIG45" s="7"/>
      <c r="RIH45" s="7"/>
      <c r="RII45" s="7"/>
      <c r="RIJ45" s="7"/>
      <c r="RIK45" s="7"/>
      <c r="RIL45" s="7"/>
      <c r="RIM45" s="7"/>
      <c r="RIN45" s="7"/>
      <c r="RIO45" s="7"/>
      <c r="RIP45" s="7"/>
      <c r="RIQ45" s="7"/>
      <c r="RIR45" s="7"/>
      <c r="RIS45" s="7"/>
      <c r="RIT45" s="7"/>
      <c r="RIU45" s="7"/>
      <c r="RIV45" s="7"/>
      <c r="RIW45" s="7"/>
      <c r="RIX45" s="7"/>
      <c r="RIY45" s="7"/>
      <c r="RIZ45" s="7"/>
      <c r="RJA45" s="7"/>
      <c r="RJB45" s="7"/>
      <c r="RJC45" s="7"/>
      <c r="RJD45" s="7"/>
      <c r="RJE45" s="7"/>
      <c r="RJF45" s="7"/>
      <c r="RJG45" s="7"/>
      <c r="RJH45" s="7"/>
      <c r="RJI45" s="7"/>
      <c r="RJJ45" s="7"/>
      <c r="RJK45" s="7"/>
      <c r="RJL45" s="7"/>
      <c r="RJM45" s="7"/>
      <c r="RJN45" s="7"/>
      <c r="RJO45" s="7"/>
      <c r="RJP45" s="7"/>
      <c r="RJQ45" s="7"/>
      <c r="RJR45" s="7"/>
      <c r="RJS45" s="7"/>
      <c r="RJT45" s="7"/>
      <c r="RJU45" s="7"/>
      <c r="RJV45" s="7"/>
      <c r="RJW45" s="7"/>
      <c r="RJX45" s="7"/>
      <c r="RJY45" s="7"/>
      <c r="RJZ45" s="7"/>
      <c r="RKA45" s="7"/>
      <c r="RKB45" s="7"/>
      <c r="RKC45" s="7"/>
      <c r="RKD45" s="7"/>
      <c r="RKE45" s="7"/>
      <c r="RKF45" s="7"/>
      <c r="RKG45" s="7"/>
      <c r="RKH45" s="7"/>
      <c r="RKI45" s="7"/>
      <c r="RKJ45" s="7"/>
      <c r="RKK45" s="7"/>
      <c r="RKL45" s="7"/>
      <c r="RKM45" s="7"/>
      <c r="RKN45" s="7"/>
      <c r="RKO45" s="7"/>
      <c r="RKP45" s="7"/>
      <c r="RKQ45" s="7"/>
      <c r="RKR45" s="7"/>
      <c r="RKS45" s="7"/>
      <c r="RKT45" s="7"/>
      <c r="RKU45" s="7"/>
      <c r="RKV45" s="7"/>
      <c r="RKW45" s="7"/>
      <c r="RKX45" s="7"/>
      <c r="RKY45" s="7"/>
      <c r="RKZ45" s="7"/>
      <c r="RLA45" s="7"/>
      <c r="RLB45" s="7"/>
      <c r="RLC45" s="7"/>
      <c r="RLD45" s="7"/>
      <c r="RLE45" s="7"/>
      <c r="RLF45" s="7"/>
      <c r="RLG45" s="7"/>
      <c r="RLH45" s="7"/>
      <c r="RLI45" s="7"/>
      <c r="RLJ45" s="7"/>
      <c r="RLK45" s="7"/>
      <c r="RLL45" s="7"/>
      <c r="RLM45" s="7"/>
      <c r="RLN45" s="7"/>
      <c r="RLO45" s="7"/>
      <c r="RLP45" s="7"/>
      <c r="RLQ45" s="7"/>
      <c r="RLR45" s="7"/>
      <c r="RLS45" s="7"/>
      <c r="RLT45" s="7"/>
      <c r="RLU45" s="7"/>
      <c r="RLV45" s="7"/>
      <c r="RLW45" s="7"/>
      <c r="RLX45" s="7"/>
      <c r="RLY45" s="7"/>
      <c r="RLZ45" s="7"/>
      <c r="RMA45" s="7"/>
      <c r="RMB45" s="7"/>
      <c r="RMC45" s="7"/>
      <c r="RMD45" s="7"/>
      <c r="RME45" s="7"/>
      <c r="RMF45" s="7"/>
      <c r="RMG45" s="7"/>
      <c r="RMH45" s="7"/>
      <c r="RMI45" s="7"/>
      <c r="RMJ45" s="7"/>
      <c r="RMK45" s="7"/>
      <c r="RML45" s="7"/>
      <c r="RMM45" s="7"/>
      <c r="RMN45" s="7"/>
      <c r="RMO45" s="7"/>
      <c r="RMP45" s="7"/>
      <c r="RMQ45" s="7"/>
      <c r="RMR45" s="7"/>
      <c r="RMS45" s="7"/>
      <c r="RMT45" s="7"/>
      <c r="RMU45" s="7"/>
      <c r="RMV45" s="7"/>
      <c r="RMW45" s="7"/>
      <c r="RMX45" s="7"/>
      <c r="RMY45" s="7"/>
      <c r="RMZ45" s="7"/>
      <c r="RNA45" s="7"/>
      <c r="RNB45" s="7"/>
      <c r="RNC45" s="7"/>
      <c r="RND45" s="7"/>
      <c r="RNE45" s="7"/>
      <c r="RNF45" s="7"/>
      <c r="RNG45" s="7"/>
      <c r="RNH45" s="7"/>
      <c r="RNI45" s="7"/>
      <c r="RNJ45" s="7"/>
      <c r="RNK45" s="7"/>
      <c r="RNL45" s="7"/>
      <c r="RNM45" s="7"/>
      <c r="RNN45" s="7"/>
      <c r="RNO45" s="7"/>
      <c r="RNP45" s="7"/>
      <c r="RNQ45" s="7"/>
      <c r="RNR45" s="7"/>
      <c r="RNS45" s="7"/>
      <c r="RNT45" s="7"/>
      <c r="RNU45" s="7"/>
      <c r="RNV45" s="7"/>
      <c r="RNW45" s="7"/>
      <c r="RNX45" s="7"/>
      <c r="RNY45" s="7"/>
      <c r="RNZ45" s="7"/>
      <c r="ROA45" s="7"/>
      <c r="ROB45" s="7"/>
      <c r="ROC45" s="7"/>
      <c r="ROD45" s="7"/>
      <c r="ROE45" s="7"/>
      <c r="ROF45" s="7"/>
      <c r="ROG45" s="7"/>
      <c r="ROH45" s="7"/>
      <c r="ROI45" s="7"/>
      <c r="ROJ45" s="7"/>
      <c r="ROK45" s="7"/>
      <c r="ROL45" s="7"/>
      <c r="ROM45" s="7"/>
      <c r="RON45" s="7"/>
      <c r="ROO45" s="7"/>
      <c r="ROP45" s="7"/>
      <c r="ROQ45" s="7"/>
      <c r="ROR45" s="7"/>
      <c r="ROS45" s="7"/>
      <c r="ROT45" s="7"/>
      <c r="ROU45" s="7"/>
      <c r="ROV45" s="7"/>
      <c r="ROW45" s="7"/>
      <c r="ROX45" s="7"/>
      <c r="ROY45" s="7"/>
      <c r="ROZ45" s="7"/>
      <c r="RPA45" s="7"/>
      <c r="RPB45" s="7"/>
      <c r="RPC45" s="7"/>
      <c r="RPD45" s="7"/>
      <c r="RPE45" s="7"/>
      <c r="RPF45" s="7"/>
      <c r="RPG45" s="7"/>
      <c r="RPH45" s="7"/>
      <c r="RPI45" s="7"/>
      <c r="RPJ45" s="7"/>
      <c r="RPK45" s="7"/>
      <c r="RPL45" s="7"/>
      <c r="RPM45" s="7"/>
      <c r="RPN45" s="7"/>
      <c r="RPO45" s="7"/>
      <c r="RPP45" s="7"/>
      <c r="RPQ45" s="7"/>
      <c r="RPR45" s="7"/>
      <c r="RPS45" s="7"/>
      <c r="RPT45" s="7"/>
      <c r="RPU45" s="7"/>
      <c r="RPV45" s="7"/>
      <c r="RPW45" s="7"/>
      <c r="RPX45" s="7"/>
      <c r="RPY45" s="7"/>
      <c r="RPZ45" s="7"/>
      <c r="RQA45" s="7"/>
      <c r="RQB45" s="7"/>
      <c r="RQC45" s="7"/>
      <c r="RQD45" s="7"/>
      <c r="RQE45" s="7"/>
      <c r="RQF45" s="7"/>
      <c r="RQG45" s="7"/>
      <c r="RQH45" s="7"/>
      <c r="RQI45" s="7"/>
      <c r="RQJ45" s="7"/>
      <c r="RQK45" s="7"/>
      <c r="RQL45" s="7"/>
      <c r="RQM45" s="7"/>
      <c r="RQN45" s="7"/>
      <c r="RQO45" s="7"/>
      <c r="RQP45" s="7"/>
      <c r="RQQ45" s="7"/>
      <c r="RQR45" s="7"/>
      <c r="RQS45" s="7"/>
      <c r="RQT45" s="7"/>
      <c r="RQU45" s="7"/>
      <c r="RQV45" s="7"/>
      <c r="RQW45" s="7"/>
      <c r="RQX45" s="7"/>
      <c r="RQY45" s="7"/>
      <c r="RQZ45" s="7"/>
      <c r="RRA45" s="7"/>
      <c r="RRB45" s="7"/>
      <c r="RRC45" s="7"/>
      <c r="RRD45" s="7"/>
      <c r="RRE45" s="7"/>
      <c r="RRF45" s="7"/>
      <c r="RRG45" s="7"/>
      <c r="RRH45" s="7"/>
      <c r="RRI45" s="7"/>
      <c r="RRJ45" s="7"/>
      <c r="RRK45" s="7"/>
      <c r="RRL45" s="7"/>
      <c r="RRM45" s="7"/>
      <c r="RRN45" s="7"/>
      <c r="RRO45" s="7"/>
      <c r="RRP45" s="7"/>
      <c r="RRQ45" s="7"/>
      <c r="RRR45" s="7"/>
      <c r="RRS45" s="7"/>
      <c r="RRT45" s="7"/>
      <c r="RRU45" s="7"/>
      <c r="RRV45" s="7"/>
      <c r="RRW45" s="7"/>
      <c r="RRX45" s="7"/>
      <c r="RRY45" s="7"/>
      <c r="RRZ45" s="7"/>
      <c r="RSA45" s="7"/>
      <c r="RSB45" s="7"/>
      <c r="RSC45" s="7"/>
      <c r="RSD45" s="7"/>
      <c r="RSE45" s="7"/>
      <c r="RSF45" s="7"/>
      <c r="RSG45" s="7"/>
      <c r="RSH45" s="7"/>
      <c r="RSI45" s="7"/>
      <c r="RSJ45" s="7"/>
      <c r="RSK45" s="7"/>
      <c r="RSL45" s="7"/>
      <c r="RSM45" s="7"/>
      <c r="RSN45" s="7"/>
      <c r="RSO45" s="7"/>
      <c r="RSP45" s="7"/>
      <c r="RSQ45" s="7"/>
      <c r="RSR45" s="7"/>
      <c r="RSS45" s="7"/>
      <c r="RST45" s="7"/>
      <c r="RSU45" s="7"/>
      <c r="RSV45" s="7"/>
      <c r="RSW45" s="7"/>
      <c r="RSX45" s="7"/>
      <c r="RSY45" s="7"/>
      <c r="RSZ45" s="7"/>
      <c r="RTA45" s="7"/>
      <c r="RTB45" s="7"/>
      <c r="RTC45" s="7"/>
      <c r="RTD45" s="7"/>
      <c r="RTE45" s="7"/>
      <c r="RTF45" s="7"/>
      <c r="RTG45" s="7"/>
      <c r="RTH45" s="7"/>
      <c r="RTI45" s="7"/>
      <c r="RTJ45" s="7"/>
      <c r="RTK45" s="7"/>
      <c r="RTL45" s="7"/>
      <c r="RTM45" s="7"/>
      <c r="RTN45" s="7"/>
      <c r="RTO45" s="7"/>
      <c r="RTP45" s="7"/>
      <c r="RTQ45" s="7"/>
      <c r="RTR45" s="7"/>
      <c r="RTS45" s="7"/>
      <c r="RTT45" s="7"/>
      <c r="RTU45" s="7"/>
      <c r="RTV45" s="7"/>
      <c r="RTW45" s="7"/>
      <c r="RTX45" s="7"/>
      <c r="RTY45" s="7"/>
      <c r="RTZ45" s="7"/>
      <c r="RUA45" s="7"/>
      <c r="RUB45" s="7"/>
      <c r="RUC45" s="7"/>
      <c r="RUD45" s="7"/>
      <c r="RUE45" s="7"/>
      <c r="RUF45" s="7"/>
      <c r="RUG45" s="7"/>
      <c r="RUH45" s="7"/>
      <c r="RUI45" s="7"/>
      <c r="RUJ45" s="7"/>
      <c r="RUK45" s="7"/>
      <c r="RUL45" s="7"/>
      <c r="RUM45" s="7"/>
      <c r="RUN45" s="7"/>
      <c r="RUO45" s="7"/>
      <c r="RUP45" s="7"/>
      <c r="RUQ45" s="7"/>
      <c r="RUR45" s="7"/>
      <c r="RUS45" s="7"/>
      <c r="RUT45" s="7"/>
      <c r="RUU45" s="7"/>
      <c r="RUV45" s="7"/>
      <c r="RUW45" s="7"/>
      <c r="RUX45" s="7"/>
      <c r="RUY45" s="7"/>
      <c r="RUZ45" s="7"/>
      <c r="RVA45" s="7"/>
      <c r="RVB45" s="7"/>
      <c r="RVC45" s="7"/>
      <c r="RVD45" s="7"/>
      <c r="RVE45" s="7"/>
      <c r="RVF45" s="7"/>
      <c r="RVG45" s="7"/>
      <c r="RVH45" s="7"/>
      <c r="RVI45" s="7"/>
      <c r="RVJ45" s="7"/>
      <c r="RVK45" s="7"/>
      <c r="RVL45" s="7"/>
      <c r="RVM45" s="7"/>
      <c r="RVN45" s="7"/>
      <c r="RVO45" s="7"/>
      <c r="RVP45" s="7"/>
      <c r="RVQ45" s="7"/>
      <c r="RVR45" s="7"/>
      <c r="RVS45" s="7"/>
      <c r="RVT45" s="7"/>
      <c r="RVU45" s="7"/>
      <c r="RVV45" s="7"/>
      <c r="RVW45" s="7"/>
      <c r="RVX45" s="7"/>
      <c r="RVY45" s="7"/>
      <c r="RVZ45" s="7"/>
      <c r="RWA45" s="7"/>
      <c r="RWB45" s="7"/>
      <c r="RWC45" s="7"/>
      <c r="RWD45" s="7"/>
      <c r="RWE45" s="7"/>
      <c r="RWF45" s="7"/>
      <c r="RWG45" s="7"/>
      <c r="RWH45" s="7"/>
      <c r="RWI45" s="7"/>
      <c r="RWJ45" s="7"/>
      <c r="RWK45" s="7"/>
      <c r="RWL45" s="7"/>
      <c r="RWM45" s="7"/>
      <c r="RWN45" s="7"/>
      <c r="RWO45" s="7"/>
      <c r="RWP45" s="7"/>
      <c r="RWQ45" s="7"/>
      <c r="RWR45" s="7"/>
      <c r="RWS45" s="7"/>
      <c r="RWT45" s="7"/>
      <c r="RWU45" s="7"/>
      <c r="RWV45" s="7"/>
      <c r="RWW45" s="7"/>
      <c r="RWX45" s="7"/>
      <c r="RWY45" s="7"/>
      <c r="RWZ45" s="7"/>
      <c r="RXA45" s="7"/>
      <c r="RXB45" s="7"/>
      <c r="RXC45" s="7"/>
      <c r="RXD45" s="7"/>
      <c r="RXE45" s="7"/>
      <c r="RXF45" s="7"/>
      <c r="RXG45" s="7"/>
      <c r="RXH45" s="7"/>
      <c r="RXI45" s="7"/>
      <c r="RXJ45" s="7"/>
      <c r="RXK45" s="7"/>
      <c r="RXL45" s="7"/>
      <c r="RXM45" s="7"/>
      <c r="RXN45" s="7"/>
      <c r="RXO45" s="7"/>
      <c r="RXP45" s="7"/>
      <c r="RXQ45" s="7"/>
      <c r="RXR45" s="7"/>
      <c r="RXS45" s="7"/>
      <c r="RXT45" s="7"/>
      <c r="RXU45" s="7"/>
      <c r="RXV45" s="7"/>
      <c r="RXW45" s="7"/>
      <c r="RXX45" s="7"/>
      <c r="RXY45" s="7"/>
      <c r="RXZ45" s="7"/>
      <c r="RYA45" s="7"/>
      <c r="RYB45" s="7"/>
      <c r="RYC45" s="7"/>
      <c r="RYD45" s="7"/>
      <c r="RYE45" s="7"/>
      <c r="RYF45" s="7"/>
      <c r="RYG45" s="7"/>
      <c r="RYH45" s="7"/>
      <c r="RYI45" s="7"/>
      <c r="RYJ45" s="7"/>
      <c r="RYK45" s="7"/>
      <c r="RYL45" s="7"/>
      <c r="RYM45" s="7"/>
      <c r="RYN45" s="7"/>
      <c r="RYO45" s="7"/>
      <c r="RYP45" s="7"/>
      <c r="RYQ45" s="7"/>
      <c r="RYR45" s="7"/>
      <c r="RYS45" s="7"/>
      <c r="RYT45" s="7"/>
      <c r="RYU45" s="7"/>
      <c r="RYV45" s="7"/>
      <c r="RYW45" s="7"/>
      <c r="RYX45" s="7"/>
      <c r="RYY45" s="7"/>
      <c r="RYZ45" s="7"/>
      <c r="RZA45" s="7"/>
      <c r="RZB45" s="7"/>
      <c r="RZC45" s="7"/>
      <c r="RZD45" s="7"/>
      <c r="RZE45" s="7"/>
      <c r="RZF45" s="7"/>
      <c r="RZG45" s="7"/>
      <c r="RZH45" s="7"/>
      <c r="RZI45" s="7"/>
      <c r="RZJ45" s="7"/>
      <c r="RZK45" s="7"/>
      <c r="RZL45" s="7"/>
      <c r="RZM45" s="7"/>
      <c r="RZN45" s="7"/>
      <c r="RZO45" s="7"/>
      <c r="RZP45" s="7"/>
      <c r="RZQ45" s="7"/>
      <c r="RZR45" s="7"/>
      <c r="RZS45" s="7"/>
      <c r="RZT45" s="7"/>
      <c r="RZU45" s="7"/>
      <c r="RZV45" s="7"/>
      <c r="RZW45" s="7"/>
      <c r="RZX45" s="7"/>
      <c r="RZY45" s="7"/>
      <c r="RZZ45" s="7"/>
      <c r="SAA45" s="7"/>
      <c r="SAB45" s="7"/>
      <c r="SAC45" s="7"/>
      <c r="SAD45" s="7"/>
      <c r="SAE45" s="7"/>
      <c r="SAF45" s="7"/>
      <c r="SAG45" s="7"/>
      <c r="SAH45" s="7"/>
      <c r="SAI45" s="7"/>
      <c r="SAJ45" s="7"/>
      <c r="SAK45" s="7"/>
      <c r="SAL45" s="7"/>
      <c r="SAM45" s="7"/>
      <c r="SAN45" s="7"/>
      <c r="SAO45" s="7"/>
      <c r="SAP45" s="7"/>
      <c r="SAQ45" s="7"/>
      <c r="SAR45" s="7"/>
      <c r="SAS45" s="7"/>
      <c r="SAT45" s="7"/>
      <c r="SAU45" s="7"/>
      <c r="SAV45" s="7"/>
      <c r="SAW45" s="7"/>
      <c r="SAX45" s="7"/>
      <c r="SAY45" s="7"/>
      <c r="SAZ45" s="7"/>
      <c r="SBA45" s="7"/>
      <c r="SBB45" s="7"/>
      <c r="SBC45" s="7"/>
      <c r="SBD45" s="7"/>
      <c r="SBE45" s="7"/>
      <c r="SBF45" s="7"/>
      <c r="SBG45" s="7"/>
      <c r="SBH45" s="7"/>
      <c r="SBI45" s="7"/>
      <c r="SBJ45" s="7"/>
      <c r="SBK45" s="7"/>
      <c r="SBL45" s="7"/>
      <c r="SBM45" s="7"/>
      <c r="SBN45" s="7"/>
      <c r="SBO45" s="7"/>
      <c r="SBP45" s="7"/>
      <c r="SBQ45" s="7"/>
      <c r="SBR45" s="7"/>
      <c r="SBS45" s="7"/>
      <c r="SBT45" s="7"/>
      <c r="SBU45" s="7"/>
      <c r="SBV45" s="7"/>
      <c r="SBW45" s="7"/>
      <c r="SBX45" s="7"/>
      <c r="SBY45" s="7"/>
      <c r="SBZ45" s="7"/>
      <c r="SCA45" s="7"/>
      <c r="SCB45" s="7"/>
      <c r="SCC45" s="7"/>
      <c r="SCD45" s="7"/>
      <c r="SCE45" s="7"/>
      <c r="SCF45" s="7"/>
      <c r="SCG45" s="7"/>
      <c r="SCH45" s="7"/>
      <c r="SCI45" s="7"/>
      <c r="SCJ45" s="7"/>
      <c r="SCK45" s="7"/>
      <c r="SCL45" s="7"/>
      <c r="SCM45" s="7"/>
      <c r="SCN45" s="7"/>
      <c r="SCO45" s="7"/>
      <c r="SCP45" s="7"/>
      <c r="SCQ45" s="7"/>
      <c r="SCR45" s="7"/>
      <c r="SCS45" s="7"/>
      <c r="SCT45" s="7"/>
      <c r="SCU45" s="7"/>
      <c r="SCV45" s="7"/>
      <c r="SCW45" s="7"/>
      <c r="SCX45" s="7"/>
      <c r="SCY45" s="7"/>
      <c r="SCZ45" s="7"/>
      <c r="SDA45" s="7"/>
      <c r="SDB45" s="7"/>
      <c r="SDC45" s="7"/>
      <c r="SDD45" s="7"/>
      <c r="SDE45" s="7"/>
      <c r="SDF45" s="7"/>
      <c r="SDG45" s="7"/>
      <c r="SDH45" s="7"/>
      <c r="SDI45" s="7"/>
      <c r="SDJ45" s="7"/>
      <c r="SDK45" s="7"/>
      <c r="SDL45" s="7"/>
      <c r="SDM45" s="7"/>
      <c r="SDN45" s="7"/>
      <c r="SDO45" s="7"/>
      <c r="SDP45" s="7"/>
      <c r="SDQ45" s="7"/>
      <c r="SDR45" s="7"/>
      <c r="SDS45" s="7"/>
      <c r="SDT45" s="7"/>
      <c r="SDU45" s="7"/>
      <c r="SDV45" s="7"/>
      <c r="SDW45" s="7"/>
      <c r="SDX45" s="7"/>
      <c r="SDY45" s="7"/>
      <c r="SDZ45" s="7"/>
      <c r="SEA45" s="7"/>
      <c r="SEB45" s="7"/>
      <c r="SEC45" s="7"/>
      <c r="SED45" s="7"/>
      <c r="SEE45" s="7"/>
      <c r="SEF45" s="7"/>
      <c r="SEG45" s="7"/>
      <c r="SEH45" s="7"/>
      <c r="SEI45" s="7"/>
      <c r="SEJ45" s="7"/>
      <c r="SEK45" s="7"/>
      <c r="SEL45" s="7"/>
      <c r="SEM45" s="7"/>
      <c r="SEN45" s="7"/>
      <c r="SEO45" s="7"/>
      <c r="SEP45" s="7"/>
      <c r="SEQ45" s="7"/>
      <c r="SER45" s="7"/>
      <c r="SES45" s="7"/>
      <c r="SET45" s="7"/>
      <c r="SEU45" s="7"/>
      <c r="SEV45" s="7"/>
      <c r="SEW45" s="7"/>
      <c r="SEX45" s="7"/>
      <c r="SEY45" s="7"/>
      <c r="SEZ45" s="7"/>
      <c r="SFA45" s="7"/>
      <c r="SFB45" s="7"/>
      <c r="SFC45" s="7"/>
      <c r="SFD45" s="7"/>
      <c r="SFE45" s="7"/>
      <c r="SFF45" s="7"/>
      <c r="SFG45" s="7"/>
      <c r="SFH45" s="7"/>
      <c r="SFI45" s="7"/>
      <c r="SFJ45" s="7"/>
      <c r="SFK45" s="7"/>
      <c r="SFL45" s="7"/>
      <c r="SFM45" s="7"/>
      <c r="SFN45" s="7"/>
      <c r="SFO45" s="7"/>
      <c r="SFP45" s="7"/>
      <c r="SFQ45" s="7"/>
      <c r="SFR45" s="7"/>
      <c r="SFS45" s="7"/>
      <c r="SFT45" s="7"/>
      <c r="SFU45" s="7"/>
      <c r="SFV45" s="7"/>
      <c r="SFW45" s="7"/>
      <c r="SFX45" s="7"/>
      <c r="SFY45" s="7"/>
      <c r="SFZ45" s="7"/>
      <c r="SGA45" s="7"/>
      <c r="SGB45" s="7"/>
      <c r="SGC45" s="7"/>
      <c r="SGD45" s="7"/>
      <c r="SGE45" s="7"/>
      <c r="SGF45" s="7"/>
      <c r="SGG45" s="7"/>
      <c r="SGH45" s="7"/>
      <c r="SGI45" s="7"/>
      <c r="SGJ45" s="7"/>
      <c r="SGK45" s="7"/>
      <c r="SGL45" s="7"/>
      <c r="SGM45" s="7"/>
      <c r="SGN45" s="7"/>
      <c r="SGO45" s="7"/>
      <c r="SGP45" s="7"/>
      <c r="SGQ45" s="7"/>
      <c r="SGR45" s="7"/>
      <c r="SGS45" s="7"/>
      <c r="SGT45" s="7"/>
      <c r="SGU45" s="7"/>
      <c r="SGV45" s="7"/>
      <c r="SGW45" s="7"/>
      <c r="SGX45" s="7"/>
      <c r="SGY45" s="7"/>
      <c r="SGZ45" s="7"/>
      <c r="SHA45" s="7"/>
      <c r="SHB45" s="7"/>
      <c r="SHC45" s="7"/>
      <c r="SHD45" s="7"/>
      <c r="SHE45" s="7"/>
      <c r="SHF45" s="7"/>
      <c r="SHG45" s="7"/>
      <c r="SHH45" s="7"/>
      <c r="SHI45" s="7"/>
      <c r="SHJ45" s="7"/>
      <c r="SHK45" s="7"/>
      <c r="SHL45" s="7"/>
      <c r="SHM45" s="7"/>
      <c r="SHN45" s="7"/>
      <c r="SHO45" s="7"/>
      <c r="SHP45" s="7"/>
      <c r="SHQ45" s="7"/>
      <c r="SHR45" s="7"/>
      <c r="SHS45" s="7"/>
      <c r="SHT45" s="7"/>
      <c r="SHU45" s="7"/>
      <c r="SHV45" s="7"/>
      <c r="SHW45" s="7"/>
      <c r="SHX45" s="7"/>
      <c r="SHY45" s="7"/>
      <c r="SHZ45" s="7"/>
      <c r="SIA45" s="7"/>
      <c r="SIB45" s="7"/>
      <c r="SIC45" s="7"/>
      <c r="SID45" s="7"/>
      <c r="SIE45" s="7"/>
      <c r="SIF45" s="7"/>
      <c r="SIG45" s="7"/>
      <c r="SIH45" s="7"/>
      <c r="SII45" s="7"/>
      <c r="SIJ45" s="7"/>
      <c r="SIK45" s="7"/>
      <c r="SIL45" s="7"/>
      <c r="SIM45" s="7"/>
      <c r="SIN45" s="7"/>
      <c r="SIO45" s="7"/>
      <c r="SIP45" s="7"/>
      <c r="SIQ45" s="7"/>
      <c r="SIR45" s="7"/>
      <c r="SIS45" s="7"/>
      <c r="SIT45" s="7"/>
      <c r="SIU45" s="7"/>
      <c r="SIV45" s="7"/>
      <c r="SIW45" s="7"/>
      <c r="SIX45" s="7"/>
      <c r="SIY45" s="7"/>
      <c r="SIZ45" s="7"/>
      <c r="SJA45" s="7"/>
      <c r="SJB45" s="7"/>
      <c r="SJC45" s="7"/>
      <c r="SJD45" s="7"/>
      <c r="SJE45" s="7"/>
      <c r="SJF45" s="7"/>
      <c r="SJG45" s="7"/>
      <c r="SJH45" s="7"/>
      <c r="SJI45" s="7"/>
      <c r="SJJ45" s="7"/>
      <c r="SJK45" s="7"/>
      <c r="SJL45" s="7"/>
      <c r="SJM45" s="7"/>
      <c r="SJN45" s="7"/>
      <c r="SJO45" s="7"/>
      <c r="SJP45" s="7"/>
      <c r="SJQ45" s="7"/>
      <c r="SJR45" s="7"/>
      <c r="SJS45" s="7"/>
      <c r="SJT45" s="7"/>
      <c r="SJU45" s="7"/>
      <c r="SJV45" s="7"/>
      <c r="SJW45" s="7"/>
      <c r="SJX45" s="7"/>
      <c r="SJY45" s="7"/>
      <c r="SJZ45" s="7"/>
      <c r="SKA45" s="7"/>
      <c r="SKB45" s="7"/>
      <c r="SKC45" s="7"/>
      <c r="SKD45" s="7"/>
      <c r="SKE45" s="7"/>
      <c r="SKF45" s="7"/>
      <c r="SKG45" s="7"/>
      <c r="SKH45" s="7"/>
      <c r="SKI45" s="7"/>
      <c r="SKJ45" s="7"/>
      <c r="SKK45" s="7"/>
      <c r="SKL45" s="7"/>
      <c r="SKM45" s="7"/>
      <c r="SKN45" s="7"/>
      <c r="SKO45" s="7"/>
      <c r="SKP45" s="7"/>
      <c r="SKQ45" s="7"/>
      <c r="SKR45" s="7"/>
      <c r="SKS45" s="7"/>
      <c r="SKT45" s="7"/>
      <c r="SKU45" s="7"/>
      <c r="SKV45" s="7"/>
      <c r="SKW45" s="7"/>
      <c r="SKX45" s="7"/>
      <c r="SKY45" s="7"/>
      <c r="SKZ45" s="7"/>
      <c r="SLA45" s="7"/>
      <c r="SLB45" s="7"/>
      <c r="SLC45" s="7"/>
      <c r="SLD45" s="7"/>
      <c r="SLE45" s="7"/>
      <c r="SLF45" s="7"/>
      <c r="SLG45" s="7"/>
      <c r="SLH45" s="7"/>
      <c r="SLI45" s="7"/>
      <c r="SLJ45" s="7"/>
      <c r="SLK45" s="7"/>
      <c r="SLL45" s="7"/>
      <c r="SLM45" s="7"/>
      <c r="SLN45" s="7"/>
      <c r="SLO45" s="7"/>
      <c r="SLP45" s="7"/>
      <c r="SLQ45" s="7"/>
      <c r="SLR45" s="7"/>
      <c r="SLS45" s="7"/>
      <c r="SLT45" s="7"/>
      <c r="SLU45" s="7"/>
      <c r="SLV45" s="7"/>
      <c r="SLW45" s="7"/>
      <c r="SLX45" s="7"/>
      <c r="SLY45" s="7"/>
      <c r="SLZ45" s="7"/>
      <c r="SMA45" s="7"/>
      <c r="SMB45" s="7"/>
      <c r="SMC45" s="7"/>
      <c r="SMD45" s="7"/>
      <c r="SME45" s="7"/>
      <c r="SMF45" s="7"/>
      <c r="SMG45" s="7"/>
      <c r="SMH45" s="7"/>
      <c r="SMI45" s="7"/>
      <c r="SMJ45" s="7"/>
      <c r="SMK45" s="7"/>
      <c r="SML45" s="7"/>
      <c r="SMM45" s="7"/>
      <c r="SMN45" s="7"/>
      <c r="SMO45" s="7"/>
      <c r="SMP45" s="7"/>
      <c r="SMQ45" s="7"/>
      <c r="SMR45" s="7"/>
      <c r="SMS45" s="7"/>
      <c r="SMT45" s="7"/>
      <c r="SMU45" s="7"/>
      <c r="SMV45" s="7"/>
      <c r="SMW45" s="7"/>
      <c r="SMX45" s="7"/>
      <c r="SMY45" s="7"/>
      <c r="SMZ45" s="7"/>
      <c r="SNA45" s="7"/>
      <c r="SNB45" s="7"/>
      <c r="SNC45" s="7"/>
      <c r="SND45" s="7"/>
      <c r="SNE45" s="7"/>
      <c r="SNF45" s="7"/>
      <c r="SNG45" s="7"/>
      <c r="SNH45" s="7"/>
      <c r="SNI45" s="7"/>
      <c r="SNJ45" s="7"/>
      <c r="SNK45" s="7"/>
      <c r="SNL45" s="7"/>
      <c r="SNM45" s="7"/>
      <c r="SNN45" s="7"/>
      <c r="SNO45" s="7"/>
      <c r="SNP45" s="7"/>
      <c r="SNQ45" s="7"/>
      <c r="SNR45" s="7"/>
      <c r="SNS45" s="7"/>
      <c r="SNT45" s="7"/>
      <c r="SNU45" s="7"/>
      <c r="SNV45" s="7"/>
      <c r="SNW45" s="7"/>
      <c r="SNX45" s="7"/>
      <c r="SNY45" s="7"/>
      <c r="SNZ45" s="7"/>
      <c r="SOA45" s="7"/>
      <c r="SOB45" s="7"/>
      <c r="SOC45" s="7"/>
      <c r="SOD45" s="7"/>
      <c r="SOE45" s="7"/>
      <c r="SOF45" s="7"/>
      <c r="SOG45" s="7"/>
      <c r="SOH45" s="7"/>
      <c r="SOI45" s="7"/>
      <c r="SOJ45" s="7"/>
      <c r="SOK45" s="7"/>
      <c r="SOL45" s="7"/>
      <c r="SOM45" s="7"/>
      <c r="SON45" s="7"/>
      <c r="SOO45" s="7"/>
      <c r="SOP45" s="7"/>
      <c r="SOQ45" s="7"/>
      <c r="SOR45" s="7"/>
      <c r="SOS45" s="7"/>
      <c r="SOT45" s="7"/>
      <c r="SOU45" s="7"/>
      <c r="SOV45" s="7"/>
      <c r="SOW45" s="7"/>
      <c r="SOX45" s="7"/>
      <c r="SOY45" s="7"/>
      <c r="SOZ45" s="7"/>
      <c r="SPA45" s="7"/>
      <c r="SPB45" s="7"/>
      <c r="SPC45" s="7"/>
      <c r="SPD45" s="7"/>
      <c r="SPE45" s="7"/>
      <c r="SPF45" s="7"/>
      <c r="SPG45" s="7"/>
      <c r="SPH45" s="7"/>
      <c r="SPI45" s="7"/>
      <c r="SPJ45" s="7"/>
      <c r="SPK45" s="7"/>
      <c r="SPL45" s="7"/>
      <c r="SPM45" s="7"/>
      <c r="SPN45" s="7"/>
      <c r="SPO45" s="7"/>
      <c r="SPP45" s="7"/>
      <c r="SPQ45" s="7"/>
      <c r="SPR45" s="7"/>
      <c r="SPS45" s="7"/>
      <c r="SPT45" s="7"/>
      <c r="SPU45" s="7"/>
      <c r="SPV45" s="7"/>
      <c r="SPW45" s="7"/>
      <c r="SPX45" s="7"/>
      <c r="SPY45" s="7"/>
      <c r="SPZ45" s="7"/>
      <c r="SQA45" s="7"/>
      <c r="SQB45" s="7"/>
      <c r="SQC45" s="7"/>
      <c r="SQD45" s="7"/>
      <c r="SQE45" s="7"/>
      <c r="SQF45" s="7"/>
      <c r="SQG45" s="7"/>
      <c r="SQH45" s="7"/>
      <c r="SQI45" s="7"/>
      <c r="SQJ45" s="7"/>
      <c r="SQK45" s="7"/>
      <c r="SQL45" s="7"/>
      <c r="SQM45" s="7"/>
      <c r="SQN45" s="7"/>
      <c r="SQO45" s="7"/>
      <c r="SQP45" s="7"/>
      <c r="SQQ45" s="7"/>
      <c r="SQR45" s="7"/>
      <c r="SQS45" s="7"/>
      <c r="SQT45" s="7"/>
      <c r="SQU45" s="7"/>
      <c r="SQV45" s="7"/>
      <c r="SQW45" s="7"/>
      <c r="SQX45" s="7"/>
      <c r="SQY45" s="7"/>
      <c r="SQZ45" s="7"/>
      <c r="SRA45" s="7"/>
      <c r="SRB45" s="7"/>
      <c r="SRC45" s="7"/>
      <c r="SRD45" s="7"/>
      <c r="SRE45" s="7"/>
      <c r="SRF45" s="7"/>
      <c r="SRG45" s="7"/>
      <c r="SRH45" s="7"/>
      <c r="SRI45" s="7"/>
      <c r="SRJ45" s="7"/>
      <c r="SRK45" s="7"/>
      <c r="SRL45" s="7"/>
      <c r="SRM45" s="7"/>
      <c r="SRN45" s="7"/>
      <c r="SRO45" s="7"/>
      <c r="SRP45" s="7"/>
      <c r="SRQ45" s="7"/>
      <c r="SRR45" s="7"/>
      <c r="SRS45" s="7"/>
      <c r="SRT45" s="7"/>
      <c r="SRU45" s="7"/>
      <c r="SRV45" s="7"/>
      <c r="SRW45" s="7"/>
      <c r="SRX45" s="7"/>
      <c r="SRY45" s="7"/>
      <c r="SRZ45" s="7"/>
      <c r="SSA45" s="7"/>
      <c r="SSB45" s="7"/>
      <c r="SSC45" s="7"/>
      <c r="SSD45" s="7"/>
      <c r="SSE45" s="7"/>
      <c r="SSF45" s="7"/>
      <c r="SSG45" s="7"/>
      <c r="SSH45" s="7"/>
      <c r="SSI45" s="7"/>
      <c r="SSJ45" s="7"/>
      <c r="SSK45" s="7"/>
      <c r="SSL45" s="7"/>
      <c r="SSM45" s="7"/>
      <c r="SSN45" s="7"/>
      <c r="SSO45" s="7"/>
      <c r="SSP45" s="7"/>
      <c r="SSQ45" s="7"/>
      <c r="SSR45" s="7"/>
      <c r="SSS45" s="7"/>
      <c r="SST45" s="7"/>
      <c r="SSU45" s="7"/>
      <c r="SSV45" s="7"/>
      <c r="SSW45" s="7"/>
      <c r="SSX45" s="7"/>
      <c r="SSY45" s="7"/>
      <c r="SSZ45" s="7"/>
      <c r="STA45" s="7"/>
      <c r="STB45" s="7"/>
      <c r="STC45" s="7"/>
      <c r="STD45" s="7"/>
      <c r="STE45" s="7"/>
      <c r="STF45" s="7"/>
      <c r="STG45" s="7"/>
      <c r="STH45" s="7"/>
      <c r="STI45" s="7"/>
      <c r="STJ45" s="7"/>
      <c r="STK45" s="7"/>
      <c r="STL45" s="7"/>
      <c r="STM45" s="7"/>
      <c r="STN45" s="7"/>
      <c r="STO45" s="7"/>
      <c r="STP45" s="7"/>
      <c r="STQ45" s="7"/>
      <c r="STR45" s="7"/>
      <c r="STS45" s="7"/>
      <c r="STT45" s="7"/>
      <c r="STU45" s="7"/>
      <c r="STV45" s="7"/>
      <c r="STW45" s="7"/>
      <c r="STX45" s="7"/>
      <c r="STY45" s="7"/>
      <c r="STZ45" s="7"/>
      <c r="SUA45" s="7"/>
      <c r="SUB45" s="7"/>
      <c r="SUC45" s="7"/>
      <c r="SUD45" s="7"/>
      <c r="SUE45" s="7"/>
      <c r="SUF45" s="7"/>
      <c r="SUG45" s="7"/>
      <c r="SUH45" s="7"/>
      <c r="SUI45" s="7"/>
      <c r="SUJ45" s="7"/>
      <c r="SUK45" s="7"/>
      <c r="SUL45" s="7"/>
      <c r="SUM45" s="7"/>
      <c r="SUN45" s="7"/>
      <c r="SUO45" s="7"/>
      <c r="SUP45" s="7"/>
      <c r="SUQ45" s="7"/>
      <c r="SUR45" s="7"/>
      <c r="SUS45" s="7"/>
      <c r="SUT45" s="7"/>
      <c r="SUU45" s="7"/>
      <c r="SUV45" s="7"/>
      <c r="SUW45" s="7"/>
      <c r="SUX45" s="7"/>
      <c r="SUY45" s="7"/>
      <c r="SUZ45" s="7"/>
      <c r="SVA45" s="7"/>
      <c r="SVB45" s="7"/>
      <c r="SVC45" s="7"/>
      <c r="SVD45" s="7"/>
      <c r="SVE45" s="7"/>
      <c r="SVF45" s="7"/>
      <c r="SVG45" s="7"/>
      <c r="SVH45" s="7"/>
      <c r="SVI45" s="7"/>
      <c r="SVJ45" s="7"/>
      <c r="SVK45" s="7"/>
      <c r="SVL45" s="7"/>
      <c r="SVM45" s="7"/>
      <c r="SVN45" s="7"/>
      <c r="SVO45" s="7"/>
      <c r="SVP45" s="7"/>
      <c r="SVQ45" s="7"/>
      <c r="SVR45" s="7"/>
      <c r="SVS45" s="7"/>
      <c r="SVT45" s="7"/>
      <c r="SVU45" s="7"/>
      <c r="SVV45" s="7"/>
      <c r="SVW45" s="7"/>
      <c r="SVX45" s="7"/>
      <c r="SVY45" s="7"/>
      <c r="SVZ45" s="7"/>
      <c r="SWA45" s="7"/>
      <c r="SWB45" s="7"/>
      <c r="SWC45" s="7"/>
      <c r="SWD45" s="7"/>
      <c r="SWE45" s="7"/>
      <c r="SWF45" s="7"/>
      <c r="SWG45" s="7"/>
      <c r="SWH45" s="7"/>
      <c r="SWI45" s="7"/>
      <c r="SWJ45" s="7"/>
      <c r="SWK45" s="7"/>
      <c r="SWL45" s="7"/>
      <c r="SWM45" s="7"/>
      <c r="SWN45" s="7"/>
      <c r="SWO45" s="7"/>
      <c r="SWP45" s="7"/>
      <c r="SWQ45" s="7"/>
      <c r="SWR45" s="7"/>
      <c r="SWS45" s="7"/>
      <c r="SWT45" s="7"/>
      <c r="SWU45" s="7"/>
      <c r="SWV45" s="7"/>
      <c r="SWW45" s="7"/>
      <c r="SWX45" s="7"/>
      <c r="SWY45" s="7"/>
      <c r="SWZ45" s="7"/>
      <c r="SXA45" s="7"/>
      <c r="SXB45" s="7"/>
      <c r="SXC45" s="7"/>
      <c r="SXD45" s="7"/>
      <c r="SXE45" s="7"/>
      <c r="SXF45" s="7"/>
      <c r="SXG45" s="7"/>
      <c r="SXH45" s="7"/>
      <c r="SXI45" s="7"/>
      <c r="SXJ45" s="7"/>
      <c r="SXK45" s="7"/>
      <c r="SXL45" s="7"/>
      <c r="SXM45" s="7"/>
      <c r="SXN45" s="7"/>
      <c r="SXO45" s="7"/>
      <c r="SXP45" s="7"/>
      <c r="SXQ45" s="7"/>
      <c r="SXR45" s="7"/>
      <c r="SXS45" s="7"/>
      <c r="SXT45" s="7"/>
      <c r="SXU45" s="7"/>
      <c r="SXV45" s="7"/>
      <c r="SXW45" s="7"/>
      <c r="SXX45" s="7"/>
      <c r="SXY45" s="7"/>
      <c r="SXZ45" s="7"/>
      <c r="SYA45" s="7"/>
      <c r="SYB45" s="7"/>
      <c r="SYC45" s="7"/>
      <c r="SYD45" s="7"/>
      <c r="SYE45" s="7"/>
      <c r="SYF45" s="7"/>
      <c r="SYG45" s="7"/>
      <c r="SYH45" s="7"/>
      <c r="SYI45" s="7"/>
      <c r="SYJ45" s="7"/>
      <c r="SYK45" s="7"/>
      <c r="SYL45" s="7"/>
      <c r="SYM45" s="7"/>
      <c r="SYN45" s="7"/>
      <c r="SYO45" s="7"/>
      <c r="SYP45" s="7"/>
      <c r="SYQ45" s="7"/>
      <c r="SYR45" s="7"/>
      <c r="SYS45" s="7"/>
      <c r="SYT45" s="7"/>
      <c r="SYU45" s="7"/>
      <c r="SYV45" s="7"/>
      <c r="SYW45" s="7"/>
      <c r="SYX45" s="7"/>
      <c r="SYY45" s="7"/>
      <c r="SYZ45" s="7"/>
      <c r="SZA45" s="7"/>
      <c r="SZB45" s="7"/>
      <c r="SZC45" s="7"/>
      <c r="SZD45" s="7"/>
      <c r="SZE45" s="7"/>
      <c r="SZF45" s="7"/>
      <c r="SZG45" s="7"/>
      <c r="SZH45" s="7"/>
      <c r="SZI45" s="7"/>
      <c r="SZJ45" s="7"/>
      <c r="SZK45" s="7"/>
      <c r="SZL45" s="7"/>
      <c r="SZM45" s="7"/>
      <c r="SZN45" s="7"/>
      <c r="SZO45" s="7"/>
      <c r="SZP45" s="7"/>
      <c r="SZQ45" s="7"/>
      <c r="SZR45" s="7"/>
      <c r="SZS45" s="7"/>
      <c r="SZT45" s="7"/>
      <c r="SZU45" s="7"/>
      <c r="SZV45" s="7"/>
      <c r="SZW45" s="7"/>
      <c r="SZX45" s="7"/>
      <c r="SZY45" s="7"/>
      <c r="SZZ45" s="7"/>
      <c r="TAA45" s="7"/>
      <c r="TAB45" s="7"/>
      <c r="TAC45" s="7"/>
      <c r="TAD45" s="7"/>
      <c r="TAE45" s="7"/>
      <c r="TAF45" s="7"/>
      <c r="TAG45" s="7"/>
      <c r="TAH45" s="7"/>
      <c r="TAI45" s="7"/>
      <c r="TAJ45" s="7"/>
      <c r="TAK45" s="7"/>
      <c r="TAL45" s="7"/>
      <c r="TAM45" s="7"/>
      <c r="TAN45" s="7"/>
      <c r="TAO45" s="7"/>
      <c r="TAP45" s="7"/>
      <c r="TAQ45" s="7"/>
      <c r="TAR45" s="7"/>
      <c r="TAS45" s="7"/>
      <c r="TAT45" s="7"/>
      <c r="TAU45" s="7"/>
      <c r="TAV45" s="7"/>
      <c r="TAW45" s="7"/>
      <c r="TAX45" s="7"/>
      <c r="TAY45" s="7"/>
      <c r="TAZ45" s="7"/>
      <c r="TBA45" s="7"/>
      <c r="TBB45" s="7"/>
      <c r="TBC45" s="7"/>
      <c r="TBD45" s="7"/>
      <c r="TBE45" s="7"/>
      <c r="TBF45" s="7"/>
      <c r="TBG45" s="7"/>
      <c r="TBH45" s="7"/>
      <c r="TBI45" s="7"/>
      <c r="TBJ45" s="7"/>
      <c r="TBK45" s="7"/>
      <c r="TBL45" s="7"/>
      <c r="TBM45" s="7"/>
      <c r="TBN45" s="7"/>
      <c r="TBO45" s="7"/>
      <c r="TBP45" s="7"/>
      <c r="TBQ45" s="7"/>
      <c r="TBR45" s="7"/>
      <c r="TBS45" s="7"/>
      <c r="TBT45" s="7"/>
      <c r="TBU45" s="7"/>
      <c r="TBV45" s="7"/>
      <c r="TBW45" s="7"/>
      <c r="TBX45" s="7"/>
      <c r="TBY45" s="7"/>
      <c r="TBZ45" s="7"/>
      <c r="TCA45" s="7"/>
      <c r="TCB45" s="7"/>
      <c r="TCC45" s="7"/>
      <c r="TCD45" s="7"/>
      <c r="TCE45" s="7"/>
      <c r="TCF45" s="7"/>
      <c r="TCG45" s="7"/>
      <c r="TCH45" s="7"/>
      <c r="TCI45" s="7"/>
      <c r="TCJ45" s="7"/>
      <c r="TCK45" s="7"/>
      <c r="TCL45" s="7"/>
      <c r="TCM45" s="7"/>
      <c r="TCN45" s="7"/>
      <c r="TCO45" s="7"/>
      <c r="TCP45" s="7"/>
      <c r="TCQ45" s="7"/>
      <c r="TCR45" s="7"/>
      <c r="TCS45" s="7"/>
      <c r="TCT45" s="7"/>
      <c r="TCU45" s="7"/>
      <c r="TCV45" s="7"/>
      <c r="TCW45" s="7"/>
      <c r="TCX45" s="7"/>
      <c r="TCY45" s="7"/>
      <c r="TCZ45" s="7"/>
      <c r="TDA45" s="7"/>
      <c r="TDB45" s="7"/>
      <c r="TDC45" s="7"/>
      <c r="TDD45" s="7"/>
      <c r="TDE45" s="7"/>
      <c r="TDF45" s="7"/>
      <c r="TDG45" s="7"/>
      <c r="TDH45" s="7"/>
      <c r="TDI45" s="7"/>
      <c r="TDJ45" s="7"/>
      <c r="TDK45" s="7"/>
      <c r="TDL45" s="7"/>
      <c r="TDM45" s="7"/>
      <c r="TDN45" s="7"/>
      <c r="TDO45" s="7"/>
      <c r="TDP45" s="7"/>
      <c r="TDQ45" s="7"/>
      <c r="TDR45" s="7"/>
      <c r="TDS45" s="7"/>
      <c r="TDT45" s="7"/>
      <c r="TDU45" s="7"/>
      <c r="TDV45" s="7"/>
      <c r="TDW45" s="7"/>
      <c r="TDX45" s="7"/>
      <c r="TDY45" s="7"/>
      <c r="TDZ45" s="7"/>
      <c r="TEA45" s="7"/>
      <c r="TEB45" s="7"/>
      <c r="TEC45" s="7"/>
      <c r="TED45" s="7"/>
      <c r="TEE45" s="7"/>
      <c r="TEF45" s="7"/>
      <c r="TEG45" s="7"/>
      <c r="TEH45" s="7"/>
      <c r="TEI45" s="7"/>
      <c r="TEJ45" s="7"/>
      <c r="TEK45" s="7"/>
      <c r="TEL45" s="7"/>
      <c r="TEM45" s="7"/>
      <c r="TEN45" s="7"/>
      <c r="TEO45" s="7"/>
      <c r="TEP45" s="7"/>
      <c r="TEQ45" s="7"/>
      <c r="TER45" s="7"/>
      <c r="TES45" s="7"/>
      <c r="TET45" s="7"/>
      <c r="TEU45" s="7"/>
      <c r="TEV45" s="7"/>
      <c r="TEW45" s="7"/>
      <c r="TEX45" s="7"/>
      <c r="TEY45" s="7"/>
      <c r="TEZ45" s="7"/>
      <c r="TFA45" s="7"/>
      <c r="TFB45" s="7"/>
      <c r="TFC45" s="7"/>
      <c r="TFD45" s="7"/>
      <c r="TFE45" s="7"/>
      <c r="TFF45" s="7"/>
      <c r="TFG45" s="7"/>
      <c r="TFH45" s="7"/>
      <c r="TFI45" s="7"/>
      <c r="TFJ45" s="7"/>
      <c r="TFK45" s="7"/>
      <c r="TFL45" s="7"/>
      <c r="TFM45" s="7"/>
      <c r="TFN45" s="7"/>
      <c r="TFO45" s="7"/>
      <c r="TFP45" s="7"/>
      <c r="TFQ45" s="7"/>
      <c r="TFR45" s="7"/>
      <c r="TFS45" s="7"/>
      <c r="TFT45" s="7"/>
      <c r="TFU45" s="7"/>
      <c r="TFV45" s="7"/>
      <c r="TFW45" s="7"/>
      <c r="TFX45" s="7"/>
      <c r="TFY45" s="7"/>
      <c r="TFZ45" s="7"/>
      <c r="TGA45" s="7"/>
      <c r="TGB45" s="7"/>
      <c r="TGC45" s="7"/>
      <c r="TGD45" s="7"/>
      <c r="TGE45" s="7"/>
      <c r="TGF45" s="7"/>
      <c r="TGG45" s="7"/>
      <c r="TGH45" s="7"/>
      <c r="TGI45" s="7"/>
      <c r="TGJ45" s="7"/>
      <c r="TGK45" s="7"/>
      <c r="TGL45" s="7"/>
      <c r="TGM45" s="7"/>
      <c r="TGN45" s="7"/>
      <c r="TGO45" s="7"/>
      <c r="TGP45" s="7"/>
      <c r="TGQ45" s="7"/>
      <c r="TGR45" s="7"/>
      <c r="TGS45" s="7"/>
      <c r="TGT45" s="7"/>
      <c r="TGU45" s="7"/>
      <c r="TGV45" s="7"/>
      <c r="TGW45" s="7"/>
      <c r="TGX45" s="7"/>
      <c r="TGY45" s="7"/>
      <c r="TGZ45" s="7"/>
      <c r="THA45" s="7"/>
      <c r="THB45" s="7"/>
      <c r="THC45" s="7"/>
      <c r="THD45" s="7"/>
      <c r="THE45" s="7"/>
      <c r="THF45" s="7"/>
      <c r="THG45" s="7"/>
      <c r="THH45" s="7"/>
      <c r="THI45" s="7"/>
      <c r="THJ45" s="7"/>
      <c r="THK45" s="7"/>
      <c r="THL45" s="7"/>
      <c r="THM45" s="7"/>
      <c r="THN45" s="7"/>
      <c r="THO45" s="7"/>
      <c r="THP45" s="7"/>
      <c r="THQ45" s="7"/>
      <c r="THR45" s="7"/>
      <c r="THS45" s="7"/>
      <c r="THT45" s="7"/>
      <c r="THU45" s="7"/>
      <c r="THV45" s="7"/>
      <c r="THW45" s="7"/>
      <c r="THX45" s="7"/>
      <c r="THY45" s="7"/>
      <c r="THZ45" s="7"/>
      <c r="TIA45" s="7"/>
      <c r="TIB45" s="7"/>
      <c r="TIC45" s="7"/>
      <c r="TID45" s="7"/>
      <c r="TIE45" s="7"/>
      <c r="TIF45" s="7"/>
      <c r="TIG45" s="7"/>
      <c r="TIH45" s="7"/>
      <c r="TII45" s="7"/>
      <c r="TIJ45" s="7"/>
      <c r="TIK45" s="7"/>
      <c r="TIL45" s="7"/>
      <c r="TIM45" s="7"/>
      <c r="TIN45" s="7"/>
      <c r="TIO45" s="7"/>
      <c r="TIP45" s="7"/>
      <c r="TIQ45" s="7"/>
      <c r="TIR45" s="7"/>
      <c r="TIS45" s="7"/>
      <c r="TIT45" s="7"/>
      <c r="TIU45" s="7"/>
      <c r="TIV45" s="7"/>
      <c r="TIW45" s="7"/>
      <c r="TIX45" s="7"/>
      <c r="TIY45" s="7"/>
      <c r="TIZ45" s="7"/>
      <c r="TJA45" s="7"/>
      <c r="TJB45" s="7"/>
      <c r="TJC45" s="7"/>
      <c r="TJD45" s="7"/>
      <c r="TJE45" s="7"/>
      <c r="TJF45" s="7"/>
      <c r="TJG45" s="7"/>
      <c r="TJH45" s="7"/>
      <c r="TJI45" s="7"/>
      <c r="TJJ45" s="7"/>
      <c r="TJK45" s="7"/>
      <c r="TJL45" s="7"/>
      <c r="TJM45" s="7"/>
      <c r="TJN45" s="7"/>
      <c r="TJO45" s="7"/>
      <c r="TJP45" s="7"/>
      <c r="TJQ45" s="7"/>
      <c r="TJR45" s="7"/>
      <c r="TJS45" s="7"/>
      <c r="TJT45" s="7"/>
      <c r="TJU45" s="7"/>
      <c r="TJV45" s="7"/>
      <c r="TJW45" s="7"/>
      <c r="TJX45" s="7"/>
      <c r="TJY45" s="7"/>
      <c r="TJZ45" s="7"/>
      <c r="TKA45" s="7"/>
      <c r="TKB45" s="7"/>
      <c r="TKC45" s="7"/>
      <c r="TKD45" s="7"/>
      <c r="TKE45" s="7"/>
      <c r="TKF45" s="7"/>
      <c r="TKG45" s="7"/>
      <c r="TKH45" s="7"/>
      <c r="TKI45" s="7"/>
      <c r="TKJ45" s="7"/>
      <c r="TKK45" s="7"/>
      <c r="TKL45" s="7"/>
      <c r="TKM45" s="7"/>
      <c r="TKN45" s="7"/>
      <c r="TKO45" s="7"/>
      <c r="TKP45" s="7"/>
      <c r="TKQ45" s="7"/>
      <c r="TKR45" s="7"/>
      <c r="TKS45" s="7"/>
      <c r="TKT45" s="7"/>
      <c r="TKU45" s="7"/>
      <c r="TKV45" s="7"/>
      <c r="TKW45" s="7"/>
      <c r="TKX45" s="7"/>
      <c r="TKY45" s="7"/>
      <c r="TKZ45" s="7"/>
      <c r="TLA45" s="7"/>
      <c r="TLB45" s="7"/>
      <c r="TLC45" s="7"/>
      <c r="TLD45" s="7"/>
      <c r="TLE45" s="7"/>
      <c r="TLF45" s="7"/>
      <c r="TLG45" s="7"/>
      <c r="TLH45" s="7"/>
      <c r="TLI45" s="7"/>
      <c r="TLJ45" s="7"/>
      <c r="TLK45" s="7"/>
      <c r="TLL45" s="7"/>
      <c r="TLM45" s="7"/>
      <c r="TLN45" s="7"/>
      <c r="TLO45" s="7"/>
      <c r="TLP45" s="7"/>
      <c r="TLQ45" s="7"/>
      <c r="TLR45" s="7"/>
      <c r="TLS45" s="7"/>
      <c r="TLT45" s="7"/>
      <c r="TLU45" s="7"/>
      <c r="TLV45" s="7"/>
      <c r="TLW45" s="7"/>
      <c r="TLX45" s="7"/>
      <c r="TLY45" s="7"/>
      <c r="TLZ45" s="7"/>
      <c r="TMA45" s="7"/>
      <c r="TMB45" s="7"/>
      <c r="TMC45" s="7"/>
      <c r="TMD45" s="7"/>
      <c r="TME45" s="7"/>
      <c r="TMF45" s="7"/>
      <c r="TMG45" s="7"/>
      <c r="TMH45" s="7"/>
      <c r="TMI45" s="7"/>
      <c r="TMJ45" s="7"/>
      <c r="TMK45" s="7"/>
      <c r="TML45" s="7"/>
      <c r="TMM45" s="7"/>
      <c r="TMN45" s="7"/>
      <c r="TMO45" s="7"/>
      <c r="TMP45" s="7"/>
      <c r="TMQ45" s="7"/>
      <c r="TMR45" s="7"/>
      <c r="TMS45" s="7"/>
      <c r="TMT45" s="7"/>
      <c r="TMU45" s="7"/>
      <c r="TMV45" s="7"/>
      <c r="TMW45" s="7"/>
      <c r="TMX45" s="7"/>
      <c r="TMY45" s="7"/>
      <c r="TMZ45" s="7"/>
      <c r="TNA45" s="7"/>
      <c r="TNB45" s="7"/>
      <c r="TNC45" s="7"/>
      <c r="TND45" s="7"/>
      <c r="TNE45" s="7"/>
      <c r="TNF45" s="7"/>
      <c r="TNG45" s="7"/>
      <c r="TNH45" s="7"/>
      <c r="TNI45" s="7"/>
      <c r="TNJ45" s="7"/>
      <c r="TNK45" s="7"/>
      <c r="TNL45" s="7"/>
      <c r="TNM45" s="7"/>
      <c r="TNN45" s="7"/>
      <c r="TNO45" s="7"/>
      <c r="TNP45" s="7"/>
      <c r="TNQ45" s="7"/>
      <c r="TNR45" s="7"/>
      <c r="TNS45" s="7"/>
      <c r="TNT45" s="7"/>
      <c r="TNU45" s="7"/>
      <c r="TNV45" s="7"/>
      <c r="TNW45" s="7"/>
      <c r="TNX45" s="7"/>
      <c r="TNY45" s="7"/>
      <c r="TNZ45" s="7"/>
      <c r="TOA45" s="7"/>
      <c r="TOB45" s="7"/>
      <c r="TOC45" s="7"/>
      <c r="TOD45" s="7"/>
      <c r="TOE45" s="7"/>
      <c r="TOF45" s="7"/>
      <c r="TOG45" s="7"/>
      <c r="TOH45" s="7"/>
      <c r="TOI45" s="7"/>
      <c r="TOJ45" s="7"/>
      <c r="TOK45" s="7"/>
      <c r="TOL45" s="7"/>
      <c r="TOM45" s="7"/>
      <c r="TON45" s="7"/>
      <c r="TOO45" s="7"/>
      <c r="TOP45" s="7"/>
      <c r="TOQ45" s="7"/>
      <c r="TOR45" s="7"/>
      <c r="TOS45" s="7"/>
      <c r="TOT45" s="7"/>
      <c r="TOU45" s="7"/>
      <c r="TOV45" s="7"/>
      <c r="TOW45" s="7"/>
      <c r="TOX45" s="7"/>
      <c r="TOY45" s="7"/>
      <c r="TOZ45" s="7"/>
      <c r="TPA45" s="7"/>
      <c r="TPB45" s="7"/>
      <c r="TPC45" s="7"/>
      <c r="TPD45" s="7"/>
      <c r="TPE45" s="7"/>
      <c r="TPF45" s="7"/>
      <c r="TPG45" s="7"/>
      <c r="TPH45" s="7"/>
      <c r="TPI45" s="7"/>
      <c r="TPJ45" s="7"/>
      <c r="TPK45" s="7"/>
      <c r="TPL45" s="7"/>
      <c r="TPM45" s="7"/>
      <c r="TPN45" s="7"/>
      <c r="TPO45" s="7"/>
      <c r="TPP45" s="7"/>
      <c r="TPQ45" s="7"/>
      <c r="TPR45" s="7"/>
      <c r="TPS45" s="7"/>
      <c r="TPT45" s="7"/>
      <c r="TPU45" s="7"/>
      <c r="TPV45" s="7"/>
      <c r="TPW45" s="7"/>
      <c r="TPX45" s="7"/>
      <c r="TPY45" s="7"/>
      <c r="TPZ45" s="7"/>
      <c r="TQA45" s="7"/>
      <c r="TQB45" s="7"/>
      <c r="TQC45" s="7"/>
      <c r="TQD45" s="7"/>
      <c r="TQE45" s="7"/>
      <c r="TQF45" s="7"/>
      <c r="TQG45" s="7"/>
      <c r="TQH45" s="7"/>
      <c r="TQI45" s="7"/>
      <c r="TQJ45" s="7"/>
      <c r="TQK45" s="7"/>
      <c r="TQL45" s="7"/>
      <c r="TQM45" s="7"/>
      <c r="TQN45" s="7"/>
      <c r="TQO45" s="7"/>
      <c r="TQP45" s="7"/>
      <c r="TQQ45" s="7"/>
      <c r="TQR45" s="7"/>
      <c r="TQS45" s="7"/>
      <c r="TQT45" s="7"/>
      <c r="TQU45" s="7"/>
      <c r="TQV45" s="7"/>
      <c r="TQW45" s="7"/>
      <c r="TQX45" s="7"/>
      <c r="TQY45" s="7"/>
      <c r="TQZ45" s="7"/>
      <c r="TRA45" s="7"/>
      <c r="TRB45" s="7"/>
      <c r="TRC45" s="7"/>
      <c r="TRD45" s="7"/>
      <c r="TRE45" s="7"/>
      <c r="TRF45" s="7"/>
      <c r="TRG45" s="7"/>
      <c r="TRH45" s="7"/>
      <c r="TRI45" s="7"/>
      <c r="TRJ45" s="7"/>
      <c r="TRK45" s="7"/>
      <c r="TRL45" s="7"/>
      <c r="TRM45" s="7"/>
      <c r="TRN45" s="7"/>
      <c r="TRO45" s="7"/>
      <c r="TRP45" s="7"/>
      <c r="TRQ45" s="7"/>
      <c r="TRR45" s="7"/>
      <c r="TRS45" s="7"/>
      <c r="TRT45" s="7"/>
      <c r="TRU45" s="7"/>
      <c r="TRV45" s="7"/>
      <c r="TRW45" s="7"/>
      <c r="TRX45" s="7"/>
      <c r="TRY45" s="7"/>
      <c r="TRZ45" s="7"/>
      <c r="TSA45" s="7"/>
      <c r="TSB45" s="7"/>
      <c r="TSC45" s="7"/>
      <c r="TSD45" s="7"/>
      <c r="TSE45" s="7"/>
      <c r="TSF45" s="7"/>
      <c r="TSG45" s="7"/>
      <c r="TSH45" s="7"/>
      <c r="TSI45" s="7"/>
      <c r="TSJ45" s="7"/>
      <c r="TSK45" s="7"/>
      <c r="TSL45" s="7"/>
      <c r="TSM45" s="7"/>
      <c r="TSN45" s="7"/>
      <c r="TSO45" s="7"/>
      <c r="TSP45" s="7"/>
      <c r="TSQ45" s="7"/>
      <c r="TSR45" s="7"/>
      <c r="TSS45" s="7"/>
      <c r="TST45" s="7"/>
      <c r="TSU45" s="7"/>
      <c r="TSV45" s="7"/>
      <c r="TSW45" s="7"/>
      <c r="TSX45" s="7"/>
      <c r="TSY45" s="7"/>
      <c r="TSZ45" s="7"/>
      <c r="TTA45" s="7"/>
      <c r="TTB45" s="7"/>
      <c r="TTC45" s="7"/>
      <c r="TTD45" s="7"/>
      <c r="TTE45" s="7"/>
      <c r="TTF45" s="7"/>
      <c r="TTG45" s="7"/>
      <c r="TTH45" s="7"/>
      <c r="TTI45" s="7"/>
      <c r="TTJ45" s="7"/>
      <c r="TTK45" s="7"/>
      <c r="TTL45" s="7"/>
      <c r="TTM45" s="7"/>
      <c r="TTN45" s="7"/>
      <c r="TTO45" s="7"/>
      <c r="TTP45" s="7"/>
      <c r="TTQ45" s="7"/>
      <c r="TTR45" s="7"/>
      <c r="TTS45" s="7"/>
      <c r="TTT45" s="7"/>
      <c r="TTU45" s="7"/>
      <c r="TTV45" s="7"/>
      <c r="TTW45" s="7"/>
      <c r="TTX45" s="7"/>
      <c r="TTY45" s="7"/>
      <c r="TTZ45" s="7"/>
      <c r="TUA45" s="7"/>
      <c r="TUB45" s="7"/>
      <c r="TUC45" s="7"/>
      <c r="TUD45" s="7"/>
      <c r="TUE45" s="7"/>
      <c r="TUF45" s="7"/>
      <c r="TUG45" s="7"/>
      <c r="TUH45" s="7"/>
      <c r="TUI45" s="7"/>
      <c r="TUJ45" s="7"/>
      <c r="TUK45" s="7"/>
      <c r="TUL45" s="7"/>
      <c r="TUM45" s="7"/>
      <c r="TUN45" s="7"/>
      <c r="TUO45" s="7"/>
      <c r="TUP45" s="7"/>
      <c r="TUQ45" s="7"/>
      <c r="TUR45" s="7"/>
      <c r="TUS45" s="7"/>
      <c r="TUT45" s="7"/>
      <c r="TUU45" s="7"/>
      <c r="TUV45" s="7"/>
      <c r="TUW45" s="7"/>
      <c r="TUX45" s="7"/>
      <c r="TUY45" s="7"/>
      <c r="TUZ45" s="7"/>
      <c r="TVA45" s="7"/>
      <c r="TVB45" s="7"/>
      <c r="TVC45" s="7"/>
      <c r="TVD45" s="7"/>
      <c r="TVE45" s="7"/>
      <c r="TVF45" s="7"/>
      <c r="TVG45" s="7"/>
      <c r="TVH45" s="7"/>
      <c r="TVI45" s="7"/>
      <c r="TVJ45" s="7"/>
      <c r="TVK45" s="7"/>
      <c r="TVL45" s="7"/>
      <c r="TVM45" s="7"/>
      <c r="TVN45" s="7"/>
      <c r="TVO45" s="7"/>
      <c r="TVP45" s="7"/>
      <c r="TVQ45" s="7"/>
      <c r="TVR45" s="7"/>
      <c r="TVS45" s="7"/>
      <c r="TVT45" s="7"/>
      <c r="TVU45" s="7"/>
      <c r="TVV45" s="7"/>
      <c r="TVW45" s="7"/>
      <c r="TVX45" s="7"/>
      <c r="TVY45" s="7"/>
      <c r="TVZ45" s="7"/>
      <c r="TWA45" s="7"/>
      <c r="TWB45" s="7"/>
      <c r="TWC45" s="7"/>
      <c r="TWD45" s="7"/>
      <c r="TWE45" s="7"/>
      <c r="TWF45" s="7"/>
      <c r="TWG45" s="7"/>
      <c r="TWH45" s="7"/>
      <c r="TWI45" s="7"/>
      <c r="TWJ45" s="7"/>
      <c r="TWK45" s="7"/>
      <c r="TWL45" s="7"/>
      <c r="TWM45" s="7"/>
      <c r="TWN45" s="7"/>
      <c r="TWO45" s="7"/>
      <c r="TWP45" s="7"/>
      <c r="TWQ45" s="7"/>
      <c r="TWR45" s="7"/>
      <c r="TWS45" s="7"/>
      <c r="TWT45" s="7"/>
      <c r="TWU45" s="7"/>
      <c r="TWV45" s="7"/>
      <c r="TWW45" s="7"/>
      <c r="TWX45" s="7"/>
      <c r="TWY45" s="7"/>
      <c r="TWZ45" s="7"/>
      <c r="TXA45" s="7"/>
      <c r="TXB45" s="7"/>
      <c r="TXC45" s="7"/>
      <c r="TXD45" s="7"/>
      <c r="TXE45" s="7"/>
      <c r="TXF45" s="7"/>
      <c r="TXG45" s="7"/>
      <c r="TXH45" s="7"/>
      <c r="TXI45" s="7"/>
      <c r="TXJ45" s="7"/>
      <c r="TXK45" s="7"/>
      <c r="TXL45" s="7"/>
      <c r="TXM45" s="7"/>
      <c r="TXN45" s="7"/>
      <c r="TXO45" s="7"/>
      <c r="TXP45" s="7"/>
      <c r="TXQ45" s="7"/>
      <c r="TXR45" s="7"/>
      <c r="TXS45" s="7"/>
      <c r="TXT45" s="7"/>
      <c r="TXU45" s="7"/>
      <c r="TXV45" s="7"/>
      <c r="TXW45" s="7"/>
      <c r="TXX45" s="7"/>
      <c r="TXY45" s="7"/>
      <c r="TXZ45" s="7"/>
      <c r="TYA45" s="7"/>
      <c r="TYB45" s="7"/>
      <c r="TYC45" s="7"/>
      <c r="TYD45" s="7"/>
      <c r="TYE45" s="7"/>
      <c r="TYF45" s="7"/>
      <c r="TYG45" s="7"/>
      <c r="TYH45" s="7"/>
      <c r="TYI45" s="7"/>
      <c r="TYJ45" s="7"/>
      <c r="TYK45" s="7"/>
      <c r="TYL45" s="7"/>
      <c r="TYM45" s="7"/>
      <c r="TYN45" s="7"/>
      <c r="TYO45" s="7"/>
      <c r="TYP45" s="7"/>
      <c r="TYQ45" s="7"/>
      <c r="TYR45" s="7"/>
      <c r="TYS45" s="7"/>
      <c r="TYT45" s="7"/>
      <c r="TYU45" s="7"/>
      <c r="TYV45" s="7"/>
      <c r="TYW45" s="7"/>
      <c r="TYX45" s="7"/>
      <c r="TYY45" s="7"/>
      <c r="TYZ45" s="7"/>
      <c r="TZA45" s="7"/>
      <c r="TZB45" s="7"/>
      <c r="TZC45" s="7"/>
      <c r="TZD45" s="7"/>
      <c r="TZE45" s="7"/>
      <c r="TZF45" s="7"/>
      <c r="TZG45" s="7"/>
      <c r="TZH45" s="7"/>
      <c r="TZI45" s="7"/>
      <c r="TZJ45" s="7"/>
      <c r="TZK45" s="7"/>
      <c r="TZL45" s="7"/>
      <c r="TZM45" s="7"/>
      <c r="TZN45" s="7"/>
      <c r="TZO45" s="7"/>
      <c r="TZP45" s="7"/>
      <c r="TZQ45" s="7"/>
      <c r="TZR45" s="7"/>
      <c r="TZS45" s="7"/>
      <c r="TZT45" s="7"/>
      <c r="TZU45" s="7"/>
      <c r="TZV45" s="7"/>
      <c r="TZW45" s="7"/>
      <c r="TZX45" s="7"/>
      <c r="TZY45" s="7"/>
      <c r="TZZ45" s="7"/>
      <c r="UAA45" s="7"/>
      <c r="UAB45" s="7"/>
      <c r="UAC45" s="7"/>
      <c r="UAD45" s="7"/>
      <c r="UAE45" s="7"/>
      <c r="UAF45" s="7"/>
      <c r="UAG45" s="7"/>
      <c r="UAH45" s="7"/>
      <c r="UAI45" s="7"/>
      <c r="UAJ45" s="7"/>
      <c r="UAK45" s="7"/>
      <c r="UAL45" s="7"/>
      <c r="UAM45" s="7"/>
      <c r="UAN45" s="7"/>
      <c r="UAO45" s="7"/>
      <c r="UAP45" s="7"/>
      <c r="UAQ45" s="7"/>
      <c r="UAR45" s="7"/>
      <c r="UAS45" s="7"/>
      <c r="UAT45" s="7"/>
      <c r="UAU45" s="7"/>
      <c r="UAV45" s="7"/>
      <c r="UAW45" s="7"/>
      <c r="UAX45" s="7"/>
      <c r="UAY45" s="7"/>
      <c r="UAZ45" s="7"/>
      <c r="UBA45" s="7"/>
      <c r="UBB45" s="7"/>
      <c r="UBC45" s="7"/>
      <c r="UBD45" s="7"/>
      <c r="UBE45" s="7"/>
      <c r="UBF45" s="7"/>
      <c r="UBG45" s="7"/>
      <c r="UBH45" s="7"/>
      <c r="UBI45" s="7"/>
      <c r="UBJ45" s="7"/>
      <c r="UBK45" s="7"/>
      <c r="UBL45" s="7"/>
      <c r="UBM45" s="7"/>
      <c r="UBN45" s="7"/>
      <c r="UBO45" s="7"/>
      <c r="UBP45" s="7"/>
      <c r="UBQ45" s="7"/>
      <c r="UBR45" s="7"/>
      <c r="UBS45" s="7"/>
      <c r="UBT45" s="7"/>
      <c r="UBU45" s="7"/>
      <c r="UBV45" s="7"/>
      <c r="UBW45" s="7"/>
      <c r="UBX45" s="7"/>
      <c r="UBY45" s="7"/>
      <c r="UBZ45" s="7"/>
      <c r="UCA45" s="7"/>
      <c r="UCB45" s="7"/>
      <c r="UCC45" s="7"/>
      <c r="UCD45" s="7"/>
      <c r="UCE45" s="7"/>
      <c r="UCF45" s="7"/>
      <c r="UCG45" s="7"/>
      <c r="UCH45" s="7"/>
      <c r="UCI45" s="7"/>
      <c r="UCJ45" s="7"/>
      <c r="UCK45" s="7"/>
      <c r="UCL45" s="7"/>
      <c r="UCM45" s="7"/>
      <c r="UCN45" s="7"/>
      <c r="UCO45" s="7"/>
      <c r="UCP45" s="7"/>
      <c r="UCQ45" s="7"/>
      <c r="UCR45" s="7"/>
      <c r="UCS45" s="7"/>
      <c r="UCT45" s="7"/>
      <c r="UCU45" s="7"/>
      <c r="UCV45" s="7"/>
      <c r="UCW45" s="7"/>
      <c r="UCX45" s="7"/>
      <c r="UCY45" s="7"/>
      <c r="UCZ45" s="7"/>
      <c r="UDA45" s="7"/>
      <c r="UDB45" s="7"/>
      <c r="UDC45" s="7"/>
      <c r="UDD45" s="7"/>
      <c r="UDE45" s="7"/>
      <c r="UDF45" s="7"/>
      <c r="UDG45" s="7"/>
      <c r="UDH45" s="7"/>
      <c r="UDI45" s="7"/>
      <c r="UDJ45" s="7"/>
      <c r="UDK45" s="7"/>
      <c r="UDL45" s="7"/>
      <c r="UDM45" s="7"/>
      <c r="UDN45" s="7"/>
      <c r="UDO45" s="7"/>
      <c r="UDP45" s="7"/>
      <c r="UDQ45" s="7"/>
      <c r="UDR45" s="7"/>
      <c r="UDS45" s="7"/>
      <c r="UDT45" s="7"/>
      <c r="UDU45" s="7"/>
      <c r="UDV45" s="7"/>
      <c r="UDW45" s="7"/>
      <c r="UDX45" s="7"/>
      <c r="UDY45" s="7"/>
      <c r="UDZ45" s="7"/>
      <c r="UEA45" s="7"/>
      <c r="UEB45" s="7"/>
      <c r="UEC45" s="7"/>
      <c r="UED45" s="7"/>
      <c r="UEE45" s="7"/>
      <c r="UEF45" s="7"/>
      <c r="UEG45" s="7"/>
      <c r="UEH45" s="7"/>
      <c r="UEI45" s="7"/>
      <c r="UEJ45" s="7"/>
      <c r="UEK45" s="7"/>
      <c r="UEL45" s="7"/>
      <c r="UEM45" s="7"/>
      <c r="UEN45" s="7"/>
      <c r="UEO45" s="7"/>
      <c r="UEP45" s="7"/>
      <c r="UEQ45" s="7"/>
      <c r="UER45" s="7"/>
      <c r="UES45" s="7"/>
      <c r="UET45" s="7"/>
      <c r="UEU45" s="7"/>
      <c r="UEV45" s="7"/>
      <c r="UEW45" s="7"/>
      <c r="UEX45" s="7"/>
      <c r="UEY45" s="7"/>
      <c r="UEZ45" s="7"/>
      <c r="UFA45" s="7"/>
      <c r="UFB45" s="7"/>
      <c r="UFC45" s="7"/>
      <c r="UFD45" s="7"/>
      <c r="UFE45" s="7"/>
      <c r="UFF45" s="7"/>
      <c r="UFG45" s="7"/>
      <c r="UFH45" s="7"/>
      <c r="UFI45" s="7"/>
      <c r="UFJ45" s="7"/>
      <c r="UFK45" s="7"/>
      <c r="UFL45" s="7"/>
      <c r="UFM45" s="7"/>
      <c r="UFN45" s="7"/>
      <c r="UFO45" s="7"/>
      <c r="UFP45" s="7"/>
      <c r="UFQ45" s="7"/>
      <c r="UFR45" s="7"/>
      <c r="UFS45" s="7"/>
      <c r="UFT45" s="7"/>
      <c r="UFU45" s="7"/>
      <c r="UFV45" s="7"/>
      <c r="UFW45" s="7"/>
      <c r="UFX45" s="7"/>
      <c r="UFY45" s="7"/>
      <c r="UFZ45" s="7"/>
      <c r="UGA45" s="7"/>
      <c r="UGB45" s="7"/>
      <c r="UGC45" s="7"/>
      <c r="UGD45" s="7"/>
      <c r="UGE45" s="7"/>
      <c r="UGF45" s="7"/>
      <c r="UGG45" s="7"/>
      <c r="UGH45" s="7"/>
      <c r="UGI45" s="7"/>
      <c r="UGJ45" s="7"/>
      <c r="UGK45" s="7"/>
      <c r="UGL45" s="7"/>
      <c r="UGM45" s="7"/>
      <c r="UGN45" s="7"/>
      <c r="UGO45" s="7"/>
      <c r="UGP45" s="7"/>
      <c r="UGQ45" s="7"/>
      <c r="UGR45" s="7"/>
      <c r="UGS45" s="7"/>
      <c r="UGT45" s="7"/>
      <c r="UGU45" s="7"/>
      <c r="UGV45" s="7"/>
      <c r="UGW45" s="7"/>
      <c r="UGX45" s="7"/>
      <c r="UGY45" s="7"/>
      <c r="UGZ45" s="7"/>
      <c r="UHA45" s="7"/>
      <c r="UHB45" s="7"/>
      <c r="UHC45" s="7"/>
      <c r="UHD45" s="7"/>
      <c r="UHE45" s="7"/>
      <c r="UHF45" s="7"/>
      <c r="UHG45" s="7"/>
      <c r="UHH45" s="7"/>
      <c r="UHI45" s="7"/>
      <c r="UHJ45" s="7"/>
      <c r="UHK45" s="7"/>
      <c r="UHL45" s="7"/>
      <c r="UHM45" s="7"/>
      <c r="UHN45" s="7"/>
      <c r="UHO45" s="7"/>
      <c r="UHP45" s="7"/>
      <c r="UHQ45" s="7"/>
      <c r="UHR45" s="7"/>
      <c r="UHS45" s="7"/>
      <c r="UHT45" s="7"/>
      <c r="UHU45" s="7"/>
      <c r="UHV45" s="7"/>
      <c r="UHW45" s="7"/>
      <c r="UHX45" s="7"/>
      <c r="UHY45" s="7"/>
      <c r="UHZ45" s="7"/>
      <c r="UIA45" s="7"/>
      <c r="UIB45" s="7"/>
      <c r="UIC45" s="7"/>
      <c r="UID45" s="7"/>
      <c r="UIE45" s="7"/>
      <c r="UIF45" s="7"/>
      <c r="UIG45" s="7"/>
      <c r="UIH45" s="7"/>
      <c r="UII45" s="7"/>
      <c r="UIJ45" s="7"/>
      <c r="UIK45" s="7"/>
      <c r="UIL45" s="7"/>
      <c r="UIM45" s="7"/>
      <c r="UIN45" s="7"/>
      <c r="UIO45" s="7"/>
      <c r="UIP45" s="7"/>
      <c r="UIQ45" s="7"/>
      <c r="UIR45" s="7"/>
      <c r="UIS45" s="7"/>
      <c r="UIT45" s="7"/>
      <c r="UIU45" s="7"/>
      <c r="UIV45" s="7"/>
      <c r="UIW45" s="7"/>
      <c r="UIX45" s="7"/>
      <c r="UIY45" s="7"/>
      <c r="UIZ45" s="7"/>
      <c r="UJA45" s="7"/>
      <c r="UJB45" s="7"/>
      <c r="UJC45" s="7"/>
      <c r="UJD45" s="7"/>
      <c r="UJE45" s="7"/>
      <c r="UJF45" s="7"/>
      <c r="UJG45" s="7"/>
      <c r="UJH45" s="7"/>
      <c r="UJI45" s="7"/>
      <c r="UJJ45" s="7"/>
      <c r="UJK45" s="7"/>
      <c r="UJL45" s="7"/>
      <c r="UJM45" s="7"/>
      <c r="UJN45" s="7"/>
      <c r="UJO45" s="7"/>
      <c r="UJP45" s="7"/>
      <c r="UJQ45" s="7"/>
      <c r="UJR45" s="7"/>
      <c r="UJS45" s="7"/>
      <c r="UJT45" s="7"/>
      <c r="UJU45" s="7"/>
      <c r="UJV45" s="7"/>
      <c r="UJW45" s="7"/>
      <c r="UJX45" s="7"/>
      <c r="UJY45" s="7"/>
      <c r="UJZ45" s="7"/>
      <c r="UKA45" s="7"/>
      <c r="UKB45" s="7"/>
      <c r="UKC45" s="7"/>
      <c r="UKD45" s="7"/>
      <c r="UKE45" s="7"/>
      <c r="UKF45" s="7"/>
      <c r="UKG45" s="7"/>
      <c r="UKH45" s="7"/>
      <c r="UKI45" s="7"/>
      <c r="UKJ45" s="7"/>
      <c r="UKK45" s="7"/>
      <c r="UKL45" s="7"/>
      <c r="UKM45" s="7"/>
      <c r="UKN45" s="7"/>
      <c r="UKO45" s="7"/>
      <c r="UKP45" s="7"/>
      <c r="UKQ45" s="7"/>
      <c r="UKR45" s="7"/>
      <c r="UKS45" s="7"/>
      <c r="UKT45" s="7"/>
      <c r="UKU45" s="7"/>
      <c r="UKV45" s="7"/>
      <c r="UKW45" s="7"/>
      <c r="UKX45" s="7"/>
      <c r="UKY45" s="7"/>
      <c r="UKZ45" s="7"/>
      <c r="ULA45" s="7"/>
      <c r="ULB45" s="7"/>
      <c r="ULC45" s="7"/>
      <c r="ULD45" s="7"/>
      <c r="ULE45" s="7"/>
      <c r="ULF45" s="7"/>
      <c r="ULG45" s="7"/>
      <c r="ULH45" s="7"/>
      <c r="ULI45" s="7"/>
      <c r="ULJ45" s="7"/>
      <c r="ULK45" s="7"/>
      <c r="ULL45" s="7"/>
      <c r="ULM45" s="7"/>
      <c r="ULN45" s="7"/>
      <c r="ULO45" s="7"/>
      <c r="ULP45" s="7"/>
      <c r="ULQ45" s="7"/>
      <c r="ULR45" s="7"/>
      <c r="ULS45" s="7"/>
      <c r="ULT45" s="7"/>
      <c r="ULU45" s="7"/>
      <c r="ULV45" s="7"/>
      <c r="ULW45" s="7"/>
      <c r="ULX45" s="7"/>
      <c r="ULY45" s="7"/>
      <c r="ULZ45" s="7"/>
      <c r="UMA45" s="7"/>
      <c r="UMB45" s="7"/>
      <c r="UMC45" s="7"/>
      <c r="UMD45" s="7"/>
      <c r="UME45" s="7"/>
      <c r="UMF45" s="7"/>
      <c r="UMG45" s="7"/>
      <c r="UMH45" s="7"/>
      <c r="UMI45" s="7"/>
      <c r="UMJ45" s="7"/>
      <c r="UMK45" s="7"/>
      <c r="UML45" s="7"/>
      <c r="UMM45" s="7"/>
      <c r="UMN45" s="7"/>
      <c r="UMO45" s="7"/>
      <c r="UMP45" s="7"/>
      <c r="UMQ45" s="7"/>
      <c r="UMR45" s="7"/>
      <c r="UMS45" s="7"/>
      <c r="UMT45" s="7"/>
      <c r="UMU45" s="7"/>
      <c r="UMV45" s="7"/>
      <c r="UMW45" s="7"/>
      <c r="UMX45" s="7"/>
      <c r="UMY45" s="7"/>
      <c r="UMZ45" s="7"/>
      <c r="UNA45" s="7"/>
      <c r="UNB45" s="7"/>
      <c r="UNC45" s="7"/>
      <c r="UND45" s="7"/>
      <c r="UNE45" s="7"/>
      <c r="UNF45" s="7"/>
      <c r="UNG45" s="7"/>
      <c r="UNH45" s="7"/>
      <c r="UNI45" s="7"/>
      <c r="UNJ45" s="7"/>
      <c r="UNK45" s="7"/>
      <c r="UNL45" s="7"/>
      <c r="UNM45" s="7"/>
      <c r="UNN45" s="7"/>
      <c r="UNO45" s="7"/>
      <c r="UNP45" s="7"/>
      <c r="UNQ45" s="7"/>
      <c r="UNR45" s="7"/>
      <c r="UNS45" s="7"/>
      <c r="UNT45" s="7"/>
      <c r="UNU45" s="7"/>
      <c r="UNV45" s="7"/>
      <c r="UNW45" s="7"/>
      <c r="UNX45" s="7"/>
      <c r="UNY45" s="7"/>
      <c r="UNZ45" s="7"/>
      <c r="UOA45" s="7"/>
      <c r="UOB45" s="7"/>
      <c r="UOC45" s="7"/>
      <c r="UOD45" s="7"/>
      <c r="UOE45" s="7"/>
      <c r="UOF45" s="7"/>
      <c r="UOG45" s="7"/>
      <c r="UOH45" s="7"/>
      <c r="UOI45" s="7"/>
      <c r="UOJ45" s="7"/>
      <c r="UOK45" s="7"/>
      <c r="UOL45" s="7"/>
      <c r="UOM45" s="7"/>
      <c r="UON45" s="7"/>
      <c r="UOO45" s="7"/>
      <c r="UOP45" s="7"/>
      <c r="UOQ45" s="7"/>
      <c r="UOR45" s="7"/>
      <c r="UOS45" s="7"/>
      <c r="UOT45" s="7"/>
      <c r="UOU45" s="7"/>
      <c r="UOV45" s="7"/>
      <c r="UOW45" s="7"/>
      <c r="UOX45" s="7"/>
      <c r="UOY45" s="7"/>
      <c r="UOZ45" s="7"/>
      <c r="UPA45" s="7"/>
      <c r="UPB45" s="7"/>
      <c r="UPC45" s="7"/>
      <c r="UPD45" s="7"/>
      <c r="UPE45" s="7"/>
      <c r="UPF45" s="7"/>
      <c r="UPG45" s="7"/>
      <c r="UPH45" s="7"/>
      <c r="UPI45" s="7"/>
      <c r="UPJ45" s="7"/>
      <c r="UPK45" s="7"/>
      <c r="UPL45" s="7"/>
      <c r="UPM45" s="7"/>
      <c r="UPN45" s="7"/>
      <c r="UPO45" s="7"/>
      <c r="UPP45" s="7"/>
      <c r="UPQ45" s="7"/>
      <c r="UPR45" s="7"/>
      <c r="UPS45" s="7"/>
      <c r="UPT45" s="7"/>
      <c r="UPU45" s="7"/>
      <c r="UPV45" s="7"/>
      <c r="UPW45" s="7"/>
      <c r="UPX45" s="7"/>
      <c r="UPY45" s="7"/>
      <c r="UPZ45" s="7"/>
      <c r="UQA45" s="7"/>
      <c r="UQB45" s="7"/>
      <c r="UQC45" s="7"/>
      <c r="UQD45" s="7"/>
      <c r="UQE45" s="7"/>
      <c r="UQF45" s="7"/>
      <c r="UQG45" s="7"/>
      <c r="UQH45" s="7"/>
      <c r="UQI45" s="7"/>
      <c r="UQJ45" s="7"/>
      <c r="UQK45" s="7"/>
      <c r="UQL45" s="7"/>
      <c r="UQM45" s="7"/>
      <c r="UQN45" s="7"/>
      <c r="UQO45" s="7"/>
      <c r="UQP45" s="7"/>
      <c r="UQQ45" s="7"/>
      <c r="UQR45" s="7"/>
      <c r="UQS45" s="7"/>
      <c r="UQT45" s="7"/>
      <c r="UQU45" s="7"/>
      <c r="UQV45" s="7"/>
      <c r="UQW45" s="7"/>
      <c r="UQX45" s="7"/>
      <c r="UQY45" s="7"/>
      <c r="UQZ45" s="7"/>
      <c r="URA45" s="7"/>
      <c r="URB45" s="7"/>
      <c r="URC45" s="7"/>
      <c r="URD45" s="7"/>
      <c r="URE45" s="7"/>
      <c r="URF45" s="7"/>
      <c r="URG45" s="7"/>
      <c r="URH45" s="7"/>
      <c r="URI45" s="7"/>
      <c r="URJ45" s="7"/>
      <c r="URK45" s="7"/>
      <c r="URL45" s="7"/>
      <c r="URM45" s="7"/>
      <c r="URN45" s="7"/>
      <c r="URO45" s="7"/>
      <c r="URP45" s="7"/>
      <c r="URQ45" s="7"/>
      <c r="URR45" s="7"/>
      <c r="URS45" s="7"/>
      <c r="URT45" s="7"/>
      <c r="URU45" s="7"/>
      <c r="URV45" s="7"/>
      <c r="URW45" s="7"/>
      <c r="URX45" s="7"/>
      <c r="URY45" s="7"/>
      <c r="URZ45" s="7"/>
      <c r="USA45" s="7"/>
      <c r="USB45" s="7"/>
      <c r="USC45" s="7"/>
      <c r="USD45" s="7"/>
      <c r="USE45" s="7"/>
      <c r="USF45" s="7"/>
      <c r="USG45" s="7"/>
      <c r="USH45" s="7"/>
      <c r="USI45" s="7"/>
      <c r="USJ45" s="7"/>
      <c r="USK45" s="7"/>
      <c r="USL45" s="7"/>
      <c r="USM45" s="7"/>
      <c r="USN45" s="7"/>
      <c r="USO45" s="7"/>
      <c r="USP45" s="7"/>
      <c r="USQ45" s="7"/>
      <c r="USR45" s="7"/>
      <c r="USS45" s="7"/>
      <c r="UST45" s="7"/>
      <c r="USU45" s="7"/>
      <c r="USV45" s="7"/>
      <c r="USW45" s="7"/>
      <c r="USX45" s="7"/>
      <c r="USY45" s="7"/>
      <c r="USZ45" s="7"/>
      <c r="UTA45" s="7"/>
      <c r="UTB45" s="7"/>
      <c r="UTC45" s="7"/>
      <c r="UTD45" s="7"/>
      <c r="UTE45" s="7"/>
      <c r="UTF45" s="7"/>
      <c r="UTG45" s="7"/>
      <c r="UTH45" s="7"/>
      <c r="UTI45" s="7"/>
      <c r="UTJ45" s="7"/>
      <c r="UTK45" s="7"/>
      <c r="UTL45" s="7"/>
      <c r="UTM45" s="7"/>
      <c r="UTN45" s="7"/>
      <c r="UTO45" s="7"/>
      <c r="UTP45" s="7"/>
      <c r="UTQ45" s="7"/>
      <c r="UTR45" s="7"/>
      <c r="UTS45" s="7"/>
      <c r="UTT45" s="7"/>
      <c r="UTU45" s="7"/>
      <c r="UTV45" s="7"/>
      <c r="UTW45" s="7"/>
      <c r="UTX45" s="7"/>
      <c r="UTY45" s="7"/>
      <c r="UTZ45" s="7"/>
      <c r="UUA45" s="7"/>
      <c r="UUB45" s="7"/>
      <c r="UUC45" s="7"/>
      <c r="UUD45" s="7"/>
      <c r="UUE45" s="7"/>
      <c r="UUF45" s="7"/>
      <c r="UUG45" s="7"/>
      <c r="UUH45" s="7"/>
      <c r="UUI45" s="7"/>
      <c r="UUJ45" s="7"/>
      <c r="UUK45" s="7"/>
      <c r="UUL45" s="7"/>
      <c r="UUM45" s="7"/>
      <c r="UUN45" s="7"/>
      <c r="UUO45" s="7"/>
      <c r="UUP45" s="7"/>
      <c r="UUQ45" s="7"/>
      <c r="UUR45" s="7"/>
      <c r="UUS45" s="7"/>
      <c r="UUT45" s="7"/>
      <c r="UUU45" s="7"/>
      <c r="UUV45" s="7"/>
      <c r="UUW45" s="7"/>
      <c r="UUX45" s="7"/>
      <c r="UUY45" s="7"/>
      <c r="UUZ45" s="7"/>
      <c r="UVA45" s="7"/>
      <c r="UVB45" s="7"/>
      <c r="UVC45" s="7"/>
      <c r="UVD45" s="7"/>
      <c r="UVE45" s="7"/>
      <c r="UVF45" s="7"/>
      <c r="UVG45" s="7"/>
      <c r="UVH45" s="7"/>
      <c r="UVI45" s="7"/>
      <c r="UVJ45" s="7"/>
      <c r="UVK45" s="7"/>
      <c r="UVL45" s="7"/>
      <c r="UVM45" s="7"/>
      <c r="UVN45" s="7"/>
      <c r="UVO45" s="7"/>
      <c r="UVP45" s="7"/>
      <c r="UVQ45" s="7"/>
      <c r="UVR45" s="7"/>
      <c r="UVS45" s="7"/>
      <c r="UVT45" s="7"/>
      <c r="UVU45" s="7"/>
      <c r="UVV45" s="7"/>
      <c r="UVW45" s="7"/>
      <c r="UVX45" s="7"/>
      <c r="UVY45" s="7"/>
      <c r="UVZ45" s="7"/>
      <c r="UWA45" s="7"/>
      <c r="UWB45" s="7"/>
      <c r="UWC45" s="7"/>
      <c r="UWD45" s="7"/>
      <c r="UWE45" s="7"/>
      <c r="UWF45" s="7"/>
      <c r="UWG45" s="7"/>
      <c r="UWH45" s="7"/>
      <c r="UWI45" s="7"/>
      <c r="UWJ45" s="7"/>
      <c r="UWK45" s="7"/>
      <c r="UWL45" s="7"/>
      <c r="UWM45" s="7"/>
      <c r="UWN45" s="7"/>
      <c r="UWO45" s="7"/>
      <c r="UWP45" s="7"/>
      <c r="UWQ45" s="7"/>
      <c r="UWR45" s="7"/>
      <c r="UWS45" s="7"/>
      <c r="UWT45" s="7"/>
      <c r="UWU45" s="7"/>
      <c r="UWV45" s="7"/>
      <c r="UWW45" s="7"/>
      <c r="UWX45" s="7"/>
      <c r="UWY45" s="7"/>
      <c r="UWZ45" s="7"/>
      <c r="UXA45" s="7"/>
      <c r="UXB45" s="7"/>
      <c r="UXC45" s="7"/>
      <c r="UXD45" s="7"/>
      <c r="UXE45" s="7"/>
      <c r="UXF45" s="7"/>
      <c r="UXG45" s="7"/>
      <c r="UXH45" s="7"/>
      <c r="UXI45" s="7"/>
      <c r="UXJ45" s="7"/>
      <c r="UXK45" s="7"/>
      <c r="UXL45" s="7"/>
      <c r="UXM45" s="7"/>
      <c r="UXN45" s="7"/>
      <c r="UXO45" s="7"/>
      <c r="UXP45" s="7"/>
      <c r="UXQ45" s="7"/>
      <c r="UXR45" s="7"/>
      <c r="UXS45" s="7"/>
      <c r="UXT45" s="7"/>
      <c r="UXU45" s="7"/>
      <c r="UXV45" s="7"/>
      <c r="UXW45" s="7"/>
      <c r="UXX45" s="7"/>
      <c r="UXY45" s="7"/>
      <c r="UXZ45" s="7"/>
      <c r="UYA45" s="7"/>
      <c r="UYB45" s="7"/>
      <c r="UYC45" s="7"/>
      <c r="UYD45" s="7"/>
      <c r="UYE45" s="7"/>
      <c r="UYF45" s="7"/>
      <c r="UYG45" s="7"/>
      <c r="UYH45" s="7"/>
      <c r="UYI45" s="7"/>
      <c r="UYJ45" s="7"/>
      <c r="UYK45" s="7"/>
      <c r="UYL45" s="7"/>
      <c r="UYM45" s="7"/>
      <c r="UYN45" s="7"/>
      <c r="UYO45" s="7"/>
      <c r="UYP45" s="7"/>
      <c r="UYQ45" s="7"/>
      <c r="UYR45" s="7"/>
      <c r="UYS45" s="7"/>
      <c r="UYT45" s="7"/>
      <c r="UYU45" s="7"/>
      <c r="UYV45" s="7"/>
      <c r="UYW45" s="7"/>
      <c r="UYX45" s="7"/>
      <c r="UYY45" s="7"/>
      <c r="UYZ45" s="7"/>
      <c r="UZA45" s="7"/>
      <c r="UZB45" s="7"/>
      <c r="UZC45" s="7"/>
      <c r="UZD45" s="7"/>
      <c r="UZE45" s="7"/>
      <c r="UZF45" s="7"/>
      <c r="UZG45" s="7"/>
      <c r="UZH45" s="7"/>
      <c r="UZI45" s="7"/>
      <c r="UZJ45" s="7"/>
      <c r="UZK45" s="7"/>
      <c r="UZL45" s="7"/>
      <c r="UZM45" s="7"/>
      <c r="UZN45" s="7"/>
      <c r="UZO45" s="7"/>
      <c r="UZP45" s="7"/>
      <c r="UZQ45" s="7"/>
      <c r="UZR45" s="7"/>
      <c r="UZS45" s="7"/>
      <c r="UZT45" s="7"/>
      <c r="UZU45" s="7"/>
      <c r="UZV45" s="7"/>
      <c r="UZW45" s="7"/>
      <c r="UZX45" s="7"/>
      <c r="UZY45" s="7"/>
      <c r="UZZ45" s="7"/>
      <c r="VAA45" s="7"/>
      <c r="VAB45" s="7"/>
      <c r="VAC45" s="7"/>
      <c r="VAD45" s="7"/>
      <c r="VAE45" s="7"/>
      <c r="VAF45" s="7"/>
      <c r="VAG45" s="7"/>
      <c r="VAH45" s="7"/>
      <c r="VAI45" s="7"/>
      <c r="VAJ45" s="7"/>
      <c r="VAK45" s="7"/>
      <c r="VAL45" s="7"/>
      <c r="VAM45" s="7"/>
      <c r="VAN45" s="7"/>
      <c r="VAO45" s="7"/>
      <c r="VAP45" s="7"/>
      <c r="VAQ45" s="7"/>
      <c r="VAR45" s="7"/>
      <c r="VAS45" s="7"/>
      <c r="VAT45" s="7"/>
      <c r="VAU45" s="7"/>
      <c r="VAV45" s="7"/>
      <c r="VAW45" s="7"/>
      <c r="VAX45" s="7"/>
      <c r="VAY45" s="7"/>
      <c r="VAZ45" s="7"/>
      <c r="VBA45" s="7"/>
      <c r="VBB45" s="7"/>
      <c r="VBC45" s="7"/>
      <c r="VBD45" s="7"/>
      <c r="VBE45" s="7"/>
      <c r="VBF45" s="7"/>
      <c r="VBG45" s="7"/>
      <c r="VBH45" s="7"/>
      <c r="VBI45" s="7"/>
      <c r="VBJ45" s="7"/>
      <c r="VBK45" s="7"/>
      <c r="VBL45" s="7"/>
      <c r="VBM45" s="7"/>
      <c r="VBN45" s="7"/>
      <c r="VBO45" s="7"/>
      <c r="VBP45" s="7"/>
      <c r="VBQ45" s="7"/>
      <c r="VBR45" s="7"/>
      <c r="VBS45" s="7"/>
      <c r="VBT45" s="7"/>
      <c r="VBU45" s="7"/>
      <c r="VBV45" s="7"/>
      <c r="VBW45" s="7"/>
      <c r="VBX45" s="7"/>
      <c r="VBY45" s="7"/>
      <c r="VBZ45" s="7"/>
      <c r="VCA45" s="7"/>
      <c r="VCB45" s="7"/>
      <c r="VCC45" s="7"/>
      <c r="VCD45" s="7"/>
      <c r="VCE45" s="7"/>
      <c r="VCF45" s="7"/>
      <c r="VCG45" s="7"/>
      <c r="VCH45" s="7"/>
      <c r="VCI45" s="7"/>
      <c r="VCJ45" s="7"/>
      <c r="VCK45" s="7"/>
      <c r="VCL45" s="7"/>
      <c r="VCM45" s="7"/>
      <c r="VCN45" s="7"/>
      <c r="VCO45" s="7"/>
      <c r="VCP45" s="7"/>
      <c r="VCQ45" s="7"/>
      <c r="VCR45" s="7"/>
      <c r="VCS45" s="7"/>
      <c r="VCT45" s="7"/>
      <c r="VCU45" s="7"/>
      <c r="VCV45" s="7"/>
      <c r="VCW45" s="7"/>
      <c r="VCX45" s="7"/>
      <c r="VCY45" s="7"/>
      <c r="VCZ45" s="7"/>
      <c r="VDA45" s="7"/>
      <c r="VDB45" s="7"/>
      <c r="VDC45" s="7"/>
      <c r="VDD45" s="7"/>
      <c r="VDE45" s="7"/>
      <c r="VDF45" s="7"/>
      <c r="VDG45" s="7"/>
      <c r="VDH45" s="7"/>
      <c r="VDI45" s="7"/>
      <c r="VDJ45" s="7"/>
      <c r="VDK45" s="7"/>
      <c r="VDL45" s="7"/>
      <c r="VDM45" s="7"/>
      <c r="VDN45" s="7"/>
      <c r="VDO45" s="7"/>
      <c r="VDP45" s="7"/>
      <c r="VDQ45" s="7"/>
      <c r="VDR45" s="7"/>
      <c r="VDS45" s="7"/>
      <c r="VDT45" s="7"/>
      <c r="VDU45" s="7"/>
      <c r="VDV45" s="7"/>
      <c r="VDW45" s="7"/>
      <c r="VDX45" s="7"/>
      <c r="VDY45" s="7"/>
      <c r="VDZ45" s="7"/>
      <c r="VEA45" s="7"/>
      <c r="VEB45" s="7"/>
      <c r="VEC45" s="7"/>
      <c r="VED45" s="7"/>
      <c r="VEE45" s="7"/>
      <c r="VEF45" s="7"/>
      <c r="VEG45" s="7"/>
      <c r="VEH45" s="7"/>
      <c r="VEI45" s="7"/>
      <c r="VEJ45" s="7"/>
      <c r="VEK45" s="7"/>
      <c r="VEL45" s="7"/>
      <c r="VEM45" s="7"/>
      <c r="VEN45" s="7"/>
      <c r="VEO45" s="7"/>
      <c r="VEP45" s="7"/>
      <c r="VEQ45" s="7"/>
      <c r="VER45" s="7"/>
      <c r="VES45" s="7"/>
      <c r="VET45" s="7"/>
      <c r="VEU45" s="7"/>
      <c r="VEV45" s="7"/>
      <c r="VEW45" s="7"/>
      <c r="VEX45" s="7"/>
      <c r="VEY45" s="7"/>
      <c r="VEZ45" s="7"/>
      <c r="VFA45" s="7"/>
      <c r="VFB45" s="7"/>
      <c r="VFC45" s="7"/>
      <c r="VFD45" s="7"/>
      <c r="VFE45" s="7"/>
      <c r="VFF45" s="7"/>
      <c r="VFG45" s="7"/>
      <c r="VFH45" s="7"/>
      <c r="VFI45" s="7"/>
      <c r="VFJ45" s="7"/>
      <c r="VFK45" s="7"/>
      <c r="VFL45" s="7"/>
      <c r="VFM45" s="7"/>
      <c r="VFN45" s="7"/>
      <c r="VFO45" s="7"/>
      <c r="VFP45" s="7"/>
      <c r="VFQ45" s="7"/>
      <c r="VFR45" s="7"/>
      <c r="VFS45" s="7"/>
      <c r="VFT45" s="7"/>
      <c r="VFU45" s="7"/>
      <c r="VFV45" s="7"/>
      <c r="VFW45" s="7"/>
      <c r="VFX45" s="7"/>
      <c r="VFY45" s="7"/>
      <c r="VFZ45" s="7"/>
      <c r="VGA45" s="7"/>
      <c r="VGB45" s="7"/>
      <c r="VGC45" s="7"/>
      <c r="VGD45" s="7"/>
      <c r="VGE45" s="7"/>
      <c r="VGF45" s="7"/>
      <c r="VGG45" s="7"/>
      <c r="VGH45" s="7"/>
      <c r="VGI45" s="7"/>
      <c r="VGJ45" s="7"/>
      <c r="VGK45" s="7"/>
      <c r="VGL45" s="7"/>
      <c r="VGM45" s="7"/>
      <c r="VGN45" s="7"/>
      <c r="VGO45" s="7"/>
      <c r="VGP45" s="7"/>
      <c r="VGQ45" s="7"/>
      <c r="VGR45" s="7"/>
      <c r="VGS45" s="7"/>
      <c r="VGT45" s="7"/>
      <c r="VGU45" s="7"/>
      <c r="VGV45" s="7"/>
      <c r="VGW45" s="7"/>
      <c r="VGX45" s="7"/>
      <c r="VGY45" s="7"/>
      <c r="VGZ45" s="7"/>
      <c r="VHA45" s="7"/>
      <c r="VHB45" s="7"/>
      <c r="VHC45" s="7"/>
      <c r="VHD45" s="7"/>
      <c r="VHE45" s="7"/>
      <c r="VHF45" s="7"/>
      <c r="VHG45" s="7"/>
      <c r="VHH45" s="7"/>
      <c r="VHI45" s="7"/>
      <c r="VHJ45" s="7"/>
      <c r="VHK45" s="7"/>
      <c r="VHL45" s="7"/>
      <c r="VHM45" s="7"/>
      <c r="VHN45" s="7"/>
      <c r="VHO45" s="7"/>
      <c r="VHP45" s="7"/>
      <c r="VHQ45" s="7"/>
      <c r="VHR45" s="7"/>
      <c r="VHS45" s="7"/>
      <c r="VHT45" s="7"/>
      <c r="VHU45" s="7"/>
      <c r="VHV45" s="7"/>
      <c r="VHW45" s="7"/>
      <c r="VHX45" s="7"/>
      <c r="VHY45" s="7"/>
      <c r="VHZ45" s="7"/>
      <c r="VIA45" s="7"/>
      <c r="VIB45" s="7"/>
      <c r="VIC45" s="7"/>
      <c r="VID45" s="7"/>
      <c r="VIE45" s="7"/>
      <c r="VIF45" s="7"/>
      <c r="VIG45" s="7"/>
      <c r="VIH45" s="7"/>
      <c r="VII45" s="7"/>
      <c r="VIJ45" s="7"/>
      <c r="VIK45" s="7"/>
      <c r="VIL45" s="7"/>
      <c r="VIM45" s="7"/>
      <c r="VIN45" s="7"/>
      <c r="VIO45" s="7"/>
      <c r="VIP45" s="7"/>
      <c r="VIQ45" s="7"/>
      <c r="VIR45" s="7"/>
      <c r="VIS45" s="7"/>
      <c r="VIT45" s="7"/>
      <c r="VIU45" s="7"/>
      <c r="VIV45" s="7"/>
      <c r="VIW45" s="7"/>
      <c r="VIX45" s="7"/>
      <c r="VIY45" s="7"/>
      <c r="VIZ45" s="7"/>
      <c r="VJA45" s="7"/>
      <c r="VJB45" s="7"/>
      <c r="VJC45" s="7"/>
      <c r="VJD45" s="7"/>
      <c r="VJE45" s="7"/>
      <c r="VJF45" s="7"/>
      <c r="VJG45" s="7"/>
      <c r="VJH45" s="7"/>
      <c r="VJI45" s="7"/>
      <c r="VJJ45" s="7"/>
      <c r="VJK45" s="7"/>
      <c r="VJL45" s="7"/>
      <c r="VJM45" s="7"/>
      <c r="VJN45" s="7"/>
      <c r="VJO45" s="7"/>
      <c r="VJP45" s="7"/>
      <c r="VJQ45" s="7"/>
      <c r="VJR45" s="7"/>
      <c r="VJS45" s="7"/>
      <c r="VJT45" s="7"/>
      <c r="VJU45" s="7"/>
      <c r="VJV45" s="7"/>
      <c r="VJW45" s="7"/>
      <c r="VJX45" s="7"/>
      <c r="VJY45" s="7"/>
      <c r="VJZ45" s="7"/>
      <c r="VKA45" s="7"/>
      <c r="VKB45" s="7"/>
      <c r="VKC45" s="7"/>
      <c r="VKD45" s="7"/>
      <c r="VKE45" s="7"/>
      <c r="VKF45" s="7"/>
      <c r="VKG45" s="7"/>
      <c r="VKH45" s="7"/>
      <c r="VKI45" s="7"/>
      <c r="VKJ45" s="7"/>
      <c r="VKK45" s="7"/>
      <c r="VKL45" s="7"/>
      <c r="VKM45" s="7"/>
      <c r="VKN45" s="7"/>
      <c r="VKO45" s="7"/>
      <c r="VKP45" s="7"/>
      <c r="VKQ45" s="7"/>
      <c r="VKR45" s="7"/>
      <c r="VKS45" s="7"/>
      <c r="VKT45" s="7"/>
      <c r="VKU45" s="7"/>
      <c r="VKV45" s="7"/>
      <c r="VKW45" s="7"/>
      <c r="VKX45" s="7"/>
      <c r="VKY45" s="7"/>
      <c r="VKZ45" s="7"/>
      <c r="VLA45" s="7"/>
      <c r="VLB45" s="7"/>
      <c r="VLC45" s="7"/>
      <c r="VLD45" s="7"/>
      <c r="VLE45" s="7"/>
      <c r="VLF45" s="7"/>
      <c r="VLG45" s="7"/>
      <c r="VLH45" s="7"/>
      <c r="VLI45" s="7"/>
      <c r="VLJ45" s="7"/>
      <c r="VLK45" s="7"/>
      <c r="VLL45" s="7"/>
      <c r="VLM45" s="7"/>
      <c r="VLN45" s="7"/>
      <c r="VLO45" s="7"/>
      <c r="VLP45" s="7"/>
      <c r="VLQ45" s="7"/>
      <c r="VLR45" s="7"/>
      <c r="VLS45" s="7"/>
      <c r="VLT45" s="7"/>
      <c r="VLU45" s="7"/>
      <c r="VLV45" s="7"/>
      <c r="VLW45" s="7"/>
      <c r="VLX45" s="7"/>
      <c r="VLY45" s="7"/>
      <c r="VLZ45" s="7"/>
      <c r="VMA45" s="7"/>
      <c r="VMB45" s="7"/>
      <c r="VMC45" s="7"/>
      <c r="VMD45" s="7"/>
      <c r="VME45" s="7"/>
      <c r="VMF45" s="7"/>
      <c r="VMG45" s="7"/>
      <c r="VMH45" s="7"/>
      <c r="VMI45" s="7"/>
      <c r="VMJ45" s="7"/>
      <c r="VMK45" s="7"/>
      <c r="VML45" s="7"/>
      <c r="VMM45" s="7"/>
      <c r="VMN45" s="7"/>
      <c r="VMO45" s="7"/>
      <c r="VMP45" s="7"/>
      <c r="VMQ45" s="7"/>
      <c r="VMR45" s="7"/>
      <c r="VMS45" s="7"/>
      <c r="VMT45" s="7"/>
      <c r="VMU45" s="7"/>
      <c r="VMV45" s="7"/>
      <c r="VMW45" s="7"/>
      <c r="VMX45" s="7"/>
      <c r="VMY45" s="7"/>
      <c r="VMZ45" s="7"/>
      <c r="VNA45" s="7"/>
      <c r="VNB45" s="7"/>
      <c r="VNC45" s="7"/>
      <c r="VND45" s="7"/>
      <c r="VNE45" s="7"/>
      <c r="VNF45" s="7"/>
      <c r="VNG45" s="7"/>
      <c r="VNH45" s="7"/>
      <c r="VNI45" s="7"/>
      <c r="VNJ45" s="7"/>
      <c r="VNK45" s="7"/>
      <c r="VNL45" s="7"/>
      <c r="VNM45" s="7"/>
      <c r="VNN45" s="7"/>
      <c r="VNO45" s="7"/>
      <c r="VNP45" s="7"/>
      <c r="VNQ45" s="7"/>
      <c r="VNR45" s="7"/>
      <c r="VNS45" s="7"/>
      <c r="VNT45" s="7"/>
      <c r="VNU45" s="7"/>
      <c r="VNV45" s="7"/>
      <c r="VNW45" s="7"/>
      <c r="VNX45" s="7"/>
      <c r="VNY45" s="7"/>
      <c r="VNZ45" s="7"/>
      <c r="VOA45" s="7"/>
      <c r="VOB45" s="7"/>
      <c r="VOC45" s="7"/>
      <c r="VOD45" s="7"/>
      <c r="VOE45" s="7"/>
      <c r="VOF45" s="7"/>
      <c r="VOG45" s="7"/>
      <c r="VOH45" s="7"/>
      <c r="VOI45" s="7"/>
      <c r="VOJ45" s="7"/>
      <c r="VOK45" s="7"/>
      <c r="VOL45" s="7"/>
      <c r="VOM45" s="7"/>
      <c r="VON45" s="7"/>
      <c r="VOO45" s="7"/>
      <c r="VOP45" s="7"/>
      <c r="VOQ45" s="7"/>
      <c r="VOR45" s="7"/>
      <c r="VOS45" s="7"/>
      <c r="VOT45" s="7"/>
      <c r="VOU45" s="7"/>
      <c r="VOV45" s="7"/>
      <c r="VOW45" s="7"/>
      <c r="VOX45" s="7"/>
      <c r="VOY45" s="7"/>
      <c r="VOZ45" s="7"/>
      <c r="VPA45" s="7"/>
      <c r="VPB45" s="7"/>
      <c r="VPC45" s="7"/>
      <c r="VPD45" s="7"/>
      <c r="VPE45" s="7"/>
      <c r="VPF45" s="7"/>
      <c r="VPG45" s="7"/>
      <c r="VPH45" s="7"/>
      <c r="VPI45" s="7"/>
      <c r="VPJ45" s="7"/>
      <c r="VPK45" s="7"/>
      <c r="VPL45" s="7"/>
      <c r="VPM45" s="7"/>
      <c r="VPN45" s="7"/>
      <c r="VPO45" s="7"/>
      <c r="VPP45" s="7"/>
      <c r="VPQ45" s="7"/>
      <c r="VPR45" s="7"/>
      <c r="VPS45" s="7"/>
      <c r="VPT45" s="7"/>
      <c r="VPU45" s="7"/>
      <c r="VPV45" s="7"/>
      <c r="VPW45" s="7"/>
      <c r="VPX45" s="7"/>
      <c r="VPY45" s="7"/>
      <c r="VPZ45" s="7"/>
      <c r="VQA45" s="7"/>
      <c r="VQB45" s="7"/>
      <c r="VQC45" s="7"/>
      <c r="VQD45" s="7"/>
      <c r="VQE45" s="7"/>
      <c r="VQF45" s="7"/>
      <c r="VQG45" s="7"/>
      <c r="VQH45" s="7"/>
      <c r="VQI45" s="7"/>
      <c r="VQJ45" s="7"/>
      <c r="VQK45" s="7"/>
      <c r="VQL45" s="7"/>
      <c r="VQM45" s="7"/>
      <c r="VQN45" s="7"/>
      <c r="VQO45" s="7"/>
      <c r="VQP45" s="7"/>
      <c r="VQQ45" s="7"/>
      <c r="VQR45" s="7"/>
      <c r="VQS45" s="7"/>
      <c r="VQT45" s="7"/>
      <c r="VQU45" s="7"/>
      <c r="VQV45" s="7"/>
      <c r="VQW45" s="7"/>
      <c r="VQX45" s="7"/>
      <c r="VQY45" s="7"/>
      <c r="VQZ45" s="7"/>
      <c r="VRA45" s="7"/>
      <c r="VRB45" s="7"/>
      <c r="VRC45" s="7"/>
      <c r="VRD45" s="7"/>
      <c r="VRE45" s="7"/>
      <c r="VRF45" s="7"/>
      <c r="VRG45" s="7"/>
      <c r="VRH45" s="7"/>
      <c r="VRI45" s="7"/>
      <c r="VRJ45" s="7"/>
      <c r="VRK45" s="7"/>
      <c r="VRL45" s="7"/>
      <c r="VRM45" s="7"/>
      <c r="VRN45" s="7"/>
      <c r="VRO45" s="7"/>
      <c r="VRP45" s="7"/>
      <c r="VRQ45" s="7"/>
      <c r="VRR45" s="7"/>
      <c r="VRS45" s="7"/>
      <c r="VRT45" s="7"/>
      <c r="VRU45" s="7"/>
      <c r="VRV45" s="7"/>
      <c r="VRW45" s="7"/>
      <c r="VRX45" s="7"/>
      <c r="VRY45" s="7"/>
      <c r="VRZ45" s="7"/>
      <c r="VSA45" s="7"/>
      <c r="VSB45" s="7"/>
      <c r="VSC45" s="7"/>
      <c r="VSD45" s="7"/>
      <c r="VSE45" s="7"/>
      <c r="VSF45" s="7"/>
      <c r="VSG45" s="7"/>
      <c r="VSH45" s="7"/>
      <c r="VSI45" s="7"/>
      <c r="VSJ45" s="7"/>
      <c r="VSK45" s="7"/>
      <c r="VSL45" s="7"/>
      <c r="VSM45" s="7"/>
      <c r="VSN45" s="7"/>
      <c r="VSO45" s="7"/>
      <c r="VSP45" s="7"/>
      <c r="VSQ45" s="7"/>
      <c r="VSR45" s="7"/>
      <c r="VSS45" s="7"/>
      <c r="VST45" s="7"/>
      <c r="VSU45" s="7"/>
      <c r="VSV45" s="7"/>
      <c r="VSW45" s="7"/>
      <c r="VSX45" s="7"/>
      <c r="VSY45" s="7"/>
      <c r="VSZ45" s="7"/>
      <c r="VTA45" s="7"/>
      <c r="VTB45" s="7"/>
      <c r="VTC45" s="7"/>
      <c r="VTD45" s="7"/>
      <c r="VTE45" s="7"/>
      <c r="VTF45" s="7"/>
      <c r="VTG45" s="7"/>
      <c r="VTH45" s="7"/>
      <c r="VTI45" s="7"/>
      <c r="VTJ45" s="7"/>
      <c r="VTK45" s="7"/>
      <c r="VTL45" s="7"/>
      <c r="VTM45" s="7"/>
      <c r="VTN45" s="7"/>
      <c r="VTO45" s="7"/>
      <c r="VTP45" s="7"/>
      <c r="VTQ45" s="7"/>
      <c r="VTR45" s="7"/>
      <c r="VTS45" s="7"/>
      <c r="VTT45" s="7"/>
      <c r="VTU45" s="7"/>
      <c r="VTV45" s="7"/>
      <c r="VTW45" s="7"/>
      <c r="VTX45" s="7"/>
      <c r="VTY45" s="7"/>
      <c r="VTZ45" s="7"/>
      <c r="VUA45" s="7"/>
      <c r="VUB45" s="7"/>
      <c r="VUC45" s="7"/>
      <c r="VUD45" s="7"/>
      <c r="VUE45" s="7"/>
      <c r="VUF45" s="7"/>
      <c r="VUG45" s="7"/>
      <c r="VUH45" s="7"/>
      <c r="VUI45" s="7"/>
      <c r="VUJ45" s="7"/>
      <c r="VUK45" s="7"/>
      <c r="VUL45" s="7"/>
      <c r="VUM45" s="7"/>
      <c r="VUN45" s="7"/>
      <c r="VUO45" s="7"/>
      <c r="VUP45" s="7"/>
      <c r="VUQ45" s="7"/>
      <c r="VUR45" s="7"/>
      <c r="VUS45" s="7"/>
      <c r="VUT45" s="7"/>
      <c r="VUU45" s="7"/>
      <c r="VUV45" s="7"/>
      <c r="VUW45" s="7"/>
      <c r="VUX45" s="7"/>
      <c r="VUY45" s="7"/>
      <c r="VUZ45" s="7"/>
      <c r="VVA45" s="7"/>
      <c r="VVB45" s="7"/>
      <c r="VVC45" s="7"/>
      <c r="VVD45" s="7"/>
      <c r="VVE45" s="7"/>
      <c r="VVF45" s="7"/>
      <c r="VVG45" s="7"/>
      <c r="VVH45" s="7"/>
      <c r="VVI45" s="7"/>
      <c r="VVJ45" s="7"/>
      <c r="VVK45" s="7"/>
      <c r="VVL45" s="7"/>
      <c r="VVM45" s="7"/>
      <c r="VVN45" s="7"/>
      <c r="VVO45" s="7"/>
      <c r="VVP45" s="7"/>
      <c r="VVQ45" s="7"/>
      <c r="VVR45" s="7"/>
      <c r="VVS45" s="7"/>
      <c r="VVT45" s="7"/>
      <c r="VVU45" s="7"/>
      <c r="VVV45" s="7"/>
      <c r="VVW45" s="7"/>
      <c r="VVX45" s="7"/>
      <c r="VVY45" s="7"/>
      <c r="VVZ45" s="7"/>
      <c r="VWA45" s="7"/>
      <c r="VWB45" s="7"/>
      <c r="VWC45" s="7"/>
      <c r="VWD45" s="7"/>
      <c r="VWE45" s="7"/>
      <c r="VWF45" s="7"/>
      <c r="VWG45" s="7"/>
      <c r="VWH45" s="7"/>
      <c r="VWI45" s="7"/>
      <c r="VWJ45" s="7"/>
      <c r="VWK45" s="7"/>
      <c r="VWL45" s="7"/>
      <c r="VWM45" s="7"/>
      <c r="VWN45" s="7"/>
      <c r="VWO45" s="7"/>
      <c r="VWP45" s="7"/>
      <c r="VWQ45" s="7"/>
      <c r="VWR45" s="7"/>
      <c r="VWS45" s="7"/>
      <c r="VWT45" s="7"/>
      <c r="VWU45" s="7"/>
      <c r="VWV45" s="7"/>
      <c r="VWW45" s="7"/>
      <c r="VWX45" s="7"/>
      <c r="VWY45" s="7"/>
      <c r="VWZ45" s="7"/>
      <c r="VXA45" s="7"/>
      <c r="VXB45" s="7"/>
      <c r="VXC45" s="7"/>
      <c r="VXD45" s="7"/>
      <c r="VXE45" s="7"/>
      <c r="VXF45" s="7"/>
      <c r="VXG45" s="7"/>
      <c r="VXH45" s="7"/>
      <c r="VXI45" s="7"/>
      <c r="VXJ45" s="7"/>
      <c r="VXK45" s="7"/>
      <c r="VXL45" s="7"/>
      <c r="VXM45" s="7"/>
      <c r="VXN45" s="7"/>
      <c r="VXO45" s="7"/>
      <c r="VXP45" s="7"/>
      <c r="VXQ45" s="7"/>
      <c r="VXR45" s="7"/>
      <c r="VXS45" s="7"/>
      <c r="VXT45" s="7"/>
      <c r="VXU45" s="7"/>
      <c r="VXV45" s="7"/>
      <c r="VXW45" s="7"/>
      <c r="VXX45" s="7"/>
      <c r="VXY45" s="7"/>
      <c r="VXZ45" s="7"/>
      <c r="VYA45" s="7"/>
      <c r="VYB45" s="7"/>
      <c r="VYC45" s="7"/>
      <c r="VYD45" s="7"/>
      <c r="VYE45" s="7"/>
      <c r="VYF45" s="7"/>
      <c r="VYG45" s="7"/>
      <c r="VYH45" s="7"/>
      <c r="VYI45" s="7"/>
      <c r="VYJ45" s="7"/>
      <c r="VYK45" s="7"/>
      <c r="VYL45" s="7"/>
      <c r="VYM45" s="7"/>
      <c r="VYN45" s="7"/>
      <c r="VYO45" s="7"/>
      <c r="VYP45" s="7"/>
      <c r="VYQ45" s="7"/>
      <c r="VYR45" s="7"/>
      <c r="VYS45" s="7"/>
      <c r="VYT45" s="7"/>
      <c r="VYU45" s="7"/>
      <c r="VYV45" s="7"/>
      <c r="VYW45" s="7"/>
      <c r="VYX45" s="7"/>
      <c r="VYY45" s="7"/>
      <c r="VYZ45" s="7"/>
      <c r="VZA45" s="7"/>
      <c r="VZB45" s="7"/>
      <c r="VZC45" s="7"/>
      <c r="VZD45" s="7"/>
      <c r="VZE45" s="7"/>
      <c r="VZF45" s="7"/>
      <c r="VZG45" s="7"/>
      <c r="VZH45" s="7"/>
      <c r="VZI45" s="7"/>
      <c r="VZJ45" s="7"/>
      <c r="VZK45" s="7"/>
      <c r="VZL45" s="7"/>
      <c r="VZM45" s="7"/>
      <c r="VZN45" s="7"/>
      <c r="VZO45" s="7"/>
      <c r="VZP45" s="7"/>
      <c r="VZQ45" s="7"/>
      <c r="VZR45" s="7"/>
      <c r="VZS45" s="7"/>
      <c r="VZT45" s="7"/>
      <c r="VZU45" s="7"/>
      <c r="VZV45" s="7"/>
      <c r="VZW45" s="7"/>
      <c r="VZX45" s="7"/>
      <c r="VZY45" s="7"/>
      <c r="VZZ45" s="7"/>
      <c r="WAA45" s="7"/>
      <c r="WAB45" s="7"/>
      <c r="WAC45" s="7"/>
      <c r="WAD45" s="7"/>
      <c r="WAE45" s="7"/>
      <c r="WAF45" s="7"/>
      <c r="WAG45" s="7"/>
      <c r="WAH45" s="7"/>
      <c r="WAI45" s="7"/>
      <c r="WAJ45" s="7"/>
      <c r="WAK45" s="7"/>
      <c r="WAL45" s="7"/>
      <c r="WAM45" s="7"/>
      <c r="WAN45" s="7"/>
      <c r="WAO45" s="7"/>
      <c r="WAP45" s="7"/>
      <c r="WAQ45" s="7"/>
      <c r="WAR45" s="7"/>
      <c r="WAS45" s="7"/>
      <c r="WAT45" s="7"/>
      <c r="WAU45" s="7"/>
      <c r="WAV45" s="7"/>
      <c r="WAW45" s="7"/>
      <c r="WAX45" s="7"/>
      <c r="WAY45" s="7"/>
      <c r="WAZ45" s="7"/>
      <c r="WBA45" s="7"/>
      <c r="WBB45" s="7"/>
      <c r="WBC45" s="7"/>
      <c r="WBD45" s="7"/>
      <c r="WBE45" s="7"/>
      <c r="WBF45" s="7"/>
      <c r="WBG45" s="7"/>
      <c r="WBH45" s="7"/>
      <c r="WBI45" s="7"/>
      <c r="WBJ45" s="7"/>
      <c r="WBK45" s="7"/>
      <c r="WBL45" s="7"/>
      <c r="WBM45" s="7"/>
      <c r="WBN45" s="7"/>
      <c r="WBO45" s="7"/>
      <c r="WBP45" s="7"/>
      <c r="WBQ45" s="7"/>
      <c r="WBR45" s="7"/>
      <c r="WBS45" s="7"/>
      <c r="WBT45" s="7"/>
      <c r="WBU45" s="7"/>
      <c r="WBV45" s="7"/>
      <c r="WBW45" s="7"/>
      <c r="WBX45" s="7"/>
      <c r="WBY45" s="7"/>
      <c r="WBZ45" s="7"/>
      <c r="WCA45" s="7"/>
      <c r="WCB45" s="7"/>
      <c r="WCC45" s="7"/>
      <c r="WCD45" s="7"/>
      <c r="WCE45" s="7"/>
      <c r="WCF45" s="7"/>
      <c r="WCG45" s="7"/>
      <c r="WCH45" s="7"/>
      <c r="WCI45" s="7"/>
      <c r="WCJ45" s="7"/>
      <c r="WCK45" s="7"/>
      <c r="WCL45" s="7"/>
      <c r="WCM45" s="7"/>
      <c r="WCN45" s="7"/>
      <c r="WCO45" s="7"/>
      <c r="WCP45" s="7"/>
      <c r="WCQ45" s="7"/>
      <c r="WCR45" s="7"/>
      <c r="WCS45" s="7"/>
      <c r="WCT45" s="7"/>
      <c r="WCU45" s="7"/>
      <c r="WCV45" s="7"/>
      <c r="WCW45" s="7"/>
      <c r="WCX45" s="7"/>
      <c r="WCY45" s="7"/>
      <c r="WCZ45" s="7"/>
      <c r="WDA45" s="7"/>
      <c r="WDB45" s="7"/>
      <c r="WDC45" s="7"/>
      <c r="WDD45" s="7"/>
      <c r="WDE45" s="7"/>
      <c r="WDF45" s="7"/>
      <c r="WDG45" s="7"/>
      <c r="WDH45" s="7"/>
      <c r="WDI45" s="7"/>
      <c r="WDJ45" s="7"/>
      <c r="WDK45" s="7"/>
      <c r="WDL45" s="7"/>
      <c r="WDM45" s="7"/>
      <c r="WDN45" s="7"/>
      <c r="WDO45" s="7"/>
      <c r="WDP45" s="7"/>
      <c r="WDQ45" s="7"/>
      <c r="WDR45" s="7"/>
      <c r="WDS45" s="7"/>
      <c r="WDT45" s="7"/>
      <c r="WDU45" s="7"/>
      <c r="WDV45" s="7"/>
      <c r="WDW45" s="7"/>
      <c r="WDX45" s="7"/>
      <c r="WDY45" s="7"/>
      <c r="WDZ45" s="7"/>
      <c r="WEA45" s="7"/>
      <c r="WEB45" s="7"/>
      <c r="WEC45" s="7"/>
      <c r="WED45" s="7"/>
      <c r="WEE45" s="7"/>
      <c r="WEF45" s="7"/>
      <c r="WEG45" s="7"/>
      <c r="WEH45" s="7"/>
      <c r="WEI45" s="7"/>
      <c r="WEJ45" s="7"/>
      <c r="WEK45" s="7"/>
      <c r="WEL45" s="7"/>
      <c r="WEM45" s="7"/>
      <c r="WEN45" s="7"/>
      <c r="WEO45" s="7"/>
      <c r="WEP45" s="7"/>
      <c r="WEQ45" s="7"/>
      <c r="WER45" s="7"/>
      <c r="WES45" s="7"/>
      <c r="WET45" s="7"/>
      <c r="WEU45" s="7"/>
      <c r="WEV45" s="7"/>
      <c r="WEW45" s="7"/>
      <c r="WEX45" s="7"/>
      <c r="WEY45" s="7"/>
      <c r="WEZ45" s="7"/>
      <c r="WFA45" s="7"/>
      <c r="WFB45" s="7"/>
      <c r="WFC45" s="7"/>
      <c r="WFD45" s="7"/>
      <c r="WFE45" s="7"/>
      <c r="WFF45" s="7"/>
      <c r="WFG45" s="7"/>
      <c r="WFH45" s="7"/>
      <c r="WFI45" s="7"/>
      <c r="WFJ45" s="7"/>
      <c r="WFK45" s="7"/>
      <c r="WFL45" s="7"/>
      <c r="WFM45" s="7"/>
      <c r="WFN45" s="7"/>
      <c r="WFO45" s="7"/>
      <c r="WFP45" s="7"/>
      <c r="WFQ45" s="7"/>
      <c r="WFR45" s="7"/>
      <c r="WFS45" s="7"/>
      <c r="WFT45" s="7"/>
      <c r="WFU45" s="7"/>
      <c r="WFV45" s="7"/>
      <c r="WFW45" s="7"/>
      <c r="WFX45" s="7"/>
      <c r="WFY45" s="7"/>
      <c r="WFZ45" s="7"/>
      <c r="WGA45" s="7"/>
      <c r="WGB45" s="7"/>
      <c r="WGC45" s="7"/>
      <c r="WGD45" s="7"/>
      <c r="WGE45" s="7"/>
      <c r="WGF45" s="7"/>
      <c r="WGG45" s="7"/>
      <c r="WGH45" s="7"/>
      <c r="WGI45" s="7"/>
      <c r="WGJ45" s="7"/>
      <c r="WGK45" s="7"/>
      <c r="WGL45" s="7"/>
      <c r="WGM45" s="7"/>
      <c r="WGN45" s="7"/>
      <c r="WGO45" s="7"/>
      <c r="WGP45" s="7"/>
      <c r="WGQ45" s="7"/>
      <c r="WGR45" s="7"/>
      <c r="WGS45" s="7"/>
      <c r="WGT45" s="7"/>
      <c r="WGU45" s="7"/>
      <c r="WGV45" s="7"/>
      <c r="WGW45" s="7"/>
      <c r="WGX45" s="7"/>
      <c r="WGY45" s="7"/>
      <c r="WGZ45" s="7"/>
      <c r="WHA45" s="7"/>
      <c r="WHB45" s="7"/>
      <c r="WHC45" s="7"/>
      <c r="WHD45" s="7"/>
      <c r="WHE45" s="7"/>
      <c r="WHF45" s="7"/>
      <c r="WHG45" s="7"/>
      <c r="WHH45" s="7"/>
      <c r="WHI45" s="7"/>
      <c r="WHJ45" s="7"/>
      <c r="WHK45" s="7"/>
      <c r="WHL45" s="7"/>
      <c r="WHM45" s="7"/>
      <c r="WHN45" s="7"/>
      <c r="WHO45" s="7"/>
      <c r="WHP45" s="7"/>
      <c r="WHQ45" s="7"/>
      <c r="WHR45" s="7"/>
      <c r="WHS45" s="7"/>
      <c r="WHT45" s="7"/>
      <c r="WHU45" s="7"/>
      <c r="WHV45" s="7"/>
      <c r="WHW45" s="7"/>
      <c r="WHX45" s="7"/>
      <c r="WHY45" s="7"/>
      <c r="WHZ45" s="7"/>
      <c r="WIA45" s="7"/>
      <c r="WIB45" s="7"/>
      <c r="WIC45" s="7"/>
      <c r="WID45" s="7"/>
      <c r="WIE45" s="7"/>
      <c r="WIF45" s="7"/>
      <c r="WIG45" s="7"/>
      <c r="WIH45" s="7"/>
      <c r="WII45" s="7"/>
      <c r="WIJ45" s="7"/>
      <c r="WIK45" s="7"/>
      <c r="WIL45" s="7"/>
      <c r="WIM45" s="7"/>
      <c r="WIN45" s="7"/>
      <c r="WIO45" s="7"/>
      <c r="WIP45" s="7"/>
      <c r="WIQ45" s="7"/>
      <c r="WIR45" s="7"/>
      <c r="WIS45" s="7"/>
      <c r="WIT45" s="7"/>
      <c r="WIU45" s="7"/>
      <c r="WIV45" s="7"/>
      <c r="WIW45" s="7"/>
      <c r="WIX45" s="7"/>
      <c r="WIY45" s="7"/>
      <c r="WIZ45" s="7"/>
      <c r="WJA45" s="7"/>
      <c r="WJB45" s="7"/>
      <c r="WJC45" s="7"/>
      <c r="WJD45" s="7"/>
      <c r="WJE45" s="7"/>
      <c r="WJF45" s="7"/>
      <c r="WJG45" s="7"/>
      <c r="WJH45" s="7"/>
      <c r="WJI45" s="7"/>
      <c r="WJJ45" s="7"/>
      <c r="WJK45" s="7"/>
      <c r="WJL45" s="7"/>
      <c r="WJM45" s="7"/>
      <c r="WJN45" s="7"/>
      <c r="WJO45" s="7"/>
      <c r="WJP45" s="7"/>
      <c r="WJQ45" s="7"/>
      <c r="WJR45" s="7"/>
      <c r="WJS45" s="7"/>
      <c r="WJT45" s="7"/>
      <c r="WJU45" s="7"/>
      <c r="WJV45" s="7"/>
      <c r="WJW45" s="7"/>
      <c r="WJX45" s="7"/>
      <c r="WJY45" s="7"/>
      <c r="WJZ45" s="7"/>
      <c r="WKA45" s="7"/>
      <c r="WKB45" s="7"/>
      <c r="WKC45" s="7"/>
      <c r="WKD45" s="7"/>
      <c r="WKE45" s="7"/>
      <c r="WKF45" s="7"/>
      <c r="WKG45" s="7"/>
      <c r="WKH45" s="7"/>
      <c r="WKI45" s="7"/>
      <c r="WKJ45" s="7"/>
      <c r="WKK45" s="7"/>
      <c r="WKL45" s="7"/>
      <c r="WKM45" s="7"/>
      <c r="WKN45" s="7"/>
      <c r="WKO45" s="7"/>
      <c r="WKP45" s="7"/>
      <c r="WKQ45" s="7"/>
      <c r="WKR45" s="7"/>
      <c r="WKS45" s="7"/>
      <c r="WKT45" s="7"/>
      <c r="WKU45" s="7"/>
      <c r="WKV45" s="7"/>
      <c r="WKW45" s="7"/>
      <c r="WKX45" s="7"/>
      <c r="WKY45" s="7"/>
      <c r="WKZ45" s="7"/>
      <c r="WLA45" s="7"/>
      <c r="WLB45" s="7"/>
      <c r="WLC45" s="7"/>
      <c r="WLD45" s="7"/>
      <c r="WLE45" s="7"/>
      <c r="WLF45" s="7"/>
      <c r="WLG45" s="7"/>
      <c r="WLH45" s="7"/>
      <c r="WLI45" s="7"/>
      <c r="WLJ45" s="7"/>
      <c r="WLK45" s="7"/>
      <c r="WLL45" s="7"/>
      <c r="WLM45" s="7"/>
      <c r="WLN45" s="7"/>
      <c r="WLO45" s="7"/>
      <c r="WLP45" s="7"/>
      <c r="WLQ45" s="7"/>
      <c r="WLR45" s="7"/>
      <c r="WLS45" s="7"/>
      <c r="WLT45" s="7"/>
      <c r="WLU45" s="7"/>
      <c r="WLV45" s="7"/>
      <c r="WLW45" s="7"/>
      <c r="WLX45" s="7"/>
      <c r="WLY45" s="7"/>
      <c r="WLZ45" s="7"/>
      <c r="WMA45" s="7"/>
      <c r="WMB45" s="7"/>
      <c r="WMC45" s="7"/>
      <c r="WMD45" s="7"/>
      <c r="WME45" s="7"/>
      <c r="WMF45" s="7"/>
      <c r="WMG45" s="7"/>
      <c r="WMH45" s="7"/>
      <c r="WMI45" s="7"/>
      <c r="WMJ45" s="7"/>
      <c r="WMK45" s="7"/>
      <c r="WML45" s="7"/>
      <c r="WMM45" s="7"/>
      <c r="WMN45" s="7"/>
      <c r="WMO45" s="7"/>
      <c r="WMP45" s="7"/>
      <c r="WMQ45" s="7"/>
      <c r="WMR45" s="7"/>
      <c r="WMS45" s="7"/>
      <c r="WMT45" s="7"/>
      <c r="WMU45" s="7"/>
      <c r="WMV45" s="7"/>
      <c r="WMW45" s="7"/>
      <c r="WMX45" s="7"/>
      <c r="WMY45" s="7"/>
      <c r="WMZ45" s="7"/>
      <c r="WNA45" s="7"/>
      <c r="WNB45" s="7"/>
      <c r="WNC45" s="7"/>
      <c r="WND45" s="7"/>
      <c r="WNE45" s="7"/>
      <c r="WNF45" s="7"/>
      <c r="WNG45" s="7"/>
      <c r="WNH45" s="7"/>
      <c r="WNI45" s="7"/>
      <c r="WNJ45" s="7"/>
      <c r="WNK45" s="7"/>
      <c r="WNL45" s="7"/>
      <c r="WNM45" s="7"/>
      <c r="WNN45" s="7"/>
      <c r="WNO45" s="7"/>
      <c r="WNP45" s="7"/>
      <c r="WNQ45" s="7"/>
      <c r="WNR45" s="7"/>
      <c r="WNS45" s="7"/>
      <c r="WNT45" s="7"/>
      <c r="WNU45" s="7"/>
      <c r="WNV45" s="7"/>
      <c r="WNW45" s="7"/>
      <c r="WNX45" s="7"/>
      <c r="WNY45" s="7"/>
      <c r="WNZ45" s="7"/>
      <c r="WOA45" s="7"/>
      <c r="WOB45" s="7"/>
      <c r="WOC45" s="7"/>
      <c r="WOD45" s="7"/>
      <c r="WOE45" s="7"/>
      <c r="WOF45" s="7"/>
      <c r="WOG45" s="7"/>
      <c r="WOH45" s="7"/>
      <c r="WOI45" s="7"/>
      <c r="WOJ45" s="7"/>
      <c r="WOK45" s="7"/>
      <c r="WOL45" s="7"/>
      <c r="WOM45" s="7"/>
      <c r="WON45" s="7"/>
      <c r="WOO45" s="7"/>
      <c r="WOP45" s="7"/>
      <c r="WOQ45" s="7"/>
      <c r="WOR45" s="7"/>
      <c r="WOS45" s="7"/>
      <c r="WOT45" s="7"/>
      <c r="WOU45" s="7"/>
      <c r="WOV45" s="7"/>
      <c r="WOW45" s="7"/>
      <c r="WOX45" s="7"/>
      <c r="WOY45" s="7"/>
      <c r="WOZ45" s="7"/>
      <c r="WPA45" s="7"/>
      <c r="WPB45" s="7"/>
      <c r="WPC45" s="7"/>
      <c r="WPD45" s="7"/>
      <c r="WPE45" s="7"/>
      <c r="WPF45" s="7"/>
      <c r="WPG45" s="7"/>
      <c r="WPH45" s="7"/>
      <c r="WPI45" s="7"/>
      <c r="WPJ45" s="7"/>
      <c r="WPK45" s="7"/>
      <c r="WPL45" s="7"/>
      <c r="WPM45" s="7"/>
      <c r="WPN45" s="7"/>
      <c r="WPO45" s="7"/>
      <c r="WPP45" s="7"/>
      <c r="WPQ45" s="7"/>
      <c r="WPR45" s="7"/>
      <c r="WPS45" s="7"/>
      <c r="WPT45" s="7"/>
      <c r="WPU45" s="7"/>
      <c r="WPV45" s="7"/>
      <c r="WPW45" s="7"/>
      <c r="WPX45" s="7"/>
      <c r="WPY45" s="7"/>
      <c r="WPZ45" s="7"/>
      <c r="WQA45" s="7"/>
      <c r="WQB45" s="7"/>
      <c r="WQC45" s="7"/>
      <c r="WQD45" s="7"/>
      <c r="WQE45" s="7"/>
      <c r="WQF45" s="7"/>
      <c r="WQG45" s="7"/>
      <c r="WQH45" s="7"/>
      <c r="WQI45" s="7"/>
      <c r="WQJ45" s="7"/>
      <c r="WQK45" s="7"/>
      <c r="WQL45" s="7"/>
      <c r="WQM45" s="7"/>
      <c r="WQN45" s="7"/>
      <c r="WQO45" s="7"/>
      <c r="WQP45" s="7"/>
      <c r="WQQ45" s="7"/>
      <c r="WQR45" s="7"/>
      <c r="WQS45" s="7"/>
      <c r="WQT45" s="7"/>
      <c r="WQU45" s="7"/>
      <c r="WQV45" s="7"/>
      <c r="WQW45" s="7"/>
      <c r="WQX45" s="7"/>
      <c r="WQY45" s="7"/>
      <c r="WQZ45" s="7"/>
      <c r="WRA45" s="7"/>
      <c r="WRB45" s="7"/>
      <c r="WRC45" s="7"/>
      <c r="WRD45" s="7"/>
      <c r="WRE45" s="7"/>
      <c r="WRF45" s="7"/>
      <c r="WRG45" s="7"/>
      <c r="WRH45" s="7"/>
      <c r="WRI45" s="7"/>
      <c r="WRJ45" s="7"/>
      <c r="WRK45" s="7"/>
      <c r="WRL45" s="7"/>
      <c r="WRM45" s="7"/>
      <c r="WRN45" s="7"/>
      <c r="WRO45" s="7"/>
      <c r="WRP45" s="7"/>
      <c r="WRQ45" s="7"/>
      <c r="WRR45" s="7"/>
      <c r="WRS45" s="7"/>
      <c r="WRT45" s="7"/>
      <c r="WRU45" s="7"/>
      <c r="WRV45" s="7"/>
      <c r="WRW45" s="7"/>
      <c r="WRX45" s="7"/>
      <c r="WRY45" s="7"/>
      <c r="WRZ45" s="7"/>
      <c r="WSA45" s="7"/>
      <c r="WSB45" s="7"/>
      <c r="WSC45" s="7"/>
      <c r="WSD45" s="7"/>
      <c r="WSE45" s="7"/>
      <c r="WSF45" s="7"/>
      <c r="WSG45" s="7"/>
      <c r="WSH45" s="7"/>
      <c r="WSI45" s="7"/>
      <c r="WSJ45" s="7"/>
      <c r="WSK45" s="7"/>
      <c r="WSL45" s="7"/>
      <c r="WSM45" s="7"/>
      <c r="WSN45" s="7"/>
      <c r="WSO45" s="7"/>
      <c r="WSP45" s="7"/>
      <c r="WSQ45" s="7"/>
      <c r="WSR45" s="7"/>
      <c r="WSS45" s="7"/>
      <c r="WST45" s="7"/>
      <c r="WSU45" s="7"/>
      <c r="WSV45" s="7"/>
      <c r="WSW45" s="7"/>
      <c r="WSX45" s="7"/>
      <c r="WSY45" s="7"/>
      <c r="WSZ45" s="7"/>
      <c r="WTA45" s="7"/>
      <c r="WTB45" s="7"/>
      <c r="WTC45" s="7"/>
      <c r="WTD45" s="7"/>
      <c r="WTE45" s="7"/>
      <c r="WTF45" s="7"/>
      <c r="WTG45" s="7"/>
      <c r="WTH45" s="7"/>
      <c r="WTI45" s="7"/>
      <c r="WTJ45" s="7"/>
      <c r="WTK45" s="7"/>
      <c r="WTL45" s="7"/>
      <c r="WTM45" s="7"/>
      <c r="WTN45" s="7"/>
      <c r="WTO45" s="7"/>
      <c r="WTP45" s="7"/>
      <c r="WTQ45" s="7"/>
      <c r="WTR45" s="7"/>
      <c r="WTS45" s="7"/>
      <c r="WTT45" s="7"/>
      <c r="WTU45" s="7"/>
      <c r="WTV45" s="7"/>
      <c r="WTW45" s="7"/>
      <c r="WTX45" s="7"/>
      <c r="WTY45" s="7"/>
      <c r="WTZ45" s="7"/>
      <c r="WUA45" s="7"/>
      <c r="WUB45" s="7"/>
      <c r="WUC45" s="7"/>
      <c r="WUD45" s="7"/>
      <c r="WUE45" s="7"/>
      <c r="WUF45" s="7"/>
      <c r="WUG45" s="7"/>
      <c r="WUH45" s="7"/>
      <c r="WUI45" s="7"/>
      <c r="WUJ45" s="7"/>
      <c r="WUK45" s="7"/>
      <c r="WUL45" s="7"/>
      <c r="WUM45" s="7"/>
      <c r="WUN45" s="7"/>
      <c r="WUO45" s="7"/>
      <c r="WUP45" s="7"/>
      <c r="WUQ45" s="7"/>
      <c r="WUR45" s="7"/>
      <c r="WUS45" s="7"/>
      <c r="WUT45" s="7"/>
      <c r="WUU45" s="7"/>
      <c r="WUV45" s="7"/>
      <c r="WUW45" s="7"/>
      <c r="WUX45" s="7"/>
      <c r="WUY45" s="7"/>
      <c r="WUZ45" s="7"/>
      <c r="WVA45" s="7"/>
      <c r="WVB45" s="7"/>
      <c r="WVC45" s="7"/>
      <c r="WVD45" s="7"/>
      <c r="WVE45" s="7"/>
      <c r="WVF45" s="7"/>
      <c r="WVG45" s="7"/>
      <c r="WVH45" s="7"/>
      <c r="WVI45" s="7"/>
      <c r="WVJ45" s="7"/>
      <c r="WVK45" s="7"/>
      <c r="WVL45" s="7"/>
      <c r="WVM45" s="7"/>
      <c r="WVN45" s="7"/>
      <c r="WVO45" s="7"/>
      <c r="WVP45" s="7"/>
      <c r="WVQ45" s="7"/>
      <c r="WVR45" s="7"/>
      <c r="WVS45" s="7"/>
      <c r="WVT45" s="7"/>
      <c r="WVU45" s="7"/>
      <c r="WVV45" s="7"/>
      <c r="WVW45" s="7"/>
      <c r="WVX45" s="7"/>
      <c r="WVY45" s="7"/>
      <c r="WVZ45" s="7"/>
      <c r="WWA45" s="7"/>
      <c r="WWB45" s="7"/>
      <c r="WWC45" s="7"/>
      <c r="WWD45" s="7"/>
      <c r="WWE45" s="7"/>
      <c r="WWF45" s="7"/>
      <c r="WWG45" s="7"/>
      <c r="WWH45" s="7"/>
      <c r="WWI45" s="7"/>
      <c r="WWJ45" s="7"/>
      <c r="WWK45" s="7"/>
      <c r="WWL45" s="7"/>
      <c r="WWM45" s="7"/>
      <c r="WWN45" s="7"/>
      <c r="WWO45" s="7"/>
      <c r="WWP45" s="7"/>
      <c r="WWQ45" s="7"/>
      <c r="WWR45" s="7"/>
      <c r="WWS45" s="7"/>
      <c r="WWT45" s="7"/>
      <c r="WWU45" s="7"/>
      <c r="WWV45" s="7"/>
      <c r="WWW45" s="7"/>
      <c r="WWX45" s="7"/>
      <c r="WWY45" s="7"/>
      <c r="WWZ45" s="7"/>
      <c r="WXA45" s="7"/>
      <c r="WXB45" s="7"/>
      <c r="WXC45" s="7"/>
      <c r="WXD45" s="7"/>
      <c r="WXE45" s="7"/>
      <c r="WXF45" s="7"/>
      <c r="WXG45" s="7"/>
      <c r="WXH45" s="7"/>
      <c r="WXI45" s="7"/>
      <c r="WXJ45" s="7"/>
      <c r="WXK45" s="7"/>
      <c r="WXL45" s="7"/>
      <c r="WXM45" s="7"/>
      <c r="WXN45" s="7"/>
      <c r="WXO45" s="7"/>
      <c r="WXP45" s="7"/>
      <c r="WXQ45" s="7"/>
      <c r="WXR45" s="7"/>
      <c r="WXS45" s="7"/>
      <c r="WXT45" s="7"/>
      <c r="WXU45" s="7"/>
      <c r="WXV45" s="7"/>
      <c r="WXW45" s="7"/>
      <c r="WXX45" s="7"/>
      <c r="WXY45" s="7"/>
      <c r="WXZ45" s="7"/>
      <c r="WYA45" s="7"/>
      <c r="WYB45" s="7"/>
      <c r="WYC45" s="7"/>
      <c r="WYD45" s="7"/>
      <c r="WYE45" s="7"/>
      <c r="WYF45" s="7"/>
      <c r="WYG45" s="7"/>
      <c r="WYH45" s="7"/>
      <c r="WYI45" s="7"/>
      <c r="WYJ45" s="7"/>
      <c r="WYK45" s="7"/>
      <c r="WYL45" s="7"/>
      <c r="WYM45" s="7"/>
      <c r="WYN45" s="7"/>
      <c r="WYO45" s="7"/>
      <c r="WYP45" s="7"/>
      <c r="WYQ45" s="7"/>
      <c r="WYR45" s="7"/>
      <c r="WYS45" s="7"/>
      <c r="WYT45" s="7"/>
      <c r="WYU45" s="7"/>
      <c r="WYV45" s="7"/>
      <c r="WYW45" s="7"/>
      <c r="WYX45" s="7"/>
      <c r="WYY45" s="7"/>
      <c r="WYZ45" s="7"/>
      <c r="WZA45" s="7"/>
      <c r="WZB45" s="7"/>
      <c r="WZC45" s="7"/>
      <c r="WZD45" s="7"/>
      <c r="WZE45" s="7"/>
      <c r="WZF45" s="7"/>
      <c r="WZG45" s="7"/>
      <c r="WZH45" s="7"/>
      <c r="WZI45" s="7"/>
      <c r="WZJ45" s="7"/>
      <c r="WZK45" s="7"/>
      <c r="WZL45" s="7"/>
      <c r="WZM45" s="7"/>
      <c r="WZN45" s="7"/>
      <c r="WZO45" s="7"/>
      <c r="WZP45" s="7"/>
      <c r="WZQ45" s="7"/>
      <c r="WZR45" s="7"/>
      <c r="WZS45" s="7"/>
      <c r="WZT45" s="7"/>
      <c r="WZU45" s="7"/>
      <c r="WZV45" s="7"/>
      <c r="WZW45" s="7"/>
      <c r="WZX45" s="7"/>
      <c r="WZY45" s="7"/>
      <c r="WZZ45" s="7"/>
      <c r="XAA45" s="7"/>
      <c r="XAB45" s="7"/>
      <c r="XAC45" s="7"/>
      <c r="XAD45" s="7"/>
      <c r="XAE45" s="7"/>
      <c r="XAF45" s="7"/>
      <c r="XAG45" s="7"/>
      <c r="XAH45" s="7"/>
      <c r="XAI45" s="7"/>
      <c r="XAJ45" s="7"/>
      <c r="XAK45" s="7"/>
      <c r="XAL45" s="7"/>
      <c r="XAM45" s="7"/>
      <c r="XAN45" s="7"/>
      <c r="XAO45" s="7"/>
      <c r="XAP45" s="7"/>
      <c r="XAQ45" s="7"/>
      <c r="XAR45" s="7"/>
      <c r="XAS45" s="7"/>
      <c r="XAT45" s="7"/>
      <c r="XAU45" s="7"/>
      <c r="XAV45" s="7"/>
      <c r="XAW45" s="7"/>
      <c r="XAX45" s="7"/>
      <c r="XAY45" s="7"/>
      <c r="XAZ45" s="7"/>
      <c r="XBA45" s="7"/>
      <c r="XBB45" s="7"/>
      <c r="XBC45" s="7"/>
      <c r="XBD45" s="7"/>
      <c r="XBE45" s="7"/>
      <c r="XBF45" s="7"/>
      <c r="XBG45" s="7"/>
      <c r="XBH45" s="7"/>
      <c r="XBI45" s="7"/>
      <c r="XBJ45" s="7"/>
      <c r="XBK45" s="7"/>
      <c r="XBL45" s="7"/>
      <c r="XBM45" s="7"/>
      <c r="XBN45" s="7"/>
      <c r="XBO45" s="7"/>
      <c r="XBP45" s="7"/>
      <c r="XBQ45" s="7"/>
      <c r="XBR45" s="7"/>
      <c r="XBS45" s="7"/>
      <c r="XBT45" s="7"/>
      <c r="XBU45" s="7"/>
      <c r="XBV45" s="7"/>
      <c r="XBW45" s="7"/>
      <c r="XBX45" s="7"/>
      <c r="XBY45" s="7"/>
      <c r="XBZ45" s="7"/>
      <c r="XCA45" s="7"/>
      <c r="XCB45" s="7"/>
      <c r="XCC45" s="7"/>
      <c r="XCD45" s="7"/>
      <c r="XCE45" s="7"/>
      <c r="XCF45" s="7"/>
      <c r="XCG45" s="7"/>
      <c r="XCH45" s="7"/>
      <c r="XCI45" s="7"/>
      <c r="XCJ45" s="7"/>
      <c r="XCK45" s="7"/>
      <c r="XCL45" s="7"/>
      <c r="XCM45" s="7"/>
      <c r="XCN45" s="7"/>
      <c r="XCO45" s="7"/>
      <c r="XCP45" s="7"/>
      <c r="XCQ45" s="7"/>
      <c r="XCR45" s="7"/>
      <c r="XCS45" s="7"/>
      <c r="XCT45" s="7"/>
      <c r="XCU45" s="7"/>
      <c r="XCV45" s="7"/>
      <c r="XCW45" s="7"/>
      <c r="XCX45" s="7"/>
      <c r="XCY45" s="7"/>
      <c r="XCZ45" s="7"/>
      <c r="XDA45" s="7"/>
      <c r="XDB45" s="7"/>
      <c r="XDC45" s="7"/>
      <c r="XDD45" s="7"/>
      <c r="XDE45" s="7"/>
      <c r="XDF45" s="7"/>
      <c r="XDG45" s="7"/>
      <c r="XDH45" s="7"/>
      <c r="XDI45" s="7"/>
      <c r="XDJ45" s="7"/>
      <c r="XDK45" s="7"/>
      <c r="XDL45" s="7"/>
      <c r="XDM45" s="7"/>
      <c r="XDN45" s="7"/>
      <c r="XDO45" s="7"/>
      <c r="XDP45" s="7"/>
      <c r="XDQ45" s="7"/>
      <c r="XDR45" s="7"/>
      <c r="XDS45" s="7"/>
      <c r="XDT45" s="7"/>
      <c r="XDU45" s="7"/>
      <c r="XDV45" s="7"/>
      <c r="XDW45" s="7"/>
      <c r="XDX45" s="7"/>
      <c r="XDY45" s="7"/>
      <c r="XDZ45" s="7"/>
      <c r="XEA45" s="7"/>
      <c r="XEB45" s="7"/>
      <c r="XEC45" s="7"/>
      <c r="XED45" s="7"/>
      <c r="XEE45" s="7"/>
      <c r="XEF45" s="7"/>
      <c r="XEG45" s="7"/>
      <c r="XEH45" s="7"/>
      <c r="XEI45" s="7"/>
      <c r="XEJ45" s="7"/>
      <c r="XEK45" s="7"/>
      <c r="XEL45" s="7"/>
      <c r="XEM45" s="7"/>
      <c r="XEN45" s="7"/>
      <c r="XEO45" s="7"/>
      <c r="XEP45" s="7"/>
      <c r="XEQ45" s="7"/>
      <c r="XER45" s="7"/>
      <c r="XES45" s="7"/>
      <c r="XET45" s="7"/>
      <c r="XEU45" s="7"/>
      <c r="XEV45" s="7"/>
    </row>
    <row r="46" spans="1:16376" x14ac:dyDescent="0.2">
      <c r="A46" s="235"/>
      <c r="B46" s="175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  <c r="IR46" s="7"/>
      <c r="IS46" s="7"/>
      <c r="IT46" s="7"/>
      <c r="IU46" s="7"/>
      <c r="IV46" s="7"/>
      <c r="IW46" s="7"/>
      <c r="IX46" s="7"/>
      <c r="IY46" s="7"/>
      <c r="IZ46" s="7"/>
      <c r="JA46" s="7"/>
      <c r="JB46" s="7"/>
      <c r="JC46" s="7"/>
      <c r="JD46" s="7"/>
      <c r="JE46" s="7"/>
      <c r="JF46" s="7"/>
      <c r="JG46" s="7"/>
      <c r="JH46" s="7"/>
      <c r="JI46" s="7"/>
      <c r="JJ46" s="7"/>
      <c r="JK46" s="7"/>
      <c r="JL46" s="7"/>
      <c r="JM46" s="7"/>
      <c r="JN46" s="7"/>
      <c r="JO46" s="7"/>
      <c r="JP46" s="7"/>
      <c r="JQ46" s="7"/>
      <c r="JR46" s="7"/>
      <c r="JS46" s="7"/>
      <c r="JT46" s="7"/>
      <c r="JU46" s="7"/>
      <c r="JV46" s="7"/>
      <c r="JW46" s="7"/>
      <c r="JX46" s="7"/>
      <c r="JY46" s="7"/>
      <c r="JZ46" s="7"/>
      <c r="KA46" s="7"/>
      <c r="KB46" s="7"/>
      <c r="KC46" s="7"/>
      <c r="KD46" s="7"/>
      <c r="KE46" s="7"/>
      <c r="KF46" s="7"/>
      <c r="KG46" s="7"/>
      <c r="KH46" s="7"/>
      <c r="KI46" s="7"/>
      <c r="KJ46" s="7"/>
      <c r="KK46" s="7"/>
      <c r="KL46" s="7"/>
      <c r="KM46" s="7"/>
      <c r="KN46" s="7"/>
      <c r="KO46" s="7"/>
      <c r="KP46" s="7"/>
      <c r="KQ46" s="7"/>
      <c r="KR46" s="7"/>
      <c r="KS46" s="7"/>
      <c r="KT46" s="7"/>
      <c r="KU46" s="7"/>
      <c r="KV46" s="7"/>
      <c r="KW46" s="7"/>
      <c r="KX46" s="7"/>
      <c r="KY46" s="7"/>
      <c r="KZ46" s="7"/>
      <c r="LA46" s="7"/>
      <c r="LB46" s="7"/>
      <c r="LC46" s="7"/>
      <c r="LD46" s="7"/>
      <c r="LE46" s="7"/>
      <c r="LF46" s="7"/>
      <c r="LG46" s="7"/>
      <c r="LH46" s="7"/>
      <c r="LI46" s="7"/>
      <c r="LJ46" s="7"/>
      <c r="LK46" s="7"/>
      <c r="LL46" s="7"/>
      <c r="LM46" s="7"/>
      <c r="LN46" s="7"/>
      <c r="LO46" s="7"/>
      <c r="LP46" s="7"/>
      <c r="LQ46" s="7"/>
      <c r="LR46" s="7"/>
      <c r="LS46" s="7"/>
      <c r="LT46" s="7"/>
      <c r="LU46" s="7"/>
      <c r="LV46" s="7"/>
      <c r="LW46" s="7"/>
      <c r="LX46" s="7"/>
      <c r="LY46" s="7"/>
      <c r="LZ46" s="7"/>
      <c r="MA46" s="7"/>
      <c r="MB46" s="7"/>
      <c r="MC46" s="7"/>
      <c r="MD46" s="7"/>
      <c r="ME46" s="7"/>
      <c r="MF46" s="7"/>
      <c r="MG46" s="7"/>
      <c r="MH46" s="7"/>
      <c r="MI46" s="7"/>
      <c r="MJ46" s="7"/>
      <c r="MK46" s="7"/>
      <c r="ML46" s="7"/>
      <c r="MM46" s="7"/>
      <c r="MN46" s="7"/>
      <c r="MO46" s="7"/>
      <c r="MP46" s="7"/>
      <c r="MQ46" s="7"/>
      <c r="MR46" s="7"/>
      <c r="MS46" s="7"/>
      <c r="MT46" s="7"/>
      <c r="MU46" s="7"/>
      <c r="MV46" s="7"/>
      <c r="MW46" s="7"/>
      <c r="MX46" s="7"/>
      <c r="MY46" s="7"/>
      <c r="MZ46" s="7"/>
      <c r="NA46" s="7"/>
      <c r="NB46" s="7"/>
      <c r="NC46" s="7"/>
      <c r="ND46" s="7"/>
      <c r="NE46" s="7"/>
      <c r="NF46" s="7"/>
      <c r="NG46" s="7"/>
      <c r="NH46" s="7"/>
      <c r="NI46" s="7"/>
      <c r="NJ46" s="7"/>
      <c r="NK46" s="7"/>
      <c r="NL46" s="7"/>
      <c r="NM46" s="7"/>
      <c r="NN46" s="7"/>
      <c r="NO46" s="7"/>
      <c r="NP46" s="7"/>
      <c r="NQ46" s="7"/>
      <c r="NR46" s="7"/>
      <c r="NS46" s="7"/>
      <c r="NT46" s="7"/>
      <c r="NU46" s="7"/>
      <c r="NV46" s="7"/>
      <c r="NW46" s="7"/>
      <c r="NX46" s="7"/>
      <c r="NY46" s="7"/>
      <c r="NZ46" s="7"/>
      <c r="OA46" s="7"/>
      <c r="OB46" s="7"/>
      <c r="OC46" s="7"/>
      <c r="OD46" s="7"/>
      <c r="OE46" s="7"/>
      <c r="OF46" s="7"/>
      <c r="OG46" s="7"/>
      <c r="OH46" s="7"/>
      <c r="OI46" s="7"/>
      <c r="OJ46" s="7"/>
      <c r="OK46" s="7"/>
      <c r="OL46" s="7"/>
      <c r="OM46" s="7"/>
      <c r="ON46" s="7"/>
      <c r="OO46" s="7"/>
      <c r="OP46" s="7"/>
      <c r="OQ46" s="7"/>
      <c r="OR46" s="7"/>
      <c r="OS46" s="7"/>
      <c r="OT46" s="7"/>
      <c r="OU46" s="7"/>
      <c r="OV46" s="7"/>
      <c r="OW46" s="7"/>
      <c r="OX46" s="7"/>
      <c r="OY46" s="7"/>
      <c r="OZ46" s="7"/>
      <c r="PA46" s="7"/>
      <c r="PB46" s="7"/>
      <c r="PC46" s="7"/>
      <c r="PD46" s="7"/>
      <c r="PE46" s="7"/>
      <c r="PF46" s="7"/>
      <c r="PG46" s="7"/>
      <c r="PH46" s="7"/>
      <c r="PI46" s="7"/>
      <c r="PJ46" s="7"/>
      <c r="PK46" s="7"/>
      <c r="PL46" s="7"/>
      <c r="PM46" s="7"/>
      <c r="PN46" s="7"/>
      <c r="PO46" s="7"/>
      <c r="PP46" s="7"/>
      <c r="PQ46" s="7"/>
      <c r="PR46" s="7"/>
      <c r="PS46" s="7"/>
      <c r="PT46" s="7"/>
      <c r="PU46" s="7"/>
      <c r="PV46" s="7"/>
      <c r="PW46" s="7"/>
      <c r="PX46" s="7"/>
      <c r="PY46" s="7"/>
      <c r="PZ46" s="7"/>
      <c r="QA46" s="7"/>
      <c r="QB46" s="7"/>
      <c r="QC46" s="7"/>
      <c r="QD46" s="7"/>
      <c r="QE46" s="7"/>
      <c r="QF46" s="7"/>
      <c r="QG46" s="7"/>
      <c r="QH46" s="7"/>
      <c r="QI46" s="7"/>
      <c r="QJ46" s="7"/>
      <c r="QK46" s="7"/>
      <c r="QL46" s="7"/>
      <c r="QM46" s="7"/>
      <c r="QN46" s="7"/>
      <c r="QO46" s="7"/>
      <c r="QP46" s="7"/>
      <c r="QQ46" s="7"/>
      <c r="QR46" s="7"/>
      <c r="QS46" s="7"/>
      <c r="QT46" s="7"/>
      <c r="QU46" s="7"/>
      <c r="QV46" s="7"/>
      <c r="QW46" s="7"/>
      <c r="QX46" s="7"/>
      <c r="QY46" s="7"/>
      <c r="QZ46" s="7"/>
      <c r="RA46" s="7"/>
      <c r="RB46" s="7"/>
      <c r="RC46" s="7"/>
      <c r="RD46" s="7"/>
      <c r="RE46" s="7"/>
      <c r="RF46" s="7"/>
      <c r="RG46" s="7"/>
      <c r="RH46" s="7"/>
      <c r="RI46" s="7"/>
      <c r="RJ46" s="7"/>
      <c r="RK46" s="7"/>
      <c r="RL46" s="7"/>
      <c r="RM46" s="7"/>
      <c r="RN46" s="7"/>
      <c r="RO46" s="7"/>
      <c r="RP46" s="7"/>
      <c r="RQ46" s="7"/>
      <c r="RR46" s="7"/>
      <c r="RS46" s="7"/>
      <c r="RT46" s="7"/>
      <c r="RU46" s="7"/>
      <c r="RV46" s="7"/>
      <c r="RW46" s="7"/>
      <c r="RX46" s="7"/>
      <c r="RY46" s="7"/>
      <c r="RZ46" s="7"/>
      <c r="SA46" s="7"/>
      <c r="SB46" s="7"/>
      <c r="SC46" s="7"/>
      <c r="SD46" s="7"/>
      <c r="SE46" s="7"/>
      <c r="SF46" s="7"/>
      <c r="SG46" s="7"/>
      <c r="SH46" s="7"/>
      <c r="SI46" s="7"/>
      <c r="SJ46" s="7"/>
      <c r="SK46" s="7"/>
      <c r="SL46" s="7"/>
      <c r="SM46" s="7"/>
      <c r="SN46" s="7"/>
      <c r="SO46" s="7"/>
      <c r="SP46" s="7"/>
      <c r="SQ46" s="7"/>
      <c r="SR46" s="7"/>
      <c r="SS46" s="7"/>
      <c r="ST46" s="7"/>
      <c r="SU46" s="7"/>
      <c r="SV46" s="7"/>
      <c r="SW46" s="7"/>
      <c r="SX46" s="7"/>
      <c r="SY46" s="7"/>
      <c r="SZ46" s="7"/>
      <c r="TA46" s="7"/>
      <c r="TB46" s="7"/>
      <c r="TC46" s="7"/>
      <c r="TD46" s="7"/>
      <c r="TE46" s="7"/>
      <c r="TF46" s="7"/>
      <c r="TG46" s="7"/>
      <c r="TH46" s="7"/>
      <c r="TI46" s="7"/>
      <c r="TJ46" s="7"/>
      <c r="TK46" s="7"/>
      <c r="TL46" s="7"/>
      <c r="TM46" s="7"/>
      <c r="TN46" s="7"/>
      <c r="TO46" s="7"/>
      <c r="TP46" s="7"/>
      <c r="TQ46" s="7"/>
      <c r="TR46" s="7"/>
      <c r="TS46" s="7"/>
      <c r="TT46" s="7"/>
      <c r="TU46" s="7"/>
      <c r="TV46" s="7"/>
      <c r="TW46" s="7"/>
      <c r="TX46" s="7"/>
      <c r="TY46" s="7"/>
      <c r="TZ46" s="7"/>
      <c r="UA46" s="7"/>
      <c r="UB46" s="7"/>
      <c r="UC46" s="7"/>
      <c r="UD46" s="7"/>
      <c r="UE46" s="7"/>
      <c r="UF46" s="7"/>
      <c r="UG46" s="7"/>
      <c r="UH46" s="7"/>
      <c r="UI46" s="7"/>
      <c r="UJ46" s="7"/>
      <c r="UK46" s="7"/>
      <c r="UL46" s="7"/>
      <c r="UM46" s="7"/>
      <c r="UN46" s="7"/>
      <c r="UO46" s="7"/>
      <c r="UP46" s="7"/>
      <c r="UQ46" s="7"/>
      <c r="UR46" s="7"/>
      <c r="US46" s="7"/>
      <c r="UT46" s="7"/>
      <c r="UU46" s="7"/>
      <c r="UV46" s="7"/>
      <c r="UW46" s="7"/>
      <c r="UX46" s="7"/>
      <c r="UY46" s="7"/>
      <c r="UZ46" s="7"/>
      <c r="VA46" s="7"/>
      <c r="VB46" s="7"/>
      <c r="VC46" s="7"/>
      <c r="VD46" s="7"/>
      <c r="VE46" s="7"/>
      <c r="VF46" s="7"/>
      <c r="VG46" s="7"/>
      <c r="VH46" s="7"/>
      <c r="VI46" s="7"/>
      <c r="VJ46" s="7"/>
      <c r="VK46" s="7"/>
      <c r="VL46" s="7"/>
      <c r="VM46" s="7"/>
      <c r="VN46" s="7"/>
      <c r="VO46" s="7"/>
      <c r="VP46" s="7"/>
      <c r="VQ46" s="7"/>
      <c r="VR46" s="7"/>
      <c r="VS46" s="7"/>
      <c r="VT46" s="7"/>
      <c r="VU46" s="7"/>
      <c r="VV46" s="7"/>
      <c r="VW46" s="7"/>
      <c r="VX46" s="7"/>
      <c r="VY46" s="7"/>
      <c r="VZ46" s="7"/>
      <c r="WA46" s="7"/>
      <c r="WB46" s="7"/>
      <c r="WC46" s="7"/>
      <c r="WD46" s="7"/>
      <c r="WE46" s="7"/>
      <c r="WF46" s="7"/>
      <c r="WG46" s="7"/>
      <c r="WH46" s="7"/>
      <c r="WI46" s="7"/>
      <c r="WJ46" s="7"/>
      <c r="WK46" s="7"/>
      <c r="WL46" s="7"/>
      <c r="WM46" s="7"/>
      <c r="WN46" s="7"/>
      <c r="WO46" s="7"/>
      <c r="WP46" s="7"/>
      <c r="WQ46" s="7"/>
      <c r="WR46" s="7"/>
      <c r="WS46" s="7"/>
      <c r="WT46" s="7"/>
      <c r="WU46" s="7"/>
      <c r="WV46" s="7"/>
      <c r="WW46" s="7"/>
      <c r="WX46" s="7"/>
      <c r="WY46" s="7"/>
      <c r="WZ46" s="7"/>
      <c r="XA46" s="7"/>
      <c r="XB46" s="7"/>
      <c r="XC46" s="7"/>
      <c r="XD46" s="7"/>
      <c r="XE46" s="7"/>
      <c r="XF46" s="7"/>
      <c r="XG46" s="7"/>
      <c r="XH46" s="7"/>
      <c r="XI46" s="7"/>
      <c r="XJ46" s="7"/>
      <c r="XK46" s="7"/>
      <c r="XL46" s="7"/>
      <c r="XM46" s="7"/>
      <c r="XN46" s="7"/>
      <c r="XO46" s="7"/>
      <c r="XP46" s="7"/>
      <c r="XQ46" s="7"/>
      <c r="XR46" s="7"/>
      <c r="XS46" s="7"/>
      <c r="XT46" s="7"/>
      <c r="XU46" s="7"/>
      <c r="XV46" s="7"/>
      <c r="XW46" s="7"/>
      <c r="XX46" s="7"/>
      <c r="XY46" s="7"/>
      <c r="XZ46" s="7"/>
      <c r="YA46" s="7"/>
      <c r="YB46" s="7"/>
      <c r="YC46" s="7"/>
      <c r="YD46" s="7"/>
      <c r="YE46" s="7"/>
      <c r="YF46" s="7"/>
      <c r="YG46" s="7"/>
      <c r="YH46" s="7"/>
      <c r="YI46" s="7"/>
      <c r="YJ46" s="7"/>
      <c r="YK46" s="7"/>
      <c r="YL46" s="7"/>
      <c r="YM46" s="7"/>
      <c r="YN46" s="7"/>
      <c r="YO46" s="7"/>
      <c r="YP46" s="7"/>
      <c r="YQ46" s="7"/>
      <c r="YR46" s="7"/>
      <c r="YS46" s="7"/>
      <c r="YT46" s="7"/>
      <c r="YU46" s="7"/>
      <c r="YV46" s="7"/>
      <c r="YW46" s="7"/>
      <c r="YX46" s="7"/>
      <c r="YY46" s="7"/>
      <c r="YZ46" s="7"/>
      <c r="ZA46" s="7"/>
      <c r="ZB46" s="7"/>
      <c r="ZC46" s="7"/>
      <c r="ZD46" s="7"/>
      <c r="ZE46" s="7"/>
      <c r="ZF46" s="7"/>
      <c r="ZG46" s="7"/>
      <c r="ZH46" s="7"/>
      <c r="ZI46" s="7"/>
      <c r="ZJ46" s="7"/>
      <c r="ZK46" s="7"/>
      <c r="ZL46" s="7"/>
      <c r="ZM46" s="7"/>
      <c r="ZN46" s="7"/>
      <c r="ZO46" s="7"/>
      <c r="ZP46" s="7"/>
      <c r="ZQ46" s="7"/>
      <c r="ZR46" s="7"/>
      <c r="ZS46" s="7"/>
      <c r="ZT46" s="7"/>
      <c r="ZU46" s="7"/>
      <c r="ZV46" s="7"/>
      <c r="ZW46" s="7"/>
      <c r="ZX46" s="7"/>
      <c r="ZY46" s="7"/>
      <c r="ZZ46" s="7"/>
      <c r="AAA46" s="7"/>
      <c r="AAB46" s="7"/>
      <c r="AAC46" s="7"/>
      <c r="AAD46" s="7"/>
      <c r="AAE46" s="7"/>
      <c r="AAF46" s="7"/>
      <c r="AAG46" s="7"/>
      <c r="AAH46" s="7"/>
      <c r="AAI46" s="7"/>
      <c r="AAJ46" s="7"/>
      <c r="AAK46" s="7"/>
      <c r="AAL46" s="7"/>
      <c r="AAM46" s="7"/>
      <c r="AAN46" s="7"/>
      <c r="AAO46" s="7"/>
      <c r="AAP46" s="7"/>
      <c r="AAQ46" s="7"/>
      <c r="AAR46" s="7"/>
      <c r="AAS46" s="7"/>
      <c r="AAT46" s="7"/>
      <c r="AAU46" s="7"/>
      <c r="AAV46" s="7"/>
      <c r="AAW46" s="7"/>
      <c r="AAX46" s="7"/>
      <c r="AAY46" s="7"/>
      <c r="AAZ46" s="7"/>
      <c r="ABA46" s="7"/>
      <c r="ABB46" s="7"/>
      <c r="ABC46" s="7"/>
      <c r="ABD46" s="7"/>
      <c r="ABE46" s="7"/>
      <c r="ABF46" s="7"/>
      <c r="ABG46" s="7"/>
      <c r="ABH46" s="7"/>
      <c r="ABI46" s="7"/>
      <c r="ABJ46" s="7"/>
      <c r="ABK46" s="7"/>
      <c r="ABL46" s="7"/>
      <c r="ABM46" s="7"/>
      <c r="ABN46" s="7"/>
      <c r="ABO46" s="7"/>
      <c r="ABP46" s="7"/>
      <c r="ABQ46" s="7"/>
      <c r="ABR46" s="7"/>
      <c r="ABS46" s="7"/>
      <c r="ABT46" s="7"/>
      <c r="ABU46" s="7"/>
      <c r="ABV46" s="7"/>
      <c r="ABW46" s="7"/>
      <c r="ABX46" s="7"/>
      <c r="ABY46" s="7"/>
      <c r="ABZ46" s="7"/>
      <c r="ACA46" s="7"/>
      <c r="ACB46" s="7"/>
      <c r="ACC46" s="7"/>
      <c r="ACD46" s="7"/>
      <c r="ACE46" s="7"/>
      <c r="ACF46" s="7"/>
      <c r="ACG46" s="7"/>
      <c r="ACH46" s="7"/>
      <c r="ACI46" s="7"/>
      <c r="ACJ46" s="7"/>
      <c r="ACK46" s="7"/>
      <c r="ACL46" s="7"/>
      <c r="ACM46" s="7"/>
      <c r="ACN46" s="7"/>
      <c r="ACO46" s="7"/>
      <c r="ACP46" s="7"/>
      <c r="ACQ46" s="7"/>
      <c r="ACR46" s="7"/>
      <c r="ACS46" s="7"/>
      <c r="ACT46" s="7"/>
      <c r="ACU46" s="7"/>
      <c r="ACV46" s="7"/>
      <c r="ACW46" s="7"/>
      <c r="ACX46" s="7"/>
      <c r="ACY46" s="7"/>
      <c r="ACZ46" s="7"/>
      <c r="ADA46" s="7"/>
      <c r="ADB46" s="7"/>
      <c r="ADC46" s="7"/>
      <c r="ADD46" s="7"/>
      <c r="ADE46" s="7"/>
      <c r="ADF46" s="7"/>
      <c r="ADG46" s="7"/>
      <c r="ADH46" s="7"/>
      <c r="ADI46" s="7"/>
      <c r="ADJ46" s="7"/>
      <c r="ADK46" s="7"/>
      <c r="ADL46" s="7"/>
      <c r="ADM46" s="7"/>
      <c r="ADN46" s="7"/>
      <c r="ADO46" s="7"/>
      <c r="ADP46" s="7"/>
      <c r="ADQ46" s="7"/>
      <c r="ADR46" s="7"/>
      <c r="ADS46" s="7"/>
      <c r="ADT46" s="7"/>
      <c r="ADU46" s="7"/>
      <c r="ADV46" s="7"/>
      <c r="ADW46" s="7"/>
      <c r="ADX46" s="7"/>
      <c r="ADY46" s="7"/>
      <c r="ADZ46" s="7"/>
      <c r="AEA46" s="7"/>
      <c r="AEB46" s="7"/>
      <c r="AEC46" s="7"/>
      <c r="AED46" s="7"/>
      <c r="AEE46" s="7"/>
      <c r="AEF46" s="7"/>
      <c r="AEG46" s="7"/>
      <c r="AEH46" s="7"/>
      <c r="AEI46" s="7"/>
      <c r="AEJ46" s="7"/>
      <c r="AEK46" s="7"/>
      <c r="AEL46" s="7"/>
      <c r="AEM46" s="7"/>
      <c r="AEN46" s="7"/>
      <c r="AEO46" s="7"/>
      <c r="AEP46" s="7"/>
      <c r="AEQ46" s="7"/>
      <c r="AER46" s="7"/>
      <c r="AES46" s="7"/>
      <c r="AET46" s="7"/>
      <c r="AEU46" s="7"/>
      <c r="AEV46" s="7"/>
      <c r="AEW46" s="7"/>
      <c r="AEX46" s="7"/>
      <c r="AEY46" s="7"/>
      <c r="AEZ46" s="7"/>
      <c r="AFA46" s="7"/>
      <c r="AFB46" s="7"/>
      <c r="AFC46" s="7"/>
      <c r="AFD46" s="7"/>
      <c r="AFE46" s="7"/>
      <c r="AFF46" s="7"/>
      <c r="AFG46" s="7"/>
      <c r="AFH46" s="7"/>
      <c r="AFI46" s="7"/>
      <c r="AFJ46" s="7"/>
      <c r="AFK46" s="7"/>
      <c r="AFL46" s="7"/>
      <c r="AFM46" s="7"/>
      <c r="AFN46" s="7"/>
      <c r="AFO46" s="7"/>
      <c r="AFP46" s="7"/>
      <c r="AFQ46" s="7"/>
      <c r="AFR46" s="7"/>
      <c r="AFS46" s="7"/>
      <c r="AFT46" s="7"/>
      <c r="AFU46" s="7"/>
      <c r="AFV46" s="7"/>
      <c r="AFW46" s="7"/>
      <c r="AFX46" s="7"/>
      <c r="AFY46" s="7"/>
      <c r="AFZ46" s="7"/>
      <c r="AGA46" s="7"/>
      <c r="AGB46" s="7"/>
      <c r="AGC46" s="7"/>
      <c r="AGD46" s="7"/>
      <c r="AGE46" s="7"/>
      <c r="AGF46" s="7"/>
      <c r="AGG46" s="7"/>
      <c r="AGH46" s="7"/>
      <c r="AGI46" s="7"/>
      <c r="AGJ46" s="7"/>
      <c r="AGK46" s="7"/>
      <c r="AGL46" s="7"/>
      <c r="AGM46" s="7"/>
      <c r="AGN46" s="7"/>
      <c r="AGO46" s="7"/>
      <c r="AGP46" s="7"/>
      <c r="AGQ46" s="7"/>
      <c r="AGR46" s="7"/>
      <c r="AGS46" s="7"/>
      <c r="AGT46" s="7"/>
      <c r="AGU46" s="7"/>
      <c r="AGV46" s="7"/>
      <c r="AGW46" s="7"/>
      <c r="AGX46" s="7"/>
      <c r="AGY46" s="7"/>
      <c r="AGZ46" s="7"/>
      <c r="AHA46" s="7"/>
      <c r="AHB46" s="7"/>
      <c r="AHC46" s="7"/>
      <c r="AHD46" s="7"/>
      <c r="AHE46" s="7"/>
      <c r="AHF46" s="7"/>
      <c r="AHG46" s="7"/>
      <c r="AHH46" s="7"/>
      <c r="AHI46" s="7"/>
      <c r="AHJ46" s="7"/>
      <c r="AHK46" s="7"/>
      <c r="AHL46" s="7"/>
      <c r="AHM46" s="7"/>
      <c r="AHN46" s="7"/>
      <c r="AHO46" s="7"/>
      <c r="AHP46" s="7"/>
      <c r="AHQ46" s="7"/>
      <c r="AHR46" s="7"/>
      <c r="AHS46" s="7"/>
      <c r="AHT46" s="7"/>
      <c r="AHU46" s="7"/>
      <c r="AHV46" s="7"/>
      <c r="AHW46" s="7"/>
      <c r="AHX46" s="7"/>
      <c r="AHY46" s="7"/>
      <c r="AHZ46" s="7"/>
      <c r="AIA46" s="7"/>
      <c r="AIB46" s="7"/>
      <c r="AIC46" s="7"/>
      <c r="AID46" s="7"/>
      <c r="AIE46" s="7"/>
      <c r="AIF46" s="7"/>
      <c r="AIG46" s="7"/>
      <c r="AIH46" s="7"/>
      <c r="AII46" s="7"/>
      <c r="AIJ46" s="7"/>
      <c r="AIK46" s="7"/>
      <c r="AIL46" s="7"/>
      <c r="AIM46" s="7"/>
      <c r="AIN46" s="7"/>
      <c r="AIO46" s="7"/>
      <c r="AIP46" s="7"/>
      <c r="AIQ46" s="7"/>
      <c r="AIR46" s="7"/>
      <c r="AIS46" s="7"/>
      <c r="AIT46" s="7"/>
      <c r="AIU46" s="7"/>
      <c r="AIV46" s="7"/>
      <c r="AIW46" s="7"/>
      <c r="AIX46" s="7"/>
      <c r="AIY46" s="7"/>
      <c r="AIZ46" s="7"/>
      <c r="AJA46" s="7"/>
      <c r="AJB46" s="7"/>
      <c r="AJC46" s="7"/>
      <c r="AJD46" s="7"/>
      <c r="AJE46" s="7"/>
      <c r="AJF46" s="7"/>
      <c r="AJG46" s="7"/>
      <c r="AJH46" s="7"/>
      <c r="AJI46" s="7"/>
      <c r="AJJ46" s="7"/>
      <c r="AJK46" s="7"/>
      <c r="AJL46" s="7"/>
      <c r="AJM46" s="7"/>
      <c r="AJN46" s="7"/>
      <c r="AJO46" s="7"/>
      <c r="AJP46" s="7"/>
      <c r="AJQ46" s="7"/>
      <c r="AJR46" s="7"/>
      <c r="AJS46" s="7"/>
      <c r="AJT46" s="7"/>
      <c r="AJU46" s="7"/>
      <c r="AJV46" s="7"/>
      <c r="AJW46" s="7"/>
      <c r="AJX46" s="7"/>
      <c r="AJY46" s="7"/>
      <c r="AJZ46" s="7"/>
      <c r="AKA46" s="7"/>
      <c r="AKB46" s="7"/>
      <c r="AKC46" s="7"/>
      <c r="AKD46" s="7"/>
      <c r="AKE46" s="7"/>
      <c r="AKF46" s="7"/>
      <c r="AKG46" s="7"/>
      <c r="AKH46" s="7"/>
      <c r="AKI46" s="7"/>
      <c r="AKJ46" s="7"/>
      <c r="AKK46" s="7"/>
      <c r="AKL46" s="7"/>
      <c r="AKM46" s="7"/>
      <c r="AKN46" s="7"/>
      <c r="AKO46" s="7"/>
      <c r="AKP46" s="7"/>
      <c r="AKQ46" s="7"/>
      <c r="AKR46" s="7"/>
      <c r="AKS46" s="7"/>
      <c r="AKT46" s="7"/>
      <c r="AKU46" s="7"/>
      <c r="AKV46" s="7"/>
      <c r="AKW46" s="7"/>
      <c r="AKX46" s="7"/>
      <c r="AKY46" s="7"/>
      <c r="AKZ46" s="7"/>
      <c r="ALA46" s="7"/>
      <c r="ALB46" s="7"/>
      <c r="ALC46" s="7"/>
      <c r="ALD46" s="7"/>
      <c r="ALE46" s="7"/>
      <c r="ALF46" s="7"/>
      <c r="ALG46" s="7"/>
      <c r="ALH46" s="7"/>
      <c r="ALI46" s="7"/>
      <c r="ALJ46" s="7"/>
      <c r="ALK46" s="7"/>
      <c r="ALL46" s="7"/>
      <c r="ALM46" s="7"/>
      <c r="ALN46" s="7"/>
      <c r="ALO46" s="7"/>
      <c r="ALP46" s="7"/>
      <c r="ALQ46" s="7"/>
      <c r="ALR46" s="7"/>
      <c r="ALS46" s="7"/>
      <c r="ALT46" s="7"/>
      <c r="ALU46" s="7"/>
      <c r="ALV46" s="7"/>
      <c r="ALW46" s="7"/>
      <c r="ALX46" s="7"/>
      <c r="ALY46" s="7"/>
      <c r="ALZ46" s="7"/>
      <c r="AMA46" s="7"/>
      <c r="AMB46" s="7"/>
      <c r="AMC46" s="7"/>
      <c r="AMD46" s="7"/>
      <c r="AME46" s="7"/>
      <c r="AMF46" s="7"/>
      <c r="AMG46" s="7"/>
      <c r="AMH46" s="7"/>
      <c r="AMI46" s="7"/>
      <c r="AMJ46" s="7"/>
      <c r="AMK46" s="7"/>
      <c r="AML46" s="7"/>
      <c r="AMM46" s="7"/>
      <c r="AMN46" s="7"/>
      <c r="AMO46" s="7"/>
      <c r="AMP46" s="7"/>
      <c r="AMQ46" s="7"/>
      <c r="AMR46" s="7"/>
      <c r="AMS46" s="7"/>
      <c r="AMT46" s="7"/>
      <c r="AMU46" s="7"/>
      <c r="AMV46" s="7"/>
      <c r="AMW46" s="7"/>
      <c r="AMX46" s="7"/>
      <c r="AMY46" s="7"/>
      <c r="AMZ46" s="7"/>
      <c r="ANA46" s="7"/>
      <c r="ANB46" s="7"/>
      <c r="ANC46" s="7"/>
      <c r="AND46" s="7"/>
      <c r="ANE46" s="7"/>
      <c r="ANF46" s="7"/>
      <c r="ANG46" s="7"/>
      <c r="ANH46" s="7"/>
      <c r="ANI46" s="7"/>
      <c r="ANJ46" s="7"/>
      <c r="ANK46" s="7"/>
      <c r="ANL46" s="7"/>
      <c r="ANM46" s="7"/>
      <c r="ANN46" s="7"/>
      <c r="ANO46" s="7"/>
      <c r="ANP46" s="7"/>
      <c r="ANQ46" s="7"/>
      <c r="ANR46" s="7"/>
      <c r="ANS46" s="7"/>
      <c r="ANT46" s="7"/>
      <c r="ANU46" s="7"/>
      <c r="ANV46" s="7"/>
      <c r="ANW46" s="7"/>
      <c r="ANX46" s="7"/>
      <c r="ANY46" s="7"/>
      <c r="ANZ46" s="7"/>
      <c r="AOA46" s="7"/>
      <c r="AOB46" s="7"/>
      <c r="AOC46" s="7"/>
      <c r="AOD46" s="7"/>
      <c r="AOE46" s="7"/>
      <c r="AOF46" s="7"/>
      <c r="AOG46" s="7"/>
      <c r="AOH46" s="7"/>
      <c r="AOI46" s="7"/>
      <c r="AOJ46" s="7"/>
      <c r="AOK46" s="7"/>
      <c r="AOL46" s="7"/>
      <c r="AOM46" s="7"/>
      <c r="AON46" s="7"/>
      <c r="AOO46" s="7"/>
      <c r="AOP46" s="7"/>
      <c r="AOQ46" s="7"/>
      <c r="AOR46" s="7"/>
      <c r="AOS46" s="7"/>
      <c r="AOT46" s="7"/>
      <c r="AOU46" s="7"/>
      <c r="AOV46" s="7"/>
      <c r="AOW46" s="7"/>
      <c r="AOX46" s="7"/>
      <c r="AOY46" s="7"/>
      <c r="AOZ46" s="7"/>
      <c r="APA46" s="7"/>
      <c r="APB46" s="7"/>
      <c r="APC46" s="7"/>
      <c r="APD46" s="7"/>
      <c r="APE46" s="7"/>
      <c r="APF46" s="7"/>
      <c r="APG46" s="7"/>
      <c r="APH46" s="7"/>
      <c r="API46" s="7"/>
      <c r="APJ46" s="7"/>
      <c r="APK46" s="7"/>
      <c r="APL46" s="7"/>
      <c r="APM46" s="7"/>
      <c r="APN46" s="7"/>
      <c r="APO46" s="7"/>
      <c r="APP46" s="7"/>
      <c r="APQ46" s="7"/>
      <c r="APR46" s="7"/>
      <c r="APS46" s="7"/>
      <c r="APT46" s="7"/>
      <c r="APU46" s="7"/>
      <c r="APV46" s="7"/>
      <c r="APW46" s="7"/>
      <c r="APX46" s="7"/>
      <c r="APY46" s="7"/>
      <c r="APZ46" s="7"/>
      <c r="AQA46" s="7"/>
      <c r="AQB46" s="7"/>
      <c r="AQC46" s="7"/>
      <c r="AQD46" s="7"/>
      <c r="AQE46" s="7"/>
      <c r="AQF46" s="7"/>
      <c r="AQG46" s="7"/>
      <c r="AQH46" s="7"/>
      <c r="AQI46" s="7"/>
      <c r="AQJ46" s="7"/>
      <c r="AQK46" s="7"/>
      <c r="AQL46" s="7"/>
      <c r="AQM46" s="7"/>
      <c r="AQN46" s="7"/>
      <c r="AQO46" s="7"/>
      <c r="AQP46" s="7"/>
      <c r="AQQ46" s="7"/>
      <c r="AQR46" s="7"/>
      <c r="AQS46" s="7"/>
      <c r="AQT46" s="7"/>
      <c r="AQU46" s="7"/>
      <c r="AQV46" s="7"/>
      <c r="AQW46" s="7"/>
      <c r="AQX46" s="7"/>
      <c r="AQY46" s="7"/>
      <c r="AQZ46" s="7"/>
      <c r="ARA46" s="7"/>
      <c r="ARB46" s="7"/>
      <c r="ARC46" s="7"/>
      <c r="ARD46" s="7"/>
      <c r="ARE46" s="7"/>
      <c r="ARF46" s="7"/>
      <c r="ARG46" s="7"/>
      <c r="ARH46" s="7"/>
      <c r="ARI46" s="7"/>
      <c r="ARJ46" s="7"/>
      <c r="ARK46" s="7"/>
      <c r="ARL46" s="7"/>
      <c r="ARM46" s="7"/>
      <c r="ARN46" s="7"/>
      <c r="ARO46" s="7"/>
      <c r="ARP46" s="7"/>
      <c r="ARQ46" s="7"/>
      <c r="ARR46" s="7"/>
      <c r="ARS46" s="7"/>
      <c r="ART46" s="7"/>
      <c r="ARU46" s="7"/>
      <c r="ARV46" s="7"/>
      <c r="ARW46" s="7"/>
      <c r="ARX46" s="7"/>
      <c r="ARY46" s="7"/>
      <c r="ARZ46" s="7"/>
      <c r="ASA46" s="7"/>
      <c r="ASB46" s="7"/>
      <c r="ASC46" s="7"/>
      <c r="ASD46" s="7"/>
      <c r="ASE46" s="7"/>
      <c r="ASF46" s="7"/>
      <c r="ASG46" s="7"/>
      <c r="ASH46" s="7"/>
      <c r="ASI46" s="7"/>
      <c r="ASJ46" s="7"/>
      <c r="ASK46" s="7"/>
      <c r="ASL46" s="7"/>
      <c r="ASM46" s="7"/>
      <c r="ASN46" s="7"/>
      <c r="ASO46" s="7"/>
      <c r="ASP46" s="7"/>
      <c r="ASQ46" s="7"/>
      <c r="ASR46" s="7"/>
      <c r="ASS46" s="7"/>
      <c r="AST46" s="7"/>
      <c r="ASU46" s="7"/>
      <c r="ASV46" s="7"/>
      <c r="ASW46" s="7"/>
      <c r="ASX46" s="7"/>
      <c r="ASY46" s="7"/>
      <c r="ASZ46" s="7"/>
      <c r="ATA46" s="7"/>
      <c r="ATB46" s="7"/>
      <c r="ATC46" s="7"/>
      <c r="ATD46" s="7"/>
      <c r="ATE46" s="7"/>
      <c r="ATF46" s="7"/>
      <c r="ATG46" s="7"/>
      <c r="ATH46" s="7"/>
      <c r="ATI46" s="7"/>
      <c r="ATJ46" s="7"/>
      <c r="ATK46" s="7"/>
      <c r="ATL46" s="7"/>
      <c r="ATM46" s="7"/>
      <c r="ATN46" s="7"/>
      <c r="ATO46" s="7"/>
      <c r="ATP46" s="7"/>
      <c r="ATQ46" s="7"/>
      <c r="ATR46" s="7"/>
      <c r="ATS46" s="7"/>
      <c r="ATT46" s="7"/>
      <c r="ATU46" s="7"/>
      <c r="ATV46" s="7"/>
      <c r="ATW46" s="7"/>
      <c r="ATX46" s="7"/>
      <c r="ATY46" s="7"/>
      <c r="ATZ46" s="7"/>
      <c r="AUA46" s="7"/>
      <c r="AUB46" s="7"/>
      <c r="AUC46" s="7"/>
      <c r="AUD46" s="7"/>
      <c r="AUE46" s="7"/>
      <c r="AUF46" s="7"/>
      <c r="AUG46" s="7"/>
      <c r="AUH46" s="7"/>
      <c r="AUI46" s="7"/>
      <c r="AUJ46" s="7"/>
      <c r="AUK46" s="7"/>
      <c r="AUL46" s="7"/>
      <c r="AUM46" s="7"/>
      <c r="AUN46" s="7"/>
      <c r="AUO46" s="7"/>
      <c r="AUP46" s="7"/>
      <c r="AUQ46" s="7"/>
      <c r="AUR46" s="7"/>
      <c r="AUS46" s="7"/>
      <c r="AUT46" s="7"/>
      <c r="AUU46" s="7"/>
      <c r="AUV46" s="7"/>
      <c r="AUW46" s="7"/>
      <c r="AUX46" s="7"/>
      <c r="AUY46" s="7"/>
      <c r="AUZ46" s="7"/>
      <c r="AVA46" s="7"/>
      <c r="AVB46" s="7"/>
      <c r="AVC46" s="7"/>
      <c r="AVD46" s="7"/>
      <c r="AVE46" s="7"/>
      <c r="AVF46" s="7"/>
      <c r="AVG46" s="7"/>
      <c r="AVH46" s="7"/>
      <c r="AVI46" s="7"/>
      <c r="AVJ46" s="7"/>
      <c r="AVK46" s="7"/>
      <c r="AVL46" s="7"/>
      <c r="AVM46" s="7"/>
      <c r="AVN46" s="7"/>
      <c r="AVO46" s="7"/>
      <c r="AVP46" s="7"/>
      <c r="AVQ46" s="7"/>
      <c r="AVR46" s="7"/>
      <c r="AVS46" s="7"/>
      <c r="AVT46" s="7"/>
      <c r="AVU46" s="7"/>
      <c r="AVV46" s="7"/>
      <c r="AVW46" s="7"/>
      <c r="AVX46" s="7"/>
      <c r="AVY46" s="7"/>
      <c r="AVZ46" s="7"/>
      <c r="AWA46" s="7"/>
      <c r="AWB46" s="7"/>
      <c r="AWC46" s="7"/>
      <c r="AWD46" s="7"/>
      <c r="AWE46" s="7"/>
      <c r="AWF46" s="7"/>
      <c r="AWG46" s="7"/>
      <c r="AWH46" s="7"/>
      <c r="AWI46" s="7"/>
      <c r="AWJ46" s="7"/>
      <c r="AWK46" s="7"/>
      <c r="AWL46" s="7"/>
      <c r="AWM46" s="7"/>
      <c r="AWN46" s="7"/>
      <c r="AWO46" s="7"/>
      <c r="AWP46" s="7"/>
      <c r="AWQ46" s="7"/>
      <c r="AWR46" s="7"/>
      <c r="AWS46" s="7"/>
      <c r="AWT46" s="7"/>
      <c r="AWU46" s="7"/>
      <c r="AWV46" s="7"/>
      <c r="AWW46" s="7"/>
      <c r="AWX46" s="7"/>
      <c r="AWY46" s="7"/>
      <c r="AWZ46" s="7"/>
      <c r="AXA46" s="7"/>
      <c r="AXB46" s="7"/>
      <c r="AXC46" s="7"/>
      <c r="AXD46" s="7"/>
      <c r="AXE46" s="7"/>
      <c r="AXF46" s="7"/>
      <c r="AXG46" s="7"/>
      <c r="AXH46" s="7"/>
      <c r="AXI46" s="7"/>
      <c r="AXJ46" s="7"/>
      <c r="AXK46" s="7"/>
      <c r="AXL46" s="7"/>
      <c r="AXM46" s="7"/>
      <c r="AXN46" s="7"/>
      <c r="AXO46" s="7"/>
      <c r="AXP46" s="7"/>
      <c r="AXQ46" s="7"/>
      <c r="AXR46" s="7"/>
      <c r="AXS46" s="7"/>
      <c r="AXT46" s="7"/>
      <c r="AXU46" s="7"/>
      <c r="AXV46" s="7"/>
      <c r="AXW46" s="7"/>
      <c r="AXX46" s="7"/>
      <c r="AXY46" s="7"/>
      <c r="AXZ46" s="7"/>
      <c r="AYA46" s="7"/>
      <c r="AYB46" s="7"/>
      <c r="AYC46" s="7"/>
      <c r="AYD46" s="7"/>
      <c r="AYE46" s="7"/>
      <c r="AYF46" s="7"/>
      <c r="AYG46" s="7"/>
      <c r="AYH46" s="7"/>
      <c r="AYI46" s="7"/>
      <c r="AYJ46" s="7"/>
      <c r="AYK46" s="7"/>
      <c r="AYL46" s="7"/>
      <c r="AYM46" s="7"/>
      <c r="AYN46" s="7"/>
      <c r="AYO46" s="7"/>
      <c r="AYP46" s="7"/>
      <c r="AYQ46" s="7"/>
      <c r="AYR46" s="7"/>
      <c r="AYS46" s="7"/>
      <c r="AYT46" s="7"/>
      <c r="AYU46" s="7"/>
      <c r="AYV46" s="7"/>
      <c r="AYW46" s="7"/>
      <c r="AYX46" s="7"/>
      <c r="AYY46" s="7"/>
      <c r="AYZ46" s="7"/>
      <c r="AZA46" s="7"/>
      <c r="AZB46" s="7"/>
      <c r="AZC46" s="7"/>
      <c r="AZD46" s="7"/>
      <c r="AZE46" s="7"/>
      <c r="AZF46" s="7"/>
      <c r="AZG46" s="7"/>
      <c r="AZH46" s="7"/>
      <c r="AZI46" s="7"/>
      <c r="AZJ46" s="7"/>
      <c r="AZK46" s="7"/>
      <c r="AZL46" s="7"/>
      <c r="AZM46" s="7"/>
      <c r="AZN46" s="7"/>
      <c r="AZO46" s="7"/>
      <c r="AZP46" s="7"/>
      <c r="AZQ46" s="7"/>
      <c r="AZR46" s="7"/>
      <c r="AZS46" s="7"/>
      <c r="AZT46" s="7"/>
      <c r="AZU46" s="7"/>
      <c r="AZV46" s="7"/>
      <c r="AZW46" s="7"/>
      <c r="AZX46" s="7"/>
      <c r="AZY46" s="7"/>
      <c r="AZZ46" s="7"/>
      <c r="BAA46" s="7"/>
      <c r="BAB46" s="7"/>
      <c r="BAC46" s="7"/>
      <c r="BAD46" s="7"/>
      <c r="BAE46" s="7"/>
      <c r="BAF46" s="7"/>
      <c r="BAG46" s="7"/>
      <c r="BAH46" s="7"/>
      <c r="BAI46" s="7"/>
      <c r="BAJ46" s="7"/>
      <c r="BAK46" s="7"/>
      <c r="BAL46" s="7"/>
      <c r="BAM46" s="7"/>
      <c r="BAN46" s="7"/>
      <c r="BAO46" s="7"/>
      <c r="BAP46" s="7"/>
      <c r="BAQ46" s="7"/>
      <c r="BAR46" s="7"/>
      <c r="BAS46" s="7"/>
      <c r="BAT46" s="7"/>
      <c r="BAU46" s="7"/>
      <c r="BAV46" s="7"/>
      <c r="BAW46" s="7"/>
      <c r="BAX46" s="7"/>
      <c r="BAY46" s="7"/>
      <c r="BAZ46" s="7"/>
      <c r="BBA46" s="7"/>
      <c r="BBB46" s="7"/>
      <c r="BBC46" s="7"/>
      <c r="BBD46" s="7"/>
      <c r="BBE46" s="7"/>
      <c r="BBF46" s="7"/>
      <c r="BBG46" s="7"/>
      <c r="BBH46" s="7"/>
      <c r="BBI46" s="7"/>
      <c r="BBJ46" s="7"/>
      <c r="BBK46" s="7"/>
      <c r="BBL46" s="7"/>
      <c r="BBM46" s="7"/>
      <c r="BBN46" s="7"/>
      <c r="BBO46" s="7"/>
      <c r="BBP46" s="7"/>
      <c r="BBQ46" s="7"/>
      <c r="BBR46" s="7"/>
      <c r="BBS46" s="7"/>
      <c r="BBT46" s="7"/>
      <c r="BBU46" s="7"/>
      <c r="BBV46" s="7"/>
      <c r="BBW46" s="7"/>
      <c r="BBX46" s="7"/>
      <c r="BBY46" s="7"/>
      <c r="BBZ46" s="7"/>
      <c r="BCA46" s="7"/>
      <c r="BCB46" s="7"/>
      <c r="BCC46" s="7"/>
      <c r="BCD46" s="7"/>
      <c r="BCE46" s="7"/>
      <c r="BCF46" s="7"/>
      <c r="BCG46" s="7"/>
      <c r="BCH46" s="7"/>
      <c r="BCI46" s="7"/>
      <c r="BCJ46" s="7"/>
      <c r="BCK46" s="7"/>
      <c r="BCL46" s="7"/>
      <c r="BCM46" s="7"/>
      <c r="BCN46" s="7"/>
      <c r="BCO46" s="7"/>
      <c r="BCP46" s="7"/>
      <c r="BCQ46" s="7"/>
      <c r="BCR46" s="7"/>
      <c r="BCS46" s="7"/>
      <c r="BCT46" s="7"/>
      <c r="BCU46" s="7"/>
      <c r="BCV46" s="7"/>
      <c r="BCW46" s="7"/>
      <c r="BCX46" s="7"/>
      <c r="BCY46" s="7"/>
      <c r="BCZ46" s="7"/>
      <c r="BDA46" s="7"/>
      <c r="BDB46" s="7"/>
      <c r="BDC46" s="7"/>
      <c r="BDD46" s="7"/>
      <c r="BDE46" s="7"/>
      <c r="BDF46" s="7"/>
      <c r="BDG46" s="7"/>
      <c r="BDH46" s="7"/>
      <c r="BDI46" s="7"/>
      <c r="BDJ46" s="7"/>
      <c r="BDK46" s="7"/>
      <c r="BDL46" s="7"/>
      <c r="BDM46" s="7"/>
      <c r="BDN46" s="7"/>
      <c r="BDO46" s="7"/>
      <c r="BDP46" s="7"/>
      <c r="BDQ46" s="7"/>
      <c r="BDR46" s="7"/>
      <c r="BDS46" s="7"/>
      <c r="BDT46" s="7"/>
      <c r="BDU46" s="7"/>
      <c r="BDV46" s="7"/>
      <c r="BDW46" s="7"/>
      <c r="BDX46" s="7"/>
      <c r="BDY46" s="7"/>
      <c r="BDZ46" s="7"/>
      <c r="BEA46" s="7"/>
      <c r="BEB46" s="7"/>
      <c r="BEC46" s="7"/>
      <c r="BED46" s="7"/>
      <c r="BEE46" s="7"/>
      <c r="BEF46" s="7"/>
      <c r="BEG46" s="7"/>
      <c r="BEH46" s="7"/>
      <c r="BEI46" s="7"/>
      <c r="BEJ46" s="7"/>
      <c r="BEK46" s="7"/>
      <c r="BEL46" s="7"/>
      <c r="BEM46" s="7"/>
      <c r="BEN46" s="7"/>
      <c r="BEO46" s="7"/>
      <c r="BEP46" s="7"/>
      <c r="BEQ46" s="7"/>
      <c r="BER46" s="7"/>
      <c r="BES46" s="7"/>
      <c r="BET46" s="7"/>
      <c r="BEU46" s="7"/>
      <c r="BEV46" s="7"/>
      <c r="BEW46" s="7"/>
      <c r="BEX46" s="7"/>
      <c r="BEY46" s="7"/>
      <c r="BEZ46" s="7"/>
      <c r="BFA46" s="7"/>
      <c r="BFB46" s="7"/>
      <c r="BFC46" s="7"/>
      <c r="BFD46" s="7"/>
      <c r="BFE46" s="7"/>
      <c r="BFF46" s="7"/>
      <c r="BFG46" s="7"/>
      <c r="BFH46" s="7"/>
      <c r="BFI46" s="7"/>
      <c r="BFJ46" s="7"/>
      <c r="BFK46" s="7"/>
      <c r="BFL46" s="7"/>
      <c r="BFM46" s="7"/>
      <c r="BFN46" s="7"/>
      <c r="BFO46" s="7"/>
      <c r="BFP46" s="7"/>
      <c r="BFQ46" s="7"/>
      <c r="BFR46" s="7"/>
      <c r="BFS46" s="7"/>
      <c r="BFT46" s="7"/>
      <c r="BFU46" s="7"/>
      <c r="BFV46" s="7"/>
      <c r="BFW46" s="7"/>
      <c r="BFX46" s="7"/>
      <c r="BFY46" s="7"/>
      <c r="BFZ46" s="7"/>
      <c r="BGA46" s="7"/>
      <c r="BGB46" s="7"/>
      <c r="BGC46" s="7"/>
      <c r="BGD46" s="7"/>
      <c r="BGE46" s="7"/>
      <c r="BGF46" s="7"/>
      <c r="BGG46" s="7"/>
      <c r="BGH46" s="7"/>
      <c r="BGI46" s="7"/>
      <c r="BGJ46" s="7"/>
      <c r="BGK46" s="7"/>
      <c r="BGL46" s="7"/>
      <c r="BGM46" s="7"/>
      <c r="BGN46" s="7"/>
      <c r="BGO46" s="7"/>
      <c r="BGP46" s="7"/>
      <c r="BGQ46" s="7"/>
      <c r="BGR46" s="7"/>
      <c r="BGS46" s="7"/>
      <c r="BGT46" s="7"/>
      <c r="BGU46" s="7"/>
      <c r="BGV46" s="7"/>
      <c r="BGW46" s="7"/>
      <c r="BGX46" s="7"/>
      <c r="BGY46" s="7"/>
      <c r="BGZ46" s="7"/>
      <c r="BHA46" s="7"/>
      <c r="BHB46" s="7"/>
      <c r="BHC46" s="7"/>
      <c r="BHD46" s="7"/>
      <c r="BHE46" s="7"/>
      <c r="BHF46" s="7"/>
      <c r="BHG46" s="7"/>
      <c r="BHH46" s="7"/>
      <c r="BHI46" s="7"/>
      <c r="BHJ46" s="7"/>
      <c r="BHK46" s="7"/>
      <c r="BHL46" s="7"/>
      <c r="BHM46" s="7"/>
      <c r="BHN46" s="7"/>
      <c r="BHO46" s="7"/>
      <c r="BHP46" s="7"/>
      <c r="BHQ46" s="7"/>
      <c r="BHR46" s="7"/>
      <c r="BHS46" s="7"/>
      <c r="BHT46" s="7"/>
      <c r="BHU46" s="7"/>
      <c r="BHV46" s="7"/>
      <c r="BHW46" s="7"/>
      <c r="BHX46" s="7"/>
      <c r="BHY46" s="7"/>
      <c r="BHZ46" s="7"/>
      <c r="BIA46" s="7"/>
      <c r="BIB46" s="7"/>
      <c r="BIC46" s="7"/>
      <c r="BID46" s="7"/>
      <c r="BIE46" s="7"/>
      <c r="BIF46" s="7"/>
      <c r="BIG46" s="7"/>
      <c r="BIH46" s="7"/>
      <c r="BII46" s="7"/>
      <c r="BIJ46" s="7"/>
      <c r="BIK46" s="7"/>
      <c r="BIL46" s="7"/>
      <c r="BIM46" s="7"/>
      <c r="BIN46" s="7"/>
      <c r="BIO46" s="7"/>
      <c r="BIP46" s="7"/>
      <c r="BIQ46" s="7"/>
      <c r="BIR46" s="7"/>
      <c r="BIS46" s="7"/>
      <c r="BIT46" s="7"/>
      <c r="BIU46" s="7"/>
      <c r="BIV46" s="7"/>
      <c r="BIW46" s="7"/>
      <c r="BIX46" s="7"/>
      <c r="BIY46" s="7"/>
      <c r="BIZ46" s="7"/>
      <c r="BJA46" s="7"/>
      <c r="BJB46" s="7"/>
      <c r="BJC46" s="7"/>
      <c r="BJD46" s="7"/>
      <c r="BJE46" s="7"/>
      <c r="BJF46" s="7"/>
      <c r="BJG46" s="7"/>
      <c r="BJH46" s="7"/>
      <c r="BJI46" s="7"/>
      <c r="BJJ46" s="7"/>
      <c r="BJK46" s="7"/>
      <c r="BJL46" s="7"/>
      <c r="BJM46" s="7"/>
      <c r="BJN46" s="7"/>
      <c r="BJO46" s="7"/>
      <c r="BJP46" s="7"/>
      <c r="BJQ46" s="7"/>
      <c r="BJR46" s="7"/>
      <c r="BJS46" s="7"/>
      <c r="BJT46" s="7"/>
      <c r="BJU46" s="7"/>
      <c r="BJV46" s="7"/>
      <c r="BJW46" s="7"/>
      <c r="BJX46" s="7"/>
      <c r="BJY46" s="7"/>
      <c r="BJZ46" s="7"/>
      <c r="BKA46" s="7"/>
      <c r="BKB46" s="7"/>
      <c r="BKC46" s="7"/>
      <c r="BKD46" s="7"/>
      <c r="BKE46" s="7"/>
      <c r="BKF46" s="7"/>
      <c r="BKG46" s="7"/>
      <c r="BKH46" s="7"/>
      <c r="BKI46" s="7"/>
      <c r="BKJ46" s="7"/>
      <c r="BKK46" s="7"/>
      <c r="BKL46" s="7"/>
      <c r="BKM46" s="7"/>
      <c r="BKN46" s="7"/>
      <c r="BKO46" s="7"/>
      <c r="BKP46" s="7"/>
      <c r="BKQ46" s="7"/>
      <c r="BKR46" s="7"/>
      <c r="BKS46" s="7"/>
      <c r="BKT46" s="7"/>
      <c r="BKU46" s="7"/>
      <c r="BKV46" s="7"/>
      <c r="BKW46" s="7"/>
      <c r="BKX46" s="7"/>
      <c r="BKY46" s="7"/>
      <c r="BKZ46" s="7"/>
      <c r="BLA46" s="7"/>
      <c r="BLB46" s="7"/>
      <c r="BLC46" s="7"/>
      <c r="BLD46" s="7"/>
      <c r="BLE46" s="7"/>
      <c r="BLF46" s="7"/>
      <c r="BLG46" s="7"/>
      <c r="BLH46" s="7"/>
      <c r="BLI46" s="7"/>
      <c r="BLJ46" s="7"/>
      <c r="BLK46" s="7"/>
      <c r="BLL46" s="7"/>
      <c r="BLM46" s="7"/>
      <c r="BLN46" s="7"/>
      <c r="BLO46" s="7"/>
      <c r="BLP46" s="7"/>
      <c r="BLQ46" s="7"/>
      <c r="BLR46" s="7"/>
      <c r="BLS46" s="7"/>
      <c r="BLT46" s="7"/>
      <c r="BLU46" s="7"/>
      <c r="BLV46" s="7"/>
      <c r="BLW46" s="7"/>
      <c r="BLX46" s="7"/>
      <c r="BLY46" s="7"/>
      <c r="BLZ46" s="7"/>
      <c r="BMA46" s="7"/>
      <c r="BMB46" s="7"/>
      <c r="BMC46" s="7"/>
      <c r="BMD46" s="7"/>
      <c r="BME46" s="7"/>
      <c r="BMF46" s="7"/>
      <c r="BMG46" s="7"/>
      <c r="BMH46" s="7"/>
      <c r="BMI46" s="7"/>
      <c r="BMJ46" s="7"/>
      <c r="BMK46" s="7"/>
      <c r="BML46" s="7"/>
      <c r="BMM46" s="7"/>
      <c r="BMN46" s="7"/>
      <c r="BMO46" s="7"/>
      <c r="BMP46" s="7"/>
      <c r="BMQ46" s="7"/>
      <c r="BMR46" s="7"/>
      <c r="BMS46" s="7"/>
      <c r="BMT46" s="7"/>
      <c r="BMU46" s="7"/>
      <c r="BMV46" s="7"/>
      <c r="BMW46" s="7"/>
      <c r="BMX46" s="7"/>
      <c r="BMY46" s="7"/>
      <c r="BMZ46" s="7"/>
      <c r="BNA46" s="7"/>
      <c r="BNB46" s="7"/>
      <c r="BNC46" s="7"/>
      <c r="BND46" s="7"/>
      <c r="BNE46" s="7"/>
      <c r="BNF46" s="7"/>
      <c r="BNG46" s="7"/>
      <c r="BNH46" s="7"/>
      <c r="BNI46" s="7"/>
      <c r="BNJ46" s="7"/>
      <c r="BNK46" s="7"/>
      <c r="BNL46" s="7"/>
      <c r="BNM46" s="7"/>
      <c r="BNN46" s="7"/>
      <c r="BNO46" s="7"/>
      <c r="BNP46" s="7"/>
      <c r="BNQ46" s="7"/>
      <c r="BNR46" s="7"/>
      <c r="BNS46" s="7"/>
      <c r="BNT46" s="7"/>
      <c r="BNU46" s="7"/>
      <c r="BNV46" s="7"/>
      <c r="BNW46" s="7"/>
      <c r="BNX46" s="7"/>
      <c r="BNY46" s="7"/>
      <c r="BNZ46" s="7"/>
      <c r="BOA46" s="7"/>
      <c r="BOB46" s="7"/>
      <c r="BOC46" s="7"/>
      <c r="BOD46" s="7"/>
      <c r="BOE46" s="7"/>
      <c r="BOF46" s="7"/>
      <c r="BOG46" s="7"/>
      <c r="BOH46" s="7"/>
      <c r="BOI46" s="7"/>
      <c r="BOJ46" s="7"/>
      <c r="BOK46" s="7"/>
      <c r="BOL46" s="7"/>
      <c r="BOM46" s="7"/>
      <c r="BON46" s="7"/>
      <c r="BOO46" s="7"/>
      <c r="BOP46" s="7"/>
      <c r="BOQ46" s="7"/>
      <c r="BOR46" s="7"/>
      <c r="BOS46" s="7"/>
      <c r="BOT46" s="7"/>
      <c r="BOU46" s="7"/>
      <c r="BOV46" s="7"/>
      <c r="BOW46" s="7"/>
      <c r="BOX46" s="7"/>
      <c r="BOY46" s="7"/>
      <c r="BOZ46" s="7"/>
      <c r="BPA46" s="7"/>
      <c r="BPB46" s="7"/>
      <c r="BPC46" s="7"/>
      <c r="BPD46" s="7"/>
      <c r="BPE46" s="7"/>
      <c r="BPF46" s="7"/>
      <c r="BPG46" s="7"/>
      <c r="BPH46" s="7"/>
      <c r="BPI46" s="7"/>
      <c r="BPJ46" s="7"/>
      <c r="BPK46" s="7"/>
      <c r="BPL46" s="7"/>
      <c r="BPM46" s="7"/>
      <c r="BPN46" s="7"/>
      <c r="BPO46" s="7"/>
      <c r="BPP46" s="7"/>
      <c r="BPQ46" s="7"/>
      <c r="BPR46" s="7"/>
      <c r="BPS46" s="7"/>
      <c r="BPT46" s="7"/>
      <c r="BPU46" s="7"/>
      <c r="BPV46" s="7"/>
      <c r="BPW46" s="7"/>
      <c r="BPX46" s="7"/>
      <c r="BPY46" s="7"/>
      <c r="BPZ46" s="7"/>
      <c r="BQA46" s="7"/>
      <c r="BQB46" s="7"/>
      <c r="BQC46" s="7"/>
      <c r="BQD46" s="7"/>
      <c r="BQE46" s="7"/>
      <c r="BQF46" s="7"/>
      <c r="BQG46" s="7"/>
      <c r="BQH46" s="7"/>
      <c r="BQI46" s="7"/>
      <c r="BQJ46" s="7"/>
      <c r="BQK46" s="7"/>
      <c r="BQL46" s="7"/>
      <c r="BQM46" s="7"/>
      <c r="BQN46" s="7"/>
      <c r="BQO46" s="7"/>
      <c r="BQP46" s="7"/>
      <c r="BQQ46" s="7"/>
      <c r="BQR46" s="7"/>
      <c r="BQS46" s="7"/>
      <c r="BQT46" s="7"/>
      <c r="BQU46" s="7"/>
      <c r="BQV46" s="7"/>
      <c r="BQW46" s="7"/>
      <c r="BQX46" s="7"/>
      <c r="BQY46" s="7"/>
      <c r="BQZ46" s="7"/>
      <c r="BRA46" s="7"/>
      <c r="BRB46" s="7"/>
      <c r="BRC46" s="7"/>
      <c r="BRD46" s="7"/>
      <c r="BRE46" s="7"/>
      <c r="BRF46" s="7"/>
      <c r="BRG46" s="7"/>
      <c r="BRH46" s="7"/>
      <c r="BRI46" s="7"/>
      <c r="BRJ46" s="7"/>
      <c r="BRK46" s="7"/>
      <c r="BRL46" s="7"/>
      <c r="BRM46" s="7"/>
      <c r="BRN46" s="7"/>
      <c r="BRO46" s="7"/>
      <c r="BRP46" s="7"/>
      <c r="BRQ46" s="7"/>
      <c r="BRR46" s="7"/>
      <c r="BRS46" s="7"/>
      <c r="BRT46" s="7"/>
      <c r="BRU46" s="7"/>
      <c r="BRV46" s="7"/>
      <c r="BRW46" s="7"/>
      <c r="BRX46" s="7"/>
      <c r="BRY46" s="7"/>
      <c r="BRZ46" s="7"/>
      <c r="BSA46" s="7"/>
      <c r="BSB46" s="7"/>
      <c r="BSC46" s="7"/>
      <c r="BSD46" s="7"/>
      <c r="BSE46" s="7"/>
      <c r="BSF46" s="7"/>
      <c r="BSG46" s="7"/>
      <c r="BSH46" s="7"/>
      <c r="BSI46" s="7"/>
      <c r="BSJ46" s="7"/>
      <c r="BSK46" s="7"/>
      <c r="BSL46" s="7"/>
      <c r="BSM46" s="7"/>
      <c r="BSN46" s="7"/>
      <c r="BSO46" s="7"/>
      <c r="BSP46" s="7"/>
      <c r="BSQ46" s="7"/>
      <c r="BSR46" s="7"/>
      <c r="BSS46" s="7"/>
      <c r="BST46" s="7"/>
      <c r="BSU46" s="7"/>
      <c r="BSV46" s="7"/>
      <c r="BSW46" s="7"/>
      <c r="BSX46" s="7"/>
      <c r="BSY46" s="7"/>
      <c r="BSZ46" s="7"/>
      <c r="BTA46" s="7"/>
      <c r="BTB46" s="7"/>
      <c r="BTC46" s="7"/>
      <c r="BTD46" s="7"/>
      <c r="BTE46" s="7"/>
      <c r="BTF46" s="7"/>
      <c r="BTG46" s="7"/>
      <c r="BTH46" s="7"/>
      <c r="BTI46" s="7"/>
      <c r="BTJ46" s="7"/>
      <c r="BTK46" s="7"/>
      <c r="BTL46" s="7"/>
      <c r="BTM46" s="7"/>
      <c r="BTN46" s="7"/>
      <c r="BTO46" s="7"/>
      <c r="BTP46" s="7"/>
      <c r="BTQ46" s="7"/>
      <c r="BTR46" s="7"/>
      <c r="BTS46" s="7"/>
      <c r="BTT46" s="7"/>
      <c r="BTU46" s="7"/>
      <c r="BTV46" s="7"/>
      <c r="BTW46" s="7"/>
      <c r="BTX46" s="7"/>
      <c r="BTY46" s="7"/>
      <c r="BTZ46" s="7"/>
      <c r="BUA46" s="7"/>
      <c r="BUB46" s="7"/>
      <c r="BUC46" s="7"/>
      <c r="BUD46" s="7"/>
      <c r="BUE46" s="7"/>
      <c r="BUF46" s="7"/>
      <c r="BUG46" s="7"/>
      <c r="BUH46" s="7"/>
      <c r="BUI46" s="7"/>
      <c r="BUJ46" s="7"/>
      <c r="BUK46" s="7"/>
      <c r="BUL46" s="7"/>
      <c r="BUM46" s="7"/>
      <c r="BUN46" s="7"/>
      <c r="BUO46" s="7"/>
      <c r="BUP46" s="7"/>
      <c r="BUQ46" s="7"/>
      <c r="BUR46" s="7"/>
      <c r="BUS46" s="7"/>
      <c r="BUT46" s="7"/>
      <c r="BUU46" s="7"/>
      <c r="BUV46" s="7"/>
      <c r="BUW46" s="7"/>
      <c r="BUX46" s="7"/>
      <c r="BUY46" s="7"/>
      <c r="BUZ46" s="7"/>
      <c r="BVA46" s="7"/>
      <c r="BVB46" s="7"/>
      <c r="BVC46" s="7"/>
      <c r="BVD46" s="7"/>
      <c r="BVE46" s="7"/>
      <c r="BVF46" s="7"/>
      <c r="BVG46" s="7"/>
      <c r="BVH46" s="7"/>
      <c r="BVI46" s="7"/>
      <c r="BVJ46" s="7"/>
      <c r="BVK46" s="7"/>
      <c r="BVL46" s="7"/>
      <c r="BVM46" s="7"/>
      <c r="BVN46" s="7"/>
      <c r="BVO46" s="7"/>
      <c r="BVP46" s="7"/>
      <c r="BVQ46" s="7"/>
      <c r="BVR46" s="7"/>
      <c r="BVS46" s="7"/>
      <c r="BVT46" s="7"/>
      <c r="BVU46" s="7"/>
      <c r="BVV46" s="7"/>
      <c r="BVW46" s="7"/>
      <c r="BVX46" s="7"/>
      <c r="BVY46" s="7"/>
      <c r="BVZ46" s="7"/>
      <c r="BWA46" s="7"/>
      <c r="BWB46" s="7"/>
      <c r="BWC46" s="7"/>
      <c r="BWD46" s="7"/>
      <c r="BWE46" s="7"/>
      <c r="BWF46" s="7"/>
      <c r="BWG46" s="7"/>
      <c r="BWH46" s="7"/>
      <c r="BWI46" s="7"/>
      <c r="BWJ46" s="7"/>
      <c r="BWK46" s="7"/>
      <c r="BWL46" s="7"/>
      <c r="BWM46" s="7"/>
      <c r="BWN46" s="7"/>
      <c r="BWO46" s="7"/>
      <c r="BWP46" s="7"/>
      <c r="BWQ46" s="7"/>
      <c r="BWR46" s="7"/>
      <c r="BWS46" s="7"/>
      <c r="BWT46" s="7"/>
      <c r="BWU46" s="7"/>
      <c r="BWV46" s="7"/>
      <c r="BWW46" s="7"/>
      <c r="BWX46" s="7"/>
      <c r="BWY46" s="7"/>
      <c r="BWZ46" s="7"/>
      <c r="BXA46" s="7"/>
      <c r="BXB46" s="7"/>
      <c r="BXC46" s="7"/>
      <c r="BXD46" s="7"/>
      <c r="BXE46" s="7"/>
      <c r="BXF46" s="7"/>
      <c r="BXG46" s="7"/>
      <c r="BXH46" s="7"/>
      <c r="BXI46" s="7"/>
      <c r="BXJ46" s="7"/>
      <c r="BXK46" s="7"/>
      <c r="BXL46" s="7"/>
      <c r="BXM46" s="7"/>
      <c r="BXN46" s="7"/>
      <c r="BXO46" s="7"/>
      <c r="BXP46" s="7"/>
      <c r="BXQ46" s="7"/>
      <c r="BXR46" s="7"/>
      <c r="BXS46" s="7"/>
      <c r="BXT46" s="7"/>
      <c r="BXU46" s="7"/>
      <c r="BXV46" s="7"/>
      <c r="BXW46" s="7"/>
      <c r="BXX46" s="7"/>
      <c r="BXY46" s="7"/>
      <c r="BXZ46" s="7"/>
      <c r="BYA46" s="7"/>
      <c r="BYB46" s="7"/>
      <c r="BYC46" s="7"/>
      <c r="BYD46" s="7"/>
      <c r="BYE46" s="7"/>
      <c r="BYF46" s="7"/>
      <c r="BYG46" s="7"/>
      <c r="BYH46" s="7"/>
      <c r="BYI46" s="7"/>
      <c r="BYJ46" s="7"/>
      <c r="BYK46" s="7"/>
      <c r="BYL46" s="7"/>
      <c r="BYM46" s="7"/>
      <c r="BYN46" s="7"/>
      <c r="BYO46" s="7"/>
      <c r="BYP46" s="7"/>
      <c r="BYQ46" s="7"/>
      <c r="BYR46" s="7"/>
      <c r="BYS46" s="7"/>
      <c r="BYT46" s="7"/>
      <c r="BYU46" s="7"/>
      <c r="BYV46" s="7"/>
      <c r="BYW46" s="7"/>
      <c r="BYX46" s="7"/>
      <c r="BYY46" s="7"/>
      <c r="BYZ46" s="7"/>
      <c r="BZA46" s="7"/>
      <c r="BZB46" s="7"/>
      <c r="BZC46" s="7"/>
      <c r="BZD46" s="7"/>
      <c r="BZE46" s="7"/>
      <c r="BZF46" s="7"/>
      <c r="BZG46" s="7"/>
      <c r="BZH46" s="7"/>
      <c r="BZI46" s="7"/>
      <c r="BZJ46" s="7"/>
      <c r="BZK46" s="7"/>
      <c r="BZL46" s="7"/>
      <c r="BZM46" s="7"/>
      <c r="BZN46" s="7"/>
      <c r="BZO46" s="7"/>
      <c r="BZP46" s="7"/>
      <c r="BZQ46" s="7"/>
      <c r="BZR46" s="7"/>
      <c r="BZS46" s="7"/>
      <c r="BZT46" s="7"/>
      <c r="BZU46" s="7"/>
      <c r="BZV46" s="7"/>
      <c r="BZW46" s="7"/>
      <c r="BZX46" s="7"/>
      <c r="BZY46" s="7"/>
      <c r="BZZ46" s="7"/>
      <c r="CAA46" s="7"/>
      <c r="CAB46" s="7"/>
      <c r="CAC46" s="7"/>
      <c r="CAD46" s="7"/>
      <c r="CAE46" s="7"/>
      <c r="CAF46" s="7"/>
      <c r="CAG46" s="7"/>
      <c r="CAH46" s="7"/>
      <c r="CAI46" s="7"/>
      <c r="CAJ46" s="7"/>
      <c r="CAK46" s="7"/>
      <c r="CAL46" s="7"/>
      <c r="CAM46" s="7"/>
      <c r="CAN46" s="7"/>
      <c r="CAO46" s="7"/>
      <c r="CAP46" s="7"/>
      <c r="CAQ46" s="7"/>
      <c r="CAR46" s="7"/>
      <c r="CAS46" s="7"/>
      <c r="CAT46" s="7"/>
      <c r="CAU46" s="7"/>
      <c r="CAV46" s="7"/>
      <c r="CAW46" s="7"/>
      <c r="CAX46" s="7"/>
      <c r="CAY46" s="7"/>
      <c r="CAZ46" s="7"/>
      <c r="CBA46" s="7"/>
      <c r="CBB46" s="7"/>
      <c r="CBC46" s="7"/>
      <c r="CBD46" s="7"/>
      <c r="CBE46" s="7"/>
      <c r="CBF46" s="7"/>
      <c r="CBG46" s="7"/>
      <c r="CBH46" s="7"/>
      <c r="CBI46" s="7"/>
      <c r="CBJ46" s="7"/>
      <c r="CBK46" s="7"/>
      <c r="CBL46" s="7"/>
      <c r="CBM46" s="7"/>
      <c r="CBN46" s="7"/>
      <c r="CBO46" s="7"/>
      <c r="CBP46" s="7"/>
      <c r="CBQ46" s="7"/>
      <c r="CBR46" s="7"/>
      <c r="CBS46" s="7"/>
      <c r="CBT46" s="7"/>
      <c r="CBU46" s="7"/>
      <c r="CBV46" s="7"/>
      <c r="CBW46" s="7"/>
      <c r="CBX46" s="7"/>
      <c r="CBY46" s="7"/>
      <c r="CBZ46" s="7"/>
      <c r="CCA46" s="7"/>
      <c r="CCB46" s="7"/>
      <c r="CCC46" s="7"/>
      <c r="CCD46" s="7"/>
      <c r="CCE46" s="7"/>
      <c r="CCF46" s="7"/>
      <c r="CCG46" s="7"/>
      <c r="CCH46" s="7"/>
      <c r="CCI46" s="7"/>
      <c r="CCJ46" s="7"/>
      <c r="CCK46" s="7"/>
      <c r="CCL46" s="7"/>
      <c r="CCM46" s="7"/>
      <c r="CCN46" s="7"/>
      <c r="CCO46" s="7"/>
      <c r="CCP46" s="7"/>
      <c r="CCQ46" s="7"/>
      <c r="CCR46" s="7"/>
      <c r="CCS46" s="7"/>
      <c r="CCT46" s="7"/>
      <c r="CCU46" s="7"/>
      <c r="CCV46" s="7"/>
      <c r="CCW46" s="7"/>
      <c r="CCX46" s="7"/>
      <c r="CCY46" s="7"/>
      <c r="CCZ46" s="7"/>
      <c r="CDA46" s="7"/>
      <c r="CDB46" s="7"/>
      <c r="CDC46" s="7"/>
      <c r="CDD46" s="7"/>
      <c r="CDE46" s="7"/>
      <c r="CDF46" s="7"/>
      <c r="CDG46" s="7"/>
      <c r="CDH46" s="7"/>
      <c r="CDI46" s="7"/>
      <c r="CDJ46" s="7"/>
      <c r="CDK46" s="7"/>
      <c r="CDL46" s="7"/>
      <c r="CDM46" s="7"/>
      <c r="CDN46" s="7"/>
      <c r="CDO46" s="7"/>
      <c r="CDP46" s="7"/>
      <c r="CDQ46" s="7"/>
      <c r="CDR46" s="7"/>
      <c r="CDS46" s="7"/>
      <c r="CDT46" s="7"/>
      <c r="CDU46" s="7"/>
      <c r="CDV46" s="7"/>
      <c r="CDW46" s="7"/>
      <c r="CDX46" s="7"/>
      <c r="CDY46" s="7"/>
      <c r="CDZ46" s="7"/>
      <c r="CEA46" s="7"/>
      <c r="CEB46" s="7"/>
      <c r="CEC46" s="7"/>
      <c r="CED46" s="7"/>
      <c r="CEE46" s="7"/>
      <c r="CEF46" s="7"/>
      <c r="CEG46" s="7"/>
      <c r="CEH46" s="7"/>
      <c r="CEI46" s="7"/>
      <c r="CEJ46" s="7"/>
      <c r="CEK46" s="7"/>
      <c r="CEL46" s="7"/>
      <c r="CEM46" s="7"/>
      <c r="CEN46" s="7"/>
      <c r="CEO46" s="7"/>
      <c r="CEP46" s="7"/>
      <c r="CEQ46" s="7"/>
      <c r="CER46" s="7"/>
      <c r="CES46" s="7"/>
      <c r="CET46" s="7"/>
      <c r="CEU46" s="7"/>
      <c r="CEV46" s="7"/>
      <c r="CEW46" s="7"/>
      <c r="CEX46" s="7"/>
      <c r="CEY46" s="7"/>
      <c r="CEZ46" s="7"/>
      <c r="CFA46" s="7"/>
      <c r="CFB46" s="7"/>
      <c r="CFC46" s="7"/>
      <c r="CFD46" s="7"/>
      <c r="CFE46" s="7"/>
      <c r="CFF46" s="7"/>
      <c r="CFG46" s="7"/>
      <c r="CFH46" s="7"/>
      <c r="CFI46" s="7"/>
      <c r="CFJ46" s="7"/>
      <c r="CFK46" s="7"/>
      <c r="CFL46" s="7"/>
      <c r="CFM46" s="7"/>
      <c r="CFN46" s="7"/>
      <c r="CFO46" s="7"/>
      <c r="CFP46" s="7"/>
      <c r="CFQ46" s="7"/>
      <c r="CFR46" s="7"/>
      <c r="CFS46" s="7"/>
      <c r="CFT46" s="7"/>
      <c r="CFU46" s="7"/>
      <c r="CFV46" s="7"/>
      <c r="CFW46" s="7"/>
      <c r="CFX46" s="7"/>
      <c r="CFY46" s="7"/>
      <c r="CFZ46" s="7"/>
      <c r="CGA46" s="7"/>
      <c r="CGB46" s="7"/>
      <c r="CGC46" s="7"/>
      <c r="CGD46" s="7"/>
      <c r="CGE46" s="7"/>
      <c r="CGF46" s="7"/>
      <c r="CGG46" s="7"/>
      <c r="CGH46" s="7"/>
      <c r="CGI46" s="7"/>
      <c r="CGJ46" s="7"/>
      <c r="CGK46" s="7"/>
      <c r="CGL46" s="7"/>
      <c r="CGM46" s="7"/>
      <c r="CGN46" s="7"/>
      <c r="CGO46" s="7"/>
      <c r="CGP46" s="7"/>
      <c r="CGQ46" s="7"/>
      <c r="CGR46" s="7"/>
      <c r="CGS46" s="7"/>
      <c r="CGT46" s="7"/>
      <c r="CGU46" s="7"/>
      <c r="CGV46" s="7"/>
      <c r="CGW46" s="7"/>
      <c r="CGX46" s="7"/>
      <c r="CGY46" s="7"/>
      <c r="CGZ46" s="7"/>
      <c r="CHA46" s="7"/>
      <c r="CHB46" s="7"/>
      <c r="CHC46" s="7"/>
      <c r="CHD46" s="7"/>
      <c r="CHE46" s="7"/>
      <c r="CHF46" s="7"/>
      <c r="CHG46" s="7"/>
      <c r="CHH46" s="7"/>
      <c r="CHI46" s="7"/>
      <c r="CHJ46" s="7"/>
      <c r="CHK46" s="7"/>
      <c r="CHL46" s="7"/>
      <c r="CHM46" s="7"/>
      <c r="CHN46" s="7"/>
      <c r="CHO46" s="7"/>
      <c r="CHP46" s="7"/>
      <c r="CHQ46" s="7"/>
      <c r="CHR46" s="7"/>
      <c r="CHS46" s="7"/>
      <c r="CHT46" s="7"/>
      <c r="CHU46" s="7"/>
      <c r="CHV46" s="7"/>
      <c r="CHW46" s="7"/>
      <c r="CHX46" s="7"/>
      <c r="CHY46" s="7"/>
      <c r="CHZ46" s="7"/>
      <c r="CIA46" s="7"/>
      <c r="CIB46" s="7"/>
      <c r="CIC46" s="7"/>
      <c r="CID46" s="7"/>
      <c r="CIE46" s="7"/>
      <c r="CIF46" s="7"/>
      <c r="CIG46" s="7"/>
      <c r="CIH46" s="7"/>
      <c r="CII46" s="7"/>
      <c r="CIJ46" s="7"/>
      <c r="CIK46" s="7"/>
      <c r="CIL46" s="7"/>
      <c r="CIM46" s="7"/>
      <c r="CIN46" s="7"/>
      <c r="CIO46" s="7"/>
      <c r="CIP46" s="7"/>
      <c r="CIQ46" s="7"/>
      <c r="CIR46" s="7"/>
      <c r="CIS46" s="7"/>
      <c r="CIT46" s="7"/>
      <c r="CIU46" s="7"/>
      <c r="CIV46" s="7"/>
      <c r="CIW46" s="7"/>
      <c r="CIX46" s="7"/>
      <c r="CIY46" s="7"/>
      <c r="CIZ46" s="7"/>
      <c r="CJA46" s="7"/>
      <c r="CJB46" s="7"/>
      <c r="CJC46" s="7"/>
      <c r="CJD46" s="7"/>
      <c r="CJE46" s="7"/>
      <c r="CJF46" s="7"/>
      <c r="CJG46" s="7"/>
      <c r="CJH46" s="7"/>
      <c r="CJI46" s="7"/>
      <c r="CJJ46" s="7"/>
      <c r="CJK46" s="7"/>
      <c r="CJL46" s="7"/>
      <c r="CJM46" s="7"/>
      <c r="CJN46" s="7"/>
      <c r="CJO46" s="7"/>
      <c r="CJP46" s="7"/>
      <c r="CJQ46" s="7"/>
      <c r="CJR46" s="7"/>
      <c r="CJS46" s="7"/>
      <c r="CJT46" s="7"/>
      <c r="CJU46" s="7"/>
      <c r="CJV46" s="7"/>
      <c r="CJW46" s="7"/>
      <c r="CJX46" s="7"/>
      <c r="CJY46" s="7"/>
      <c r="CJZ46" s="7"/>
      <c r="CKA46" s="7"/>
      <c r="CKB46" s="7"/>
      <c r="CKC46" s="7"/>
      <c r="CKD46" s="7"/>
      <c r="CKE46" s="7"/>
      <c r="CKF46" s="7"/>
      <c r="CKG46" s="7"/>
      <c r="CKH46" s="7"/>
      <c r="CKI46" s="7"/>
      <c r="CKJ46" s="7"/>
      <c r="CKK46" s="7"/>
      <c r="CKL46" s="7"/>
      <c r="CKM46" s="7"/>
      <c r="CKN46" s="7"/>
      <c r="CKO46" s="7"/>
      <c r="CKP46" s="7"/>
      <c r="CKQ46" s="7"/>
      <c r="CKR46" s="7"/>
      <c r="CKS46" s="7"/>
      <c r="CKT46" s="7"/>
      <c r="CKU46" s="7"/>
      <c r="CKV46" s="7"/>
      <c r="CKW46" s="7"/>
      <c r="CKX46" s="7"/>
      <c r="CKY46" s="7"/>
      <c r="CKZ46" s="7"/>
      <c r="CLA46" s="7"/>
      <c r="CLB46" s="7"/>
      <c r="CLC46" s="7"/>
      <c r="CLD46" s="7"/>
      <c r="CLE46" s="7"/>
      <c r="CLF46" s="7"/>
      <c r="CLG46" s="7"/>
      <c r="CLH46" s="7"/>
      <c r="CLI46" s="7"/>
      <c r="CLJ46" s="7"/>
      <c r="CLK46" s="7"/>
      <c r="CLL46" s="7"/>
      <c r="CLM46" s="7"/>
      <c r="CLN46" s="7"/>
      <c r="CLO46" s="7"/>
      <c r="CLP46" s="7"/>
      <c r="CLQ46" s="7"/>
      <c r="CLR46" s="7"/>
      <c r="CLS46" s="7"/>
      <c r="CLT46" s="7"/>
      <c r="CLU46" s="7"/>
      <c r="CLV46" s="7"/>
      <c r="CLW46" s="7"/>
      <c r="CLX46" s="7"/>
      <c r="CLY46" s="7"/>
      <c r="CLZ46" s="7"/>
      <c r="CMA46" s="7"/>
      <c r="CMB46" s="7"/>
      <c r="CMC46" s="7"/>
      <c r="CMD46" s="7"/>
      <c r="CME46" s="7"/>
      <c r="CMF46" s="7"/>
      <c r="CMG46" s="7"/>
      <c r="CMH46" s="7"/>
      <c r="CMI46" s="7"/>
      <c r="CMJ46" s="7"/>
      <c r="CMK46" s="7"/>
      <c r="CML46" s="7"/>
      <c r="CMM46" s="7"/>
      <c r="CMN46" s="7"/>
      <c r="CMO46" s="7"/>
      <c r="CMP46" s="7"/>
      <c r="CMQ46" s="7"/>
      <c r="CMR46" s="7"/>
      <c r="CMS46" s="7"/>
      <c r="CMT46" s="7"/>
      <c r="CMU46" s="7"/>
      <c r="CMV46" s="7"/>
      <c r="CMW46" s="7"/>
      <c r="CMX46" s="7"/>
      <c r="CMY46" s="7"/>
      <c r="CMZ46" s="7"/>
      <c r="CNA46" s="7"/>
      <c r="CNB46" s="7"/>
      <c r="CNC46" s="7"/>
      <c r="CND46" s="7"/>
      <c r="CNE46" s="7"/>
      <c r="CNF46" s="7"/>
      <c r="CNG46" s="7"/>
      <c r="CNH46" s="7"/>
      <c r="CNI46" s="7"/>
      <c r="CNJ46" s="7"/>
      <c r="CNK46" s="7"/>
      <c r="CNL46" s="7"/>
      <c r="CNM46" s="7"/>
      <c r="CNN46" s="7"/>
      <c r="CNO46" s="7"/>
      <c r="CNP46" s="7"/>
      <c r="CNQ46" s="7"/>
      <c r="CNR46" s="7"/>
      <c r="CNS46" s="7"/>
      <c r="CNT46" s="7"/>
      <c r="CNU46" s="7"/>
      <c r="CNV46" s="7"/>
      <c r="CNW46" s="7"/>
      <c r="CNX46" s="7"/>
      <c r="CNY46" s="7"/>
      <c r="CNZ46" s="7"/>
      <c r="COA46" s="7"/>
      <c r="COB46" s="7"/>
      <c r="COC46" s="7"/>
      <c r="COD46" s="7"/>
      <c r="COE46" s="7"/>
      <c r="COF46" s="7"/>
      <c r="COG46" s="7"/>
      <c r="COH46" s="7"/>
      <c r="COI46" s="7"/>
      <c r="COJ46" s="7"/>
      <c r="COK46" s="7"/>
      <c r="COL46" s="7"/>
      <c r="COM46" s="7"/>
      <c r="CON46" s="7"/>
      <c r="COO46" s="7"/>
      <c r="COP46" s="7"/>
      <c r="COQ46" s="7"/>
      <c r="COR46" s="7"/>
      <c r="COS46" s="7"/>
      <c r="COT46" s="7"/>
      <c r="COU46" s="7"/>
      <c r="COV46" s="7"/>
      <c r="COW46" s="7"/>
      <c r="COX46" s="7"/>
      <c r="COY46" s="7"/>
      <c r="COZ46" s="7"/>
      <c r="CPA46" s="7"/>
      <c r="CPB46" s="7"/>
      <c r="CPC46" s="7"/>
      <c r="CPD46" s="7"/>
      <c r="CPE46" s="7"/>
      <c r="CPF46" s="7"/>
      <c r="CPG46" s="7"/>
      <c r="CPH46" s="7"/>
      <c r="CPI46" s="7"/>
      <c r="CPJ46" s="7"/>
      <c r="CPK46" s="7"/>
      <c r="CPL46" s="7"/>
      <c r="CPM46" s="7"/>
      <c r="CPN46" s="7"/>
      <c r="CPO46" s="7"/>
      <c r="CPP46" s="7"/>
      <c r="CPQ46" s="7"/>
      <c r="CPR46" s="7"/>
      <c r="CPS46" s="7"/>
      <c r="CPT46" s="7"/>
      <c r="CPU46" s="7"/>
      <c r="CPV46" s="7"/>
      <c r="CPW46" s="7"/>
      <c r="CPX46" s="7"/>
      <c r="CPY46" s="7"/>
      <c r="CPZ46" s="7"/>
      <c r="CQA46" s="7"/>
      <c r="CQB46" s="7"/>
      <c r="CQC46" s="7"/>
      <c r="CQD46" s="7"/>
      <c r="CQE46" s="7"/>
      <c r="CQF46" s="7"/>
      <c r="CQG46" s="7"/>
      <c r="CQH46" s="7"/>
      <c r="CQI46" s="7"/>
      <c r="CQJ46" s="7"/>
      <c r="CQK46" s="7"/>
      <c r="CQL46" s="7"/>
      <c r="CQM46" s="7"/>
      <c r="CQN46" s="7"/>
      <c r="CQO46" s="7"/>
      <c r="CQP46" s="7"/>
      <c r="CQQ46" s="7"/>
      <c r="CQR46" s="7"/>
      <c r="CQS46" s="7"/>
      <c r="CQT46" s="7"/>
      <c r="CQU46" s="7"/>
      <c r="CQV46" s="7"/>
      <c r="CQW46" s="7"/>
      <c r="CQX46" s="7"/>
      <c r="CQY46" s="7"/>
      <c r="CQZ46" s="7"/>
      <c r="CRA46" s="7"/>
      <c r="CRB46" s="7"/>
      <c r="CRC46" s="7"/>
      <c r="CRD46" s="7"/>
      <c r="CRE46" s="7"/>
      <c r="CRF46" s="7"/>
      <c r="CRG46" s="7"/>
      <c r="CRH46" s="7"/>
      <c r="CRI46" s="7"/>
      <c r="CRJ46" s="7"/>
      <c r="CRK46" s="7"/>
      <c r="CRL46" s="7"/>
      <c r="CRM46" s="7"/>
      <c r="CRN46" s="7"/>
      <c r="CRO46" s="7"/>
      <c r="CRP46" s="7"/>
      <c r="CRQ46" s="7"/>
      <c r="CRR46" s="7"/>
      <c r="CRS46" s="7"/>
      <c r="CRT46" s="7"/>
      <c r="CRU46" s="7"/>
      <c r="CRV46" s="7"/>
      <c r="CRW46" s="7"/>
      <c r="CRX46" s="7"/>
      <c r="CRY46" s="7"/>
      <c r="CRZ46" s="7"/>
      <c r="CSA46" s="7"/>
      <c r="CSB46" s="7"/>
      <c r="CSC46" s="7"/>
      <c r="CSD46" s="7"/>
      <c r="CSE46" s="7"/>
      <c r="CSF46" s="7"/>
      <c r="CSG46" s="7"/>
      <c r="CSH46" s="7"/>
      <c r="CSI46" s="7"/>
      <c r="CSJ46" s="7"/>
      <c r="CSK46" s="7"/>
      <c r="CSL46" s="7"/>
      <c r="CSM46" s="7"/>
      <c r="CSN46" s="7"/>
      <c r="CSO46" s="7"/>
      <c r="CSP46" s="7"/>
      <c r="CSQ46" s="7"/>
      <c r="CSR46" s="7"/>
      <c r="CSS46" s="7"/>
      <c r="CST46" s="7"/>
      <c r="CSU46" s="7"/>
      <c r="CSV46" s="7"/>
      <c r="CSW46" s="7"/>
      <c r="CSX46" s="7"/>
      <c r="CSY46" s="7"/>
      <c r="CSZ46" s="7"/>
      <c r="CTA46" s="7"/>
      <c r="CTB46" s="7"/>
      <c r="CTC46" s="7"/>
      <c r="CTD46" s="7"/>
      <c r="CTE46" s="7"/>
      <c r="CTF46" s="7"/>
      <c r="CTG46" s="7"/>
      <c r="CTH46" s="7"/>
      <c r="CTI46" s="7"/>
      <c r="CTJ46" s="7"/>
      <c r="CTK46" s="7"/>
      <c r="CTL46" s="7"/>
      <c r="CTM46" s="7"/>
      <c r="CTN46" s="7"/>
      <c r="CTO46" s="7"/>
      <c r="CTP46" s="7"/>
      <c r="CTQ46" s="7"/>
      <c r="CTR46" s="7"/>
      <c r="CTS46" s="7"/>
      <c r="CTT46" s="7"/>
      <c r="CTU46" s="7"/>
      <c r="CTV46" s="7"/>
      <c r="CTW46" s="7"/>
      <c r="CTX46" s="7"/>
      <c r="CTY46" s="7"/>
      <c r="CTZ46" s="7"/>
      <c r="CUA46" s="7"/>
      <c r="CUB46" s="7"/>
      <c r="CUC46" s="7"/>
      <c r="CUD46" s="7"/>
      <c r="CUE46" s="7"/>
      <c r="CUF46" s="7"/>
      <c r="CUG46" s="7"/>
      <c r="CUH46" s="7"/>
      <c r="CUI46" s="7"/>
      <c r="CUJ46" s="7"/>
      <c r="CUK46" s="7"/>
      <c r="CUL46" s="7"/>
      <c r="CUM46" s="7"/>
      <c r="CUN46" s="7"/>
      <c r="CUO46" s="7"/>
      <c r="CUP46" s="7"/>
      <c r="CUQ46" s="7"/>
      <c r="CUR46" s="7"/>
      <c r="CUS46" s="7"/>
      <c r="CUT46" s="7"/>
      <c r="CUU46" s="7"/>
      <c r="CUV46" s="7"/>
      <c r="CUW46" s="7"/>
      <c r="CUX46" s="7"/>
      <c r="CUY46" s="7"/>
      <c r="CUZ46" s="7"/>
      <c r="CVA46" s="7"/>
      <c r="CVB46" s="7"/>
      <c r="CVC46" s="7"/>
      <c r="CVD46" s="7"/>
      <c r="CVE46" s="7"/>
      <c r="CVF46" s="7"/>
      <c r="CVG46" s="7"/>
      <c r="CVH46" s="7"/>
      <c r="CVI46" s="7"/>
      <c r="CVJ46" s="7"/>
      <c r="CVK46" s="7"/>
      <c r="CVL46" s="7"/>
      <c r="CVM46" s="7"/>
      <c r="CVN46" s="7"/>
      <c r="CVO46" s="7"/>
      <c r="CVP46" s="7"/>
      <c r="CVQ46" s="7"/>
      <c r="CVR46" s="7"/>
      <c r="CVS46" s="7"/>
      <c r="CVT46" s="7"/>
      <c r="CVU46" s="7"/>
      <c r="CVV46" s="7"/>
      <c r="CVW46" s="7"/>
      <c r="CVX46" s="7"/>
      <c r="CVY46" s="7"/>
      <c r="CVZ46" s="7"/>
      <c r="CWA46" s="7"/>
      <c r="CWB46" s="7"/>
      <c r="CWC46" s="7"/>
      <c r="CWD46" s="7"/>
      <c r="CWE46" s="7"/>
      <c r="CWF46" s="7"/>
      <c r="CWG46" s="7"/>
      <c r="CWH46" s="7"/>
      <c r="CWI46" s="7"/>
      <c r="CWJ46" s="7"/>
      <c r="CWK46" s="7"/>
      <c r="CWL46" s="7"/>
      <c r="CWM46" s="7"/>
      <c r="CWN46" s="7"/>
      <c r="CWO46" s="7"/>
      <c r="CWP46" s="7"/>
      <c r="CWQ46" s="7"/>
      <c r="CWR46" s="7"/>
      <c r="CWS46" s="7"/>
      <c r="CWT46" s="7"/>
      <c r="CWU46" s="7"/>
      <c r="CWV46" s="7"/>
      <c r="CWW46" s="7"/>
      <c r="CWX46" s="7"/>
      <c r="CWY46" s="7"/>
      <c r="CWZ46" s="7"/>
      <c r="CXA46" s="7"/>
      <c r="CXB46" s="7"/>
      <c r="CXC46" s="7"/>
      <c r="CXD46" s="7"/>
      <c r="CXE46" s="7"/>
      <c r="CXF46" s="7"/>
      <c r="CXG46" s="7"/>
      <c r="CXH46" s="7"/>
      <c r="CXI46" s="7"/>
      <c r="CXJ46" s="7"/>
      <c r="CXK46" s="7"/>
      <c r="CXL46" s="7"/>
      <c r="CXM46" s="7"/>
      <c r="CXN46" s="7"/>
      <c r="CXO46" s="7"/>
      <c r="CXP46" s="7"/>
      <c r="CXQ46" s="7"/>
      <c r="CXR46" s="7"/>
      <c r="CXS46" s="7"/>
      <c r="CXT46" s="7"/>
      <c r="CXU46" s="7"/>
      <c r="CXV46" s="7"/>
      <c r="CXW46" s="7"/>
      <c r="CXX46" s="7"/>
      <c r="CXY46" s="7"/>
      <c r="CXZ46" s="7"/>
      <c r="CYA46" s="7"/>
      <c r="CYB46" s="7"/>
      <c r="CYC46" s="7"/>
      <c r="CYD46" s="7"/>
      <c r="CYE46" s="7"/>
      <c r="CYF46" s="7"/>
      <c r="CYG46" s="7"/>
      <c r="CYH46" s="7"/>
      <c r="CYI46" s="7"/>
      <c r="CYJ46" s="7"/>
      <c r="CYK46" s="7"/>
      <c r="CYL46" s="7"/>
      <c r="CYM46" s="7"/>
      <c r="CYN46" s="7"/>
      <c r="CYO46" s="7"/>
      <c r="CYP46" s="7"/>
      <c r="CYQ46" s="7"/>
      <c r="CYR46" s="7"/>
      <c r="CYS46" s="7"/>
      <c r="CYT46" s="7"/>
      <c r="CYU46" s="7"/>
      <c r="CYV46" s="7"/>
      <c r="CYW46" s="7"/>
      <c r="CYX46" s="7"/>
      <c r="CYY46" s="7"/>
      <c r="CYZ46" s="7"/>
      <c r="CZA46" s="7"/>
      <c r="CZB46" s="7"/>
      <c r="CZC46" s="7"/>
      <c r="CZD46" s="7"/>
      <c r="CZE46" s="7"/>
      <c r="CZF46" s="7"/>
      <c r="CZG46" s="7"/>
      <c r="CZH46" s="7"/>
      <c r="CZI46" s="7"/>
      <c r="CZJ46" s="7"/>
      <c r="CZK46" s="7"/>
      <c r="CZL46" s="7"/>
      <c r="CZM46" s="7"/>
      <c r="CZN46" s="7"/>
      <c r="CZO46" s="7"/>
      <c r="CZP46" s="7"/>
      <c r="CZQ46" s="7"/>
      <c r="CZR46" s="7"/>
      <c r="CZS46" s="7"/>
      <c r="CZT46" s="7"/>
      <c r="CZU46" s="7"/>
      <c r="CZV46" s="7"/>
      <c r="CZW46" s="7"/>
      <c r="CZX46" s="7"/>
      <c r="CZY46" s="7"/>
      <c r="CZZ46" s="7"/>
      <c r="DAA46" s="7"/>
      <c r="DAB46" s="7"/>
      <c r="DAC46" s="7"/>
      <c r="DAD46" s="7"/>
      <c r="DAE46" s="7"/>
      <c r="DAF46" s="7"/>
      <c r="DAG46" s="7"/>
      <c r="DAH46" s="7"/>
      <c r="DAI46" s="7"/>
      <c r="DAJ46" s="7"/>
      <c r="DAK46" s="7"/>
      <c r="DAL46" s="7"/>
      <c r="DAM46" s="7"/>
      <c r="DAN46" s="7"/>
      <c r="DAO46" s="7"/>
      <c r="DAP46" s="7"/>
      <c r="DAQ46" s="7"/>
      <c r="DAR46" s="7"/>
      <c r="DAS46" s="7"/>
      <c r="DAT46" s="7"/>
      <c r="DAU46" s="7"/>
      <c r="DAV46" s="7"/>
      <c r="DAW46" s="7"/>
      <c r="DAX46" s="7"/>
      <c r="DAY46" s="7"/>
      <c r="DAZ46" s="7"/>
      <c r="DBA46" s="7"/>
      <c r="DBB46" s="7"/>
      <c r="DBC46" s="7"/>
      <c r="DBD46" s="7"/>
      <c r="DBE46" s="7"/>
      <c r="DBF46" s="7"/>
      <c r="DBG46" s="7"/>
      <c r="DBH46" s="7"/>
      <c r="DBI46" s="7"/>
      <c r="DBJ46" s="7"/>
      <c r="DBK46" s="7"/>
      <c r="DBL46" s="7"/>
      <c r="DBM46" s="7"/>
      <c r="DBN46" s="7"/>
      <c r="DBO46" s="7"/>
      <c r="DBP46" s="7"/>
      <c r="DBQ46" s="7"/>
      <c r="DBR46" s="7"/>
      <c r="DBS46" s="7"/>
      <c r="DBT46" s="7"/>
      <c r="DBU46" s="7"/>
      <c r="DBV46" s="7"/>
      <c r="DBW46" s="7"/>
      <c r="DBX46" s="7"/>
      <c r="DBY46" s="7"/>
      <c r="DBZ46" s="7"/>
      <c r="DCA46" s="7"/>
      <c r="DCB46" s="7"/>
      <c r="DCC46" s="7"/>
      <c r="DCD46" s="7"/>
      <c r="DCE46" s="7"/>
      <c r="DCF46" s="7"/>
      <c r="DCG46" s="7"/>
      <c r="DCH46" s="7"/>
      <c r="DCI46" s="7"/>
      <c r="DCJ46" s="7"/>
      <c r="DCK46" s="7"/>
      <c r="DCL46" s="7"/>
      <c r="DCM46" s="7"/>
      <c r="DCN46" s="7"/>
      <c r="DCO46" s="7"/>
      <c r="DCP46" s="7"/>
      <c r="DCQ46" s="7"/>
      <c r="DCR46" s="7"/>
      <c r="DCS46" s="7"/>
      <c r="DCT46" s="7"/>
      <c r="DCU46" s="7"/>
      <c r="DCV46" s="7"/>
      <c r="DCW46" s="7"/>
      <c r="DCX46" s="7"/>
      <c r="DCY46" s="7"/>
      <c r="DCZ46" s="7"/>
      <c r="DDA46" s="7"/>
      <c r="DDB46" s="7"/>
      <c r="DDC46" s="7"/>
      <c r="DDD46" s="7"/>
      <c r="DDE46" s="7"/>
      <c r="DDF46" s="7"/>
      <c r="DDG46" s="7"/>
      <c r="DDH46" s="7"/>
      <c r="DDI46" s="7"/>
      <c r="DDJ46" s="7"/>
      <c r="DDK46" s="7"/>
      <c r="DDL46" s="7"/>
      <c r="DDM46" s="7"/>
      <c r="DDN46" s="7"/>
      <c r="DDO46" s="7"/>
      <c r="DDP46" s="7"/>
      <c r="DDQ46" s="7"/>
      <c r="DDR46" s="7"/>
      <c r="DDS46" s="7"/>
      <c r="DDT46" s="7"/>
      <c r="DDU46" s="7"/>
      <c r="DDV46" s="7"/>
      <c r="DDW46" s="7"/>
      <c r="DDX46" s="7"/>
      <c r="DDY46" s="7"/>
      <c r="DDZ46" s="7"/>
      <c r="DEA46" s="7"/>
      <c r="DEB46" s="7"/>
      <c r="DEC46" s="7"/>
      <c r="DED46" s="7"/>
      <c r="DEE46" s="7"/>
      <c r="DEF46" s="7"/>
      <c r="DEG46" s="7"/>
      <c r="DEH46" s="7"/>
      <c r="DEI46" s="7"/>
      <c r="DEJ46" s="7"/>
      <c r="DEK46" s="7"/>
      <c r="DEL46" s="7"/>
      <c r="DEM46" s="7"/>
      <c r="DEN46" s="7"/>
      <c r="DEO46" s="7"/>
      <c r="DEP46" s="7"/>
      <c r="DEQ46" s="7"/>
      <c r="DER46" s="7"/>
      <c r="DES46" s="7"/>
      <c r="DET46" s="7"/>
      <c r="DEU46" s="7"/>
      <c r="DEV46" s="7"/>
      <c r="DEW46" s="7"/>
      <c r="DEX46" s="7"/>
      <c r="DEY46" s="7"/>
      <c r="DEZ46" s="7"/>
      <c r="DFA46" s="7"/>
      <c r="DFB46" s="7"/>
      <c r="DFC46" s="7"/>
      <c r="DFD46" s="7"/>
      <c r="DFE46" s="7"/>
      <c r="DFF46" s="7"/>
      <c r="DFG46" s="7"/>
      <c r="DFH46" s="7"/>
      <c r="DFI46" s="7"/>
      <c r="DFJ46" s="7"/>
      <c r="DFK46" s="7"/>
      <c r="DFL46" s="7"/>
      <c r="DFM46" s="7"/>
      <c r="DFN46" s="7"/>
      <c r="DFO46" s="7"/>
      <c r="DFP46" s="7"/>
      <c r="DFQ46" s="7"/>
      <c r="DFR46" s="7"/>
      <c r="DFS46" s="7"/>
      <c r="DFT46" s="7"/>
      <c r="DFU46" s="7"/>
      <c r="DFV46" s="7"/>
      <c r="DFW46" s="7"/>
      <c r="DFX46" s="7"/>
      <c r="DFY46" s="7"/>
      <c r="DFZ46" s="7"/>
      <c r="DGA46" s="7"/>
      <c r="DGB46" s="7"/>
      <c r="DGC46" s="7"/>
      <c r="DGD46" s="7"/>
      <c r="DGE46" s="7"/>
      <c r="DGF46" s="7"/>
      <c r="DGG46" s="7"/>
      <c r="DGH46" s="7"/>
      <c r="DGI46" s="7"/>
      <c r="DGJ46" s="7"/>
      <c r="DGK46" s="7"/>
      <c r="DGL46" s="7"/>
      <c r="DGM46" s="7"/>
      <c r="DGN46" s="7"/>
      <c r="DGO46" s="7"/>
      <c r="DGP46" s="7"/>
      <c r="DGQ46" s="7"/>
      <c r="DGR46" s="7"/>
      <c r="DGS46" s="7"/>
      <c r="DGT46" s="7"/>
      <c r="DGU46" s="7"/>
      <c r="DGV46" s="7"/>
      <c r="DGW46" s="7"/>
      <c r="DGX46" s="7"/>
      <c r="DGY46" s="7"/>
      <c r="DGZ46" s="7"/>
      <c r="DHA46" s="7"/>
      <c r="DHB46" s="7"/>
      <c r="DHC46" s="7"/>
      <c r="DHD46" s="7"/>
      <c r="DHE46" s="7"/>
      <c r="DHF46" s="7"/>
      <c r="DHG46" s="7"/>
      <c r="DHH46" s="7"/>
      <c r="DHI46" s="7"/>
      <c r="DHJ46" s="7"/>
      <c r="DHK46" s="7"/>
      <c r="DHL46" s="7"/>
      <c r="DHM46" s="7"/>
      <c r="DHN46" s="7"/>
      <c r="DHO46" s="7"/>
      <c r="DHP46" s="7"/>
      <c r="DHQ46" s="7"/>
      <c r="DHR46" s="7"/>
      <c r="DHS46" s="7"/>
      <c r="DHT46" s="7"/>
      <c r="DHU46" s="7"/>
      <c r="DHV46" s="7"/>
      <c r="DHW46" s="7"/>
      <c r="DHX46" s="7"/>
      <c r="DHY46" s="7"/>
      <c r="DHZ46" s="7"/>
      <c r="DIA46" s="7"/>
      <c r="DIB46" s="7"/>
      <c r="DIC46" s="7"/>
      <c r="DID46" s="7"/>
      <c r="DIE46" s="7"/>
      <c r="DIF46" s="7"/>
      <c r="DIG46" s="7"/>
      <c r="DIH46" s="7"/>
      <c r="DII46" s="7"/>
      <c r="DIJ46" s="7"/>
      <c r="DIK46" s="7"/>
      <c r="DIL46" s="7"/>
      <c r="DIM46" s="7"/>
      <c r="DIN46" s="7"/>
      <c r="DIO46" s="7"/>
      <c r="DIP46" s="7"/>
      <c r="DIQ46" s="7"/>
      <c r="DIR46" s="7"/>
      <c r="DIS46" s="7"/>
      <c r="DIT46" s="7"/>
      <c r="DIU46" s="7"/>
      <c r="DIV46" s="7"/>
      <c r="DIW46" s="7"/>
      <c r="DIX46" s="7"/>
      <c r="DIY46" s="7"/>
      <c r="DIZ46" s="7"/>
      <c r="DJA46" s="7"/>
      <c r="DJB46" s="7"/>
      <c r="DJC46" s="7"/>
      <c r="DJD46" s="7"/>
      <c r="DJE46" s="7"/>
      <c r="DJF46" s="7"/>
      <c r="DJG46" s="7"/>
      <c r="DJH46" s="7"/>
      <c r="DJI46" s="7"/>
      <c r="DJJ46" s="7"/>
      <c r="DJK46" s="7"/>
      <c r="DJL46" s="7"/>
      <c r="DJM46" s="7"/>
      <c r="DJN46" s="7"/>
      <c r="DJO46" s="7"/>
      <c r="DJP46" s="7"/>
      <c r="DJQ46" s="7"/>
      <c r="DJR46" s="7"/>
      <c r="DJS46" s="7"/>
      <c r="DJT46" s="7"/>
      <c r="DJU46" s="7"/>
      <c r="DJV46" s="7"/>
      <c r="DJW46" s="7"/>
      <c r="DJX46" s="7"/>
      <c r="DJY46" s="7"/>
      <c r="DJZ46" s="7"/>
      <c r="DKA46" s="7"/>
      <c r="DKB46" s="7"/>
      <c r="DKC46" s="7"/>
      <c r="DKD46" s="7"/>
      <c r="DKE46" s="7"/>
      <c r="DKF46" s="7"/>
      <c r="DKG46" s="7"/>
      <c r="DKH46" s="7"/>
      <c r="DKI46" s="7"/>
      <c r="DKJ46" s="7"/>
      <c r="DKK46" s="7"/>
      <c r="DKL46" s="7"/>
      <c r="DKM46" s="7"/>
      <c r="DKN46" s="7"/>
      <c r="DKO46" s="7"/>
      <c r="DKP46" s="7"/>
      <c r="DKQ46" s="7"/>
      <c r="DKR46" s="7"/>
      <c r="DKS46" s="7"/>
      <c r="DKT46" s="7"/>
      <c r="DKU46" s="7"/>
      <c r="DKV46" s="7"/>
      <c r="DKW46" s="7"/>
      <c r="DKX46" s="7"/>
      <c r="DKY46" s="7"/>
      <c r="DKZ46" s="7"/>
      <c r="DLA46" s="7"/>
      <c r="DLB46" s="7"/>
      <c r="DLC46" s="7"/>
      <c r="DLD46" s="7"/>
      <c r="DLE46" s="7"/>
      <c r="DLF46" s="7"/>
      <c r="DLG46" s="7"/>
      <c r="DLH46" s="7"/>
      <c r="DLI46" s="7"/>
      <c r="DLJ46" s="7"/>
      <c r="DLK46" s="7"/>
      <c r="DLL46" s="7"/>
      <c r="DLM46" s="7"/>
      <c r="DLN46" s="7"/>
      <c r="DLO46" s="7"/>
      <c r="DLP46" s="7"/>
      <c r="DLQ46" s="7"/>
      <c r="DLR46" s="7"/>
      <c r="DLS46" s="7"/>
      <c r="DLT46" s="7"/>
      <c r="DLU46" s="7"/>
      <c r="DLV46" s="7"/>
      <c r="DLW46" s="7"/>
      <c r="DLX46" s="7"/>
      <c r="DLY46" s="7"/>
      <c r="DLZ46" s="7"/>
      <c r="DMA46" s="7"/>
      <c r="DMB46" s="7"/>
      <c r="DMC46" s="7"/>
      <c r="DMD46" s="7"/>
      <c r="DME46" s="7"/>
      <c r="DMF46" s="7"/>
      <c r="DMG46" s="7"/>
      <c r="DMH46" s="7"/>
      <c r="DMI46" s="7"/>
      <c r="DMJ46" s="7"/>
      <c r="DMK46" s="7"/>
      <c r="DML46" s="7"/>
      <c r="DMM46" s="7"/>
      <c r="DMN46" s="7"/>
      <c r="DMO46" s="7"/>
      <c r="DMP46" s="7"/>
      <c r="DMQ46" s="7"/>
      <c r="DMR46" s="7"/>
      <c r="DMS46" s="7"/>
      <c r="DMT46" s="7"/>
      <c r="DMU46" s="7"/>
      <c r="DMV46" s="7"/>
      <c r="DMW46" s="7"/>
      <c r="DMX46" s="7"/>
      <c r="DMY46" s="7"/>
      <c r="DMZ46" s="7"/>
      <c r="DNA46" s="7"/>
      <c r="DNB46" s="7"/>
      <c r="DNC46" s="7"/>
      <c r="DND46" s="7"/>
      <c r="DNE46" s="7"/>
      <c r="DNF46" s="7"/>
      <c r="DNG46" s="7"/>
      <c r="DNH46" s="7"/>
      <c r="DNI46" s="7"/>
      <c r="DNJ46" s="7"/>
      <c r="DNK46" s="7"/>
      <c r="DNL46" s="7"/>
      <c r="DNM46" s="7"/>
      <c r="DNN46" s="7"/>
      <c r="DNO46" s="7"/>
      <c r="DNP46" s="7"/>
      <c r="DNQ46" s="7"/>
      <c r="DNR46" s="7"/>
      <c r="DNS46" s="7"/>
      <c r="DNT46" s="7"/>
      <c r="DNU46" s="7"/>
      <c r="DNV46" s="7"/>
      <c r="DNW46" s="7"/>
      <c r="DNX46" s="7"/>
      <c r="DNY46" s="7"/>
      <c r="DNZ46" s="7"/>
      <c r="DOA46" s="7"/>
      <c r="DOB46" s="7"/>
      <c r="DOC46" s="7"/>
      <c r="DOD46" s="7"/>
      <c r="DOE46" s="7"/>
      <c r="DOF46" s="7"/>
      <c r="DOG46" s="7"/>
      <c r="DOH46" s="7"/>
      <c r="DOI46" s="7"/>
      <c r="DOJ46" s="7"/>
      <c r="DOK46" s="7"/>
      <c r="DOL46" s="7"/>
      <c r="DOM46" s="7"/>
      <c r="DON46" s="7"/>
      <c r="DOO46" s="7"/>
      <c r="DOP46" s="7"/>
      <c r="DOQ46" s="7"/>
      <c r="DOR46" s="7"/>
      <c r="DOS46" s="7"/>
      <c r="DOT46" s="7"/>
      <c r="DOU46" s="7"/>
      <c r="DOV46" s="7"/>
      <c r="DOW46" s="7"/>
      <c r="DOX46" s="7"/>
      <c r="DOY46" s="7"/>
      <c r="DOZ46" s="7"/>
      <c r="DPA46" s="7"/>
      <c r="DPB46" s="7"/>
      <c r="DPC46" s="7"/>
      <c r="DPD46" s="7"/>
      <c r="DPE46" s="7"/>
      <c r="DPF46" s="7"/>
      <c r="DPG46" s="7"/>
      <c r="DPH46" s="7"/>
      <c r="DPI46" s="7"/>
      <c r="DPJ46" s="7"/>
      <c r="DPK46" s="7"/>
      <c r="DPL46" s="7"/>
      <c r="DPM46" s="7"/>
      <c r="DPN46" s="7"/>
      <c r="DPO46" s="7"/>
      <c r="DPP46" s="7"/>
      <c r="DPQ46" s="7"/>
      <c r="DPR46" s="7"/>
      <c r="DPS46" s="7"/>
      <c r="DPT46" s="7"/>
      <c r="DPU46" s="7"/>
      <c r="DPV46" s="7"/>
      <c r="DPW46" s="7"/>
      <c r="DPX46" s="7"/>
      <c r="DPY46" s="7"/>
      <c r="DPZ46" s="7"/>
      <c r="DQA46" s="7"/>
      <c r="DQB46" s="7"/>
      <c r="DQC46" s="7"/>
      <c r="DQD46" s="7"/>
      <c r="DQE46" s="7"/>
      <c r="DQF46" s="7"/>
      <c r="DQG46" s="7"/>
      <c r="DQH46" s="7"/>
      <c r="DQI46" s="7"/>
      <c r="DQJ46" s="7"/>
      <c r="DQK46" s="7"/>
      <c r="DQL46" s="7"/>
      <c r="DQM46" s="7"/>
      <c r="DQN46" s="7"/>
      <c r="DQO46" s="7"/>
      <c r="DQP46" s="7"/>
      <c r="DQQ46" s="7"/>
      <c r="DQR46" s="7"/>
      <c r="DQS46" s="7"/>
      <c r="DQT46" s="7"/>
      <c r="DQU46" s="7"/>
      <c r="DQV46" s="7"/>
      <c r="DQW46" s="7"/>
      <c r="DQX46" s="7"/>
      <c r="DQY46" s="7"/>
      <c r="DQZ46" s="7"/>
      <c r="DRA46" s="7"/>
      <c r="DRB46" s="7"/>
      <c r="DRC46" s="7"/>
      <c r="DRD46" s="7"/>
      <c r="DRE46" s="7"/>
      <c r="DRF46" s="7"/>
      <c r="DRG46" s="7"/>
      <c r="DRH46" s="7"/>
      <c r="DRI46" s="7"/>
      <c r="DRJ46" s="7"/>
      <c r="DRK46" s="7"/>
      <c r="DRL46" s="7"/>
      <c r="DRM46" s="7"/>
      <c r="DRN46" s="7"/>
      <c r="DRO46" s="7"/>
      <c r="DRP46" s="7"/>
      <c r="DRQ46" s="7"/>
      <c r="DRR46" s="7"/>
      <c r="DRS46" s="7"/>
      <c r="DRT46" s="7"/>
      <c r="DRU46" s="7"/>
      <c r="DRV46" s="7"/>
      <c r="DRW46" s="7"/>
      <c r="DRX46" s="7"/>
      <c r="DRY46" s="7"/>
      <c r="DRZ46" s="7"/>
      <c r="DSA46" s="7"/>
      <c r="DSB46" s="7"/>
      <c r="DSC46" s="7"/>
      <c r="DSD46" s="7"/>
      <c r="DSE46" s="7"/>
      <c r="DSF46" s="7"/>
      <c r="DSG46" s="7"/>
      <c r="DSH46" s="7"/>
      <c r="DSI46" s="7"/>
      <c r="DSJ46" s="7"/>
      <c r="DSK46" s="7"/>
      <c r="DSL46" s="7"/>
      <c r="DSM46" s="7"/>
      <c r="DSN46" s="7"/>
      <c r="DSO46" s="7"/>
      <c r="DSP46" s="7"/>
      <c r="DSQ46" s="7"/>
      <c r="DSR46" s="7"/>
      <c r="DSS46" s="7"/>
      <c r="DST46" s="7"/>
      <c r="DSU46" s="7"/>
      <c r="DSV46" s="7"/>
      <c r="DSW46" s="7"/>
      <c r="DSX46" s="7"/>
      <c r="DSY46" s="7"/>
      <c r="DSZ46" s="7"/>
      <c r="DTA46" s="7"/>
      <c r="DTB46" s="7"/>
      <c r="DTC46" s="7"/>
      <c r="DTD46" s="7"/>
      <c r="DTE46" s="7"/>
      <c r="DTF46" s="7"/>
      <c r="DTG46" s="7"/>
      <c r="DTH46" s="7"/>
      <c r="DTI46" s="7"/>
      <c r="DTJ46" s="7"/>
      <c r="DTK46" s="7"/>
      <c r="DTL46" s="7"/>
      <c r="DTM46" s="7"/>
      <c r="DTN46" s="7"/>
      <c r="DTO46" s="7"/>
      <c r="DTP46" s="7"/>
      <c r="DTQ46" s="7"/>
      <c r="DTR46" s="7"/>
      <c r="DTS46" s="7"/>
      <c r="DTT46" s="7"/>
      <c r="DTU46" s="7"/>
      <c r="DTV46" s="7"/>
      <c r="DTW46" s="7"/>
      <c r="DTX46" s="7"/>
      <c r="DTY46" s="7"/>
      <c r="DTZ46" s="7"/>
      <c r="DUA46" s="7"/>
      <c r="DUB46" s="7"/>
      <c r="DUC46" s="7"/>
      <c r="DUD46" s="7"/>
      <c r="DUE46" s="7"/>
      <c r="DUF46" s="7"/>
      <c r="DUG46" s="7"/>
      <c r="DUH46" s="7"/>
      <c r="DUI46" s="7"/>
      <c r="DUJ46" s="7"/>
      <c r="DUK46" s="7"/>
      <c r="DUL46" s="7"/>
      <c r="DUM46" s="7"/>
      <c r="DUN46" s="7"/>
      <c r="DUO46" s="7"/>
      <c r="DUP46" s="7"/>
      <c r="DUQ46" s="7"/>
      <c r="DUR46" s="7"/>
      <c r="DUS46" s="7"/>
      <c r="DUT46" s="7"/>
      <c r="DUU46" s="7"/>
      <c r="DUV46" s="7"/>
      <c r="DUW46" s="7"/>
      <c r="DUX46" s="7"/>
      <c r="DUY46" s="7"/>
      <c r="DUZ46" s="7"/>
      <c r="DVA46" s="7"/>
      <c r="DVB46" s="7"/>
      <c r="DVC46" s="7"/>
      <c r="DVD46" s="7"/>
      <c r="DVE46" s="7"/>
      <c r="DVF46" s="7"/>
      <c r="DVG46" s="7"/>
      <c r="DVH46" s="7"/>
      <c r="DVI46" s="7"/>
      <c r="DVJ46" s="7"/>
      <c r="DVK46" s="7"/>
      <c r="DVL46" s="7"/>
      <c r="DVM46" s="7"/>
      <c r="DVN46" s="7"/>
      <c r="DVO46" s="7"/>
      <c r="DVP46" s="7"/>
      <c r="DVQ46" s="7"/>
      <c r="DVR46" s="7"/>
      <c r="DVS46" s="7"/>
      <c r="DVT46" s="7"/>
      <c r="DVU46" s="7"/>
      <c r="DVV46" s="7"/>
      <c r="DVW46" s="7"/>
      <c r="DVX46" s="7"/>
      <c r="DVY46" s="7"/>
      <c r="DVZ46" s="7"/>
      <c r="DWA46" s="7"/>
      <c r="DWB46" s="7"/>
      <c r="DWC46" s="7"/>
      <c r="DWD46" s="7"/>
      <c r="DWE46" s="7"/>
      <c r="DWF46" s="7"/>
      <c r="DWG46" s="7"/>
      <c r="DWH46" s="7"/>
      <c r="DWI46" s="7"/>
      <c r="DWJ46" s="7"/>
      <c r="DWK46" s="7"/>
      <c r="DWL46" s="7"/>
      <c r="DWM46" s="7"/>
      <c r="DWN46" s="7"/>
      <c r="DWO46" s="7"/>
      <c r="DWP46" s="7"/>
      <c r="DWQ46" s="7"/>
      <c r="DWR46" s="7"/>
      <c r="DWS46" s="7"/>
      <c r="DWT46" s="7"/>
      <c r="DWU46" s="7"/>
      <c r="DWV46" s="7"/>
      <c r="DWW46" s="7"/>
      <c r="DWX46" s="7"/>
      <c r="DWY46" s="7"/>
      <c r="DWZ46" s="7"/>
      <c r="DXA46" s="7"/>
      <c r="DXB46" s="7"/>
      <c r="DXC46" s="7"/>
      <c r="DXD46" s="7"/>
      <c r="DXE46" s="7"/>
      <c r="DXF46" s="7"/>
      <c r="DXG46" s="7"/>
      <c r="DXH46" s="7"/>
      <c r="DXI46" s="7"/>
      <c r="DXJ46" s="7"/>
      <c r="DXK46" s="7"/>
      <c r="DXL46" s="7"/>
      <c r="DXM46" s="7"/>
      <c r="DXN46" s="7"/>
      <c r="DXO46" s="7"/>
      <c r="DXP46" s="7"/>
      <c r="DXQ46" s="7"/>
      <c r="DXR46" s="7"/>
      <c r="DXS46" s="7"/>
      <c r="DXT46" s="7"/>
      <c r="DXU46" s="7"/>
      <c r="DXV46" s="7"/>
      <c r="DXW46" s="7"/>
      <c r="DXX46" s="7"/>
      <c r="DXY46" s="7"/>
      <c r="DXZ46" s="7"/>
      <c r="DYA46" s="7"/>
      <c r="DYB46" s="7"/>
      <c r="DYC46" s="7"/>
      <c r="DYD46" s="7"/>
      <c r="DYE46" s="7"/>
      <c r="DYF46" s="7"/>
      <c r="DYG46" s="7"/>
      <c r="DYH46" s="7"/>
      <c r="DYI46" s="7"/>
      <c r="DYJ46" s="7"/>
      <c r="DYK46" s="7"/>
      <c r="DYL46" s="7"/>
      <c r="DYM46" s="7"/>
      <c r="DYN46" s="7"/>
      <c r="DYO46" s="7"/>
      <c r="DYP46" s="7"/>
      <c r="DYQ46" s="7"/>
      <c r="DYR46" s="7"/>
      <c r="DYS46" s="7"/>
      <c r="DYT46" s="7"/>
      <c r="DYU46" s="7"/>
      <c r="DYV46" s="7"/>
      <c r="DYW46" s="7"/>
      <c r="DYX46" s="7"/>
      <c r="DYY46" s="7"/>
      <c r="DYZ46" s="7"/>
      <c r="DZA46" s="7"/>
      <c r="DZB46" s="7"/>
      <c r="DZC46" s="7"/>
      <c r="DZD46" s="7"/>
      <c r="DZE46" s="7"/>
      <c r="DZF46" s="7"/>
      <c r="DZG46" s="7"/>
      <c r="DZH46" s="7"/>
      <c r="DZI46" s="7"/>
      <c r="DZJ46" s="7"/>
      <c r="DZK46" s="7"/>
      <c r="DZL46" s="7"/>
      <c r="DZM46" s="7"/>
      <c r="DZN46" s="7"/>
      <c r="DZO46" s="7"/>
      <c r="DZP46" s="7"/>
      <c r="DZQ46" s="7"/>
      <c r="DZR46" s="7"/>
      <c r="DZS46" s="7"/>
      <c r="DZT46" s="7"/>
      <c r="DZU46" s="7"/>
      <c r="DZV46" s="7"/>
      <c r="DZW46" s="7"/>
      <c r="DZX46" s="7"/>
      <c r="DZY46" s="7"/>
      <c r="DZZ46" s="7"/>
      <c r="EAA46" s="7"/>
      <c r="EAB46" s="7"/>
      <c r="EAC46" s="7"/>
      <c r="EAD46" s="7"/>
      <c r="EAE46" s="7"/>
      <c r="EAF46" s="7"/>
      <c r="EAG46" s="7"/>
      <c r="EAH46" s="7"/>
      <c r="EAI46" s="7"/>
      <c r="EAJ46" s="7"/>
      <c r="EAK46" s="7"/>
      <c r="EAL46" s="7"/>
      <c r="EAM46" s="7"/>
      <c r="EAN46" s="7"/>
      <c r="EAO46" s="7"/>
      <c r="EAP46" s="7"/>
      <c r="EAQ46" s="7"/>
      <c r="EAR46" s="7"/>
      <c r="EAS46" s="7"/>
      <c r="EAT46" s="7"/>
      <c r="EAU46" s="7"/>
      <c r="EAV46" s="7"/>
      <c r="EAW46" s="7"/>
      <c r="EAX46" s="7"/>
      <c r="EAY46" s="7"/>
      <c r="EAZ46" s="7"/>
      <c r="EBA46" s="7"/>
      <c r="EBB46" s="7"/>
      <c r="EBC46" s="7"/>
      <c r="EBD46" s="7"/>
      <c r="EBE46" s="7"/>
      <c r="EBF46" s="7"/>
      <c r="EBG46" s="7"/>
      <c r="EBH46" s="7"/>
      <c r="EBI46" s="7"/>
      <c r="EBJ46" s="7"/>
      <c r="EBK46" s="7"/>
      <c r="EBL46" s="7"/>
      <c r="EBM46" s="7"/>
      <c r="EBN46" s="7"/>
      <c r="EBO46" s="7"/>
      <c r="EBP46" s="7"/>
      <c r="EBQ46" s="7"/>
      <c r="EBR46" s="7"/>
      <c r="EBS46" s="7"/>
      <c r="EBT46" s="7"/>
      <c r="EBU46" s="7"/>
      <c r="EBV46" s="7"/>
      <c r="EBW46" s="7"/>
      <c r="EBX46" s="7"/>
      <c r="EBY46" s="7"/>
      <c r="EBZ46" s="7"/>
      <c r="ECA46" s="7"/>
      <c r="ECB46" s="7"/>
      <c r="ECC46" s="7"/>
      <c r="ECD46" s="7"/>
      <c r="ECE46" s="7"/>
      <c r="ECF46" s="7"/>
      <c r="ECG46" s="7"/>
      <c r="ECH46" s="7"/>
      <c r="ECI46" s="7"/>
      <c r="ECJ46" s="7"/>
      <c r="ECK46" s="7"/>
      <c r="ECL46" s="7"/>
      <c r="ECM46" s="7"/>
      <c r="ECN46" s="7"/>
      <c r="ECO46" s="7"/>
      <c r="ECP46" s="7"/>
      <c r="ECQ46" s="7"/>
      <c r="ECR46" s="7"/>
      <c r="ECS46" s="7"/>
      <c r="ECT46" s="7"/>
      <c r="ECU46" s="7"/>
      <c r="ECV46" s="7"/>
      <c r="ECW46" s="7"/>
      <c r="ECX46" s="7"/>
      <c r="ECY46" s="7"/>
      <c r="ECZ46" s="7"/>
      <c r="EDA46" s="7"/>
      <c r="EDB46" s="7"/>
      <c r="EDC46" s="7"/>
      <c r="EDD46" s="7"/>
      <c r="EDE46" s="7"/>
      <c r="EDF46" s="7"/>
      <c r="EDG46" s="7"/>
      <c r="EDH46" s="7"/>
      <c r="EDI46" s="7"/>
      <c r="EDJ46" s="7"/>
      <c r="EDK46" s="7"/>
      <c r="EDL46" s="7"/>
      <c r="EDM46" s="7"/>
      <c r="EDN46" s="7"/>
      <c r="EDO46" s="7"/>
      <c r="EDP46" s="7"/>
      <c r="EDQ46" s="7"/>
      <c r="EDR46" s="7"/>
      <c r="EDS46" s="7"/>
      <c r="EDT46" s="7"/>
      <c r="EDU46" s="7"/>
      <c r="EDV46" s="7"/>
      <c r="EDW46" s="7"/>
      <c r="EDX46" s="7"/>
      <c r="EDY46" s="7"/>
      <c r="EDZ46" s="7"/>
      <c r="EEA46" s="7"/>
      <c r="EEB46" s="7"/>
      <c r="EEC46" s="7"/>
      <c r="EED46" s="7"/>
      <c r="EEE46" s="7"/>
      <c r="EEF46" s="7"/>
      <c r="EEG46" s="7"/>
      <c r="EEH46" s="7"/>
      <c r="EEI46" s="7"/>
      <c r="EEJ46" s="7"/>
      <c r="EEK46" s="7"/>
      <c r="EEL46" s="7"/>
      <c r="EEM46" s="7"/>
      <c r="EEN46" s="7"/>
      <c r="EEO46" s="7"/>
      <c r="EEP46" s="7"/>
      <c r="EEQ46" s="7"/>
      <c r="EER46" s="7"/>
      <c r="EES46" s="7"/>
      <c r="EET46" s="7"/>
      <c r="EEU46" s="7"/>
      <c r="EEV46" s="7"/>
      <c r="EEW46" s="7"/>
      <c r="EEX46" s="7"/>
      <c r="EEY46" s="7"/>
      <c r="EEZ46" s="7"/>
      <c r="EFA46" s="7"/>
      <c r="EFB46" s="7"/>
      <c r="EFC46" s="7"/>
      <c r="EFD46" s="7"/>
      <c r="EFE46" s="7"/>
      <c r="EFF46" s="7"/>
      <c r="EFG46" s="7"/>
      <c r="EFH46" s="7"/>
      <c r="EFI46" s="7"/>
      <c r="EFJ46" s="7"/>
      <c r="EFK46" s="7"/>
      <c r="EFL46" s="7"/>
      <c r="EFM46" s="7"/>
      <c r="EFN46" s="7"/>
      <c r="EFO46" s="7"/>
      <c r="EFP46" s="7"/>
      <c r="EFQ46" s="7"/>
      <c r="EFR46" s="7"/>
      <c r="EFS46" s="7"/>
      <c r="EFT46" s="7"/>
      <c r="EFU46" s="7"/>
      <c r="EFV46" s="7"/>
      <c r="EFW46" s="7"/>
      <c r="EFX46" s="7"/>
      <c r="EFY46" s="7"/>
      <c r="EFZ46" s="7"/>
      <c r="EGA46" s="7"/>
      <c r="EGB46" s="7"/>
      <c r="EGC46" s="7"/>
      <c r="EGD46" s="7"/>
      <c r="EGE46" s="7"/>
      <c r="EGF46" s="7"/>
      <c r="EGG46" s="7"/>
      <c r="EGH46" s="7"/>
      <c r="EGI46" s="7"/>
      <c r="EGJ46" s="7"/>
      <c r="EGK46" s="7"/>
      <c r="EGL46" s="7"/>
      <c r="EGM46" s="7"/>
      <c r="EGN46" s="7"/>
      <c r="EGO46" s="7"/>
      <c r="EGP46" s="7"/>
      <c r="EGQ46" s="7"/>
      <c r="EGR46" s="7"/>
      <c r="EGS46" s="7"/>
      <c r="EGT46" s="7"/>
      <c r="EGU46" s="7"/>
      <c r="EGV46" s="7"/>
      <c r="EGW46" s="7"/>
      <c r="EGX46" s="7"/>
      <c r="EGY46" s="7"/>
      <c r="EGZ46" s="7"/>
      <c r="EHA46" s="7"/>
      <c r="EHB46" s="7"/>
      <c r="EHC46" s="7"/>
      <c r="EHD46" s="7"/>
      <c r="EHE46" s="7"/>
      <c r="EHF46" s="7"/>
      <c r="EHG46" s="7"/>
      <c r="EHH46" s="7"/>
      <c r="EHI46" s="7"/>
      <c r="EHJ46" s="7"/>
      <c r="EHK46" s="7"/>
      <c r="EHL46" s="7"/>
      <c r="EHM46" s="7"/>
      <c r="EHN46" s="7"/>
      <c r="EHO46" s="7"/>
      <c r="EHP46" s="7"/>
      <c r="EHQ46" s="7"/>
      <c r="EHR46" s="7"/>
      <c r="EHS46" s="7"/>
      <c r="EHT46" s="7"/>
      <c r="EHU46" s="7"/>
      <c r="EHV46" s="7"/>
      <c r="EHW46" s="7"/>
      <c r="EHX46" s="7"/>
      <c r="EHY46" s="7"/>
      <c r="EHZ46" s="7"/>
      <c r="EIA46" s="7"/>
      <c r="EIB46" s="7"/>
      <c r="EIC46" s="7"/>
      <c r="EID46" s="7"/>
      <c r="EIE46" s="7"/>
      <c r="EIF46" s="7"/>
      <c r="EIG46" s="7"/>
      <c r="EIH46" s="7"/>
      <c r="EII46" s="7"/>
      <c r="EIJ46" s="7"/>
      <c r="EIK46" s="7"/>
      <c r="EIL46" s="7"/>
      <c r="EIM46" s="7"/>
      <c r="EIN46" s="7"/>
      <c r="EIO46" s="7"/>
      <c r="EIP46" s="7"/>
      <c r="EIQ46" s="7"/>
      <c r="EIR46" s="7"/>
      <c r="EIS46" s="7"/>
      <c r="EIT46" s="7"/>
      <c r="EIU46" s="7"/>
      <c r="EIV46" s="7"/>
      <c r="EIW46" s="7"/>
      <c r="EIX46" s="7"/>
      <c r="EIY46" s="7"/>
      <c r="EIZ46" s="7"/>
      <c r="EJA46" s="7"/>
      <c r="EJB46" s="7"/>
      <c r="EJC46" s="7"/>
      <c r="EJD46" s="7"/>
      <c r="EJE46" s="7"/>
      <c r="EJF46" s="7"/>
      <c r="EJG46" s="7"/>
      <c r="EJH46" s="7"/>
      <c r="EJI46" s="7"/>
      <c r="EJJ46" s="7"/>
      <c r="EJK46" s="7"/>
      <c r="EJL46" s="7"/>
      <c r="EJM46" s="7"/>
      <c r="EJN46" s="7"/>
      <c r="EJO46" s="7"/>
      <c r="EJP46" s="7"/>
      <c r="EJQ46" s="7"/>
      <c r="EJR46" s="7"/>
      <c r="EJS46" s="7"/>
      <c r="EJT46" s="7"/>
      <c r="EJU46" s="7"/>
      <c r="EJV46" s="7"/>
      <c r="EJW46" s="7"/>
      <c r="EJX46" s="7"/>
      <c r="EJY46" s="7"/>
      <c r="EJZ46" s="7"/>
      <c r="EKA46" s="7"/>
      <c r="EKB46" s="7"/>
      <c r="EKC46" s="7"/>
      <c r="EKD46" s="7"/>
      <c r="EKE46" s="7"/>
      <c r="EKF46" s="7"/>
      <c r="EKG46" s="7"/>
      <c r="EKH46" s="7"/>
      <c r="EKI46" s="7"/>
      <c r="EKJ46" s="7"/>
      <c r="EKK46" s="7"/>
      <c r="EKL46" s="7"/>
      <c r="EKM46" s="7"/>
      <c r="EKN46" s="7"/>
      <c r="EKO46" s="7"/>
      <c r="EKP46" s="7"/>
      <c r="EKQ46" s="7"/>
      <c r="EKR46" s="7"/>
      <c r="EKS46" s="7"/>
      <c r="EKT46" s="7"/>
      <c r="EKU46" s="7"/>
      <c r="EKV46" s="7"/>
      <c r="EKW46" s="7"/>
      <c r="EKX46" s="7"/>
      <c r="EKY46" s="7"/>
      <c r="EKZ46" s="7"/>
      <c r="ELA46" s="7"/>
      <c r="ELB46" s="7"/>
      <c r="ELC46" s="7"/>
      <c r="ELD46" s="7"/>
      <c r="ELE46" s="7"/>
      <c r="ELF46" s="7"/>
      <c r="ELG46" s="7"/>
      <c r="ELH46" s="7"/>
      <c r="ELI46" s="7"/>
      <c r="ELJ46" s="7"/>
      <c r="ELK46" s="7"/>
      <c r="ELL46" s="7"/>
      <c r="ELM46" s="7"/>
      <c r="ELN46" s="7"/>
      <c r="ELO46" s="7"/>
      <c r="ELP46" s="7"/>
      <c r="ELQ46" s="7"/>
      <c r="ELR46" s="7"/>
      <c r="ELS46" s="7"/>
      <c r="ELT46" s="7"/>
      <c r="ELU46" s="7"/>
      <c r="ELV46" s="7"/>
      <c r="ELW46" s="7"/>
      <c r="ELX46" s="7"/>
      <c r="ELY46" s="7"/>
      <c r="ELZ46" s="7"/>
      <c r="EMA46" s="7"/>
      <c r="EMB46" s="7"/>
      <c r="EMC46" s="7"/>
      <c r="EMD46" s="7"/>
      <c r="EME46" s="7"/>
      <c r="EMF46" s="7"/>
      <c r="EMG46" s="7"/>
      <c r="EMH46" s="7"/>
      <c r="EMI46" s="7"/>
      <c r="EMJ46" s="7"/>
      <c r="EMK46" s="7"/>
      <c r="EML46" s="7"/>
      <c r="EMM46" s="7"/>
      <c r="EMN46" s="7"/>
      <c r="EMO46" s="7"/>
      <c r="EMP46" s="7"/>
      <c r="EMQ46" s="7"/>
      <c r="EMR46" s="7"/>
      <c r="EMS46" s="7"/>
      <c r="EMT46" s="7"/>
      <c r="EMU46" s="7"/>
      <c r="EMV46" s="7"/>
      <c r="EMW46" s="7"/>
      <c r="EMX46" s="7"/>
      <c r="EMY46" s="7"/>
      <c r="EMZ46" s="7"/>
      <c r="ENA46" s="7"/>
      <c r="ENB46" s="7"/>
      <c r="ENC46" s="7"/>
      <c r="END46" s="7"/>
      <c r="ENE46" s="7"/>
      <c r="ENF46" s="7"/>
      <c r="ENG46" s="7"/>
      <c r="ENH46" s="7"/>
      <c r="ENI46" s="7"/>
      <c r="ENJ46" s="7"/>
      <c r="ENK46" s="7"/>
      <c r="ENL46" s="7"/>
      <c r="ENM46" s="7"/>
      <c r="ENN46" s="7"/>
      <c r="ENO46" s="7"/>
      <c r="ENP46" s="7"/>
      <c r="ENQ46" s="7"/>
      <c r="ENR46" s="7"/>
      <c r="ENS46" s="7"/>
      <c r="ENT46" s="7"/>
      <c r="ENU46" s="7"/>
      <c r="ENV46" s="7"/>
      <c r="ENW46" s="7"/>
      <c r="ENX46" s="7"/>
      <c r="ENY46" s="7"/>
      <c r="ENZ46" s="7"/>
      <c r="EOA46" s="7"/>
      <c r="EOB46" s="7"/>
      <c r="EOC46" s="7"/>
      <c r="EOD46" s="7"/>
      <c r="EOE46" s="7"/>
      <c r="EOF46" s="7"/>
      <c r="EOG46" s="7"/>
      <c r="EOH46" s="7"/>
      <c r="EOI46" s="7"/>
      <c r="EOJ46" s="7"/>
      <c r="EOK46" s="7"/>
      <c r="EOL46" s="7"/>
      <c r="EOM46" s="7"/>
      <c r="EON46" s="7"/>
      <c r="EOO46" s="7"/>
      <c r="EOP46" s="7"/>
      <c r="EOQ46" s="7"/>
      <c r="EOR46" s="7"/>
      <c r="EOS46" s="7"/>
      <c r="EOT46" s="7"/>
      <c r="EOU46" s="7"/>
      <c r="EOV46" s="7"/>
      <c r="EOW46" s="7"/>
      <c r="EOX46" s="7"/>
      <c r="EOY46" s="7"/>
      <c r="EOZ46" s="7"/>
      <c r="EPA46" s="7"/>
      <c r="EPB46" s="7"/>
      <c r="EPC46" s="7"/>
      <c r="EPD46" s="7"/>
      <c r="EPE46" s="7"/>
      <c r="EPF46" s="7"/>
      <c r="EPG46" s="7"/>
      <c r="EPH46" s="7"/>
      <c r="EPI46" s="7"/>
      <c r="EPJ46" s="7"/>
      <c r="EPK46" s="7"/>
      <c r="EPL46" s="7"/>
      <c r="EPM46" s="7"/>
      <c r="EPN46" s="7"/>
      <c r="EPO46" s="7"/>
      <c r="EPP46" s="7"/>
      <c r="EPQ46" s="7"/>
      <c r="EPR46" s="7"/>
      <c r="EPS46" s="7"/>
      <c r="EPT46" s="7"/>
      <c r="EPU46" s="7"/>
      <c r="EPV46" s="7"/>
      <c r="EPW46" s="7"/>
      <c r="EPX46" s="7"/>
      <c r="EPY46" s="7"/>
      <c r="EPZ46" s="7"/>
      <c r="EQA46" s="7"/>
      <c r="EQB46" s="7"/>
      <c r="EQC46" s="7"/>
      <c r="EQD46" s="7"/>
      <c r="EQE46" s="7"/>
      <c r="EQF46" s="7"/>
      <c r="EQG46" s="7"/>
      <c r="EQH46" s="7"/>
      <c r="EQI46" s="7"/>
      <c r="EQJ46" s="7"/>
      <c r="EQK46" s="7"/>
      <c r="EQL46" s="7"/>
      <c r="EQM46" s="7"/>
      <c r="EQN46" s="7"/>
      <c r="EQO46" s="7"/>
      <c r="EQP46" s="7"/>
      <c r="EQQ46" s="7"/>
      <c r="EQR46" s="7"/>
      <c r="EQS46" s="7"/>
      <c r="EQT46" s="7"/>
      <c r="EQU46" s="7"/>
      <c r="EQV46" s="7"/>
      <c r="EQW46" s="7"/>
      <c r="EQX46" s="7"/>
      <c r="EQY46" s="7"/>
      <c r="EQZ46" s="7"/>
      <c r="ERA46" s="7"/>
      <c r="ERB46" s="7"/>
      <c r="ERC46" s="7"/>
      <c r="ERD46" s="7"/>
      <c r="ERE46" s="7"/>
      <c r="ERF46" s="7"/>
      <c r="ERG46" s="7"/>
      <c r="ERH46" s="7"/>
      <c r="ERI46" s="7"/>
      <c r="ERJ46" s="7"/>
      <c r="ERK46" s="7"/>
      <c r="ERL46" s="7"/>
      <c r="ERM46" s="7"/>
      <c r="ERN46" s="7"/>
      <c r="ERO46" s="7"/>
      <c r="ERP46" s="7"/>
      <c r="ERQ46" s="7"/>
      <c r="ERR46" s="7"/>
      <c r="ERS46" s="7"/>
      <c r="ERT46" s="7"/>
      <c r="ERU46" s="7"/>
      <c r="ERV46" s="7"/>
      <c r="ERW46" s="7"/>
      <c r="ERX46" s="7"/>
      <c r="ERY46" s="7"/>
      <c r="ERZ46" s="7"/>
      <c r="ESA46" s="7"/>
      <c r="ESB46" s="7"/>
      <c r="ESC46" s="7"/>
      <c r="ESD46" s="7"/>
      <c r="ESE46" s="7"/>
      <c r="ESF46" s="7"/>
      <c r="ESG46" s="7"/>
      <c r="ESH46" s="7"/>
      <c r="ESI46" s="7"/>
      <c r="ESJ46" s="7"/>
      <c r="ESK46" s="7"/>
      <c r="ESL46" s="7"/>
      <c r="ESM46" s="7"/>
      <c r="ESN46" s="7"/>
      <c r="ESO46" s="7"/>
      <c r="ESP46" s="7"/>
      <c r="ESQ46" s="7"/>
      <c r="ESR46" s="7"/>
      <c r="ESS46" s="7"/>
      <c r="EST46" s="7"/>
      <c r="ESU46" s="7"/>
      <c r="ESV46" s="7"/>
      <c r="ESW46" s="7"/>
      <c r="ESX46" s="7"/>
      <c r="ESY46" s="7"/>
      <c r="ESZ46" s="7"/>
      <c r="ETA46" s="7"/>
      <c r="ETB46" s="7"/>
      <c r="ETC46" s="7"/>
      <c r="ETD46" s="7"/>
      <c r="ETE46" s="7"/>
      <c r="ETF46" s="7"/>
      <c r="ETG46" s="7"/>
      <c r="ETH46" s="7"/>
      <c r="ETI46" s="7"/>
      <c r="ETJ46" s="7"/>
      <c r="ETK46" s="7"/>
      <c r="ETL46" s="7"/>
      <c r="ETM46" s="7"/>
      <c r="ETN46" s="7"/>
      <c r="ETO46" s="7"/>
      <c r="ETP46" s="7"/>
      <c r="ETQ46" s="7"/>
      <c r="ETR46" s="7"/>
      <c r="ETS46" s="7"/>
      <c r="ETT46" s="7"/>
      <c r="ETU46" s="7"/>
      <c r="ETV46" s="7"/>
      <c r="ETW46" s="7"/>
      <c r="ETX46" s="7"/>
      <c r="ETY46" s="7"/>
      <c r="ETZ46" s="7"/>
      <c r="EUA46" s="7"/>
      <c r="EUB46" s="7"/>
      <c r="EUC46" s="7"/>
      <c r="EUD46" s="7"/>
      <c r="EUE46" s="7"/>
      <c r="EUF46" s="7"/>
      <c r="EUG46" s="7"/>
      <c r="EUH46" s="7"/>
      <c r="EUI46" s="7"/>
      <c r="EUJ46" s="7"/>
      <c r="EUK46" s="7"/>
      <c r="EUL46" s="7"/>
      <c r="EUM46" s="7"/>
      <c r="EUN46" s="7"/>
      <c r="EUO46" s="7"/>
      <c r="EUP46" s="7"/>
      <c r="EUQ46" s="7"/>
      <c r="EUR46" s="7"/>
      <c r="EUS46" s="7"/>
      <c r="EUT46" s="7"/>
      <c r="EUU46" s="7"/>
      <c r="EUV46" s="7"/>
      <c r="EUW46" s="7"/>
      <c r="EUX46" s="7"/>
      <c r="EUY46" s="7"/>
      <c r="EUZ46" s="7"/>
      <c r="EVA46" s="7"/>
      <c r="EVB46" s="7"/>
      <c r="EVC46" s="7"/>
      <c r="EVD46" s="7"/>
      <c r="EVE46" s="7"/>
      <c r="EVF46" s="7"/>
      <c r="EVG46" s="7"/>
      <c r="EVH46" s="7"/>
      <c r="EVI46" s="7"/>
      <c r="EVJ46" s="7"/>
      <c r="EVK46" s="7"/>
      <c r="EVL46" s="7"/>
      <c r="EVM46" s="7"/>
      <c r="EVN46" s="7"/>
      <c r="EVO46" s="7"/>
      <c r="EVP46" s="7"/>
      <c r="EVQ46" s="7"/>
      <c r="EVR46" s="7"/>
      <c r="EVS46" s="7"/>
      <c r="EVT46" s="7"/>
      <c r="EVU46" s="7"/>
      <c r="EVV46" s="7"/>
      <c r="EVW46" s="7"/>
      <c r="EVX46" s="7"/>
      <c r="EVY46" s="7"/>
      <c r="EVZ46" s="7"/>
      <c r="EWA46" s="7"/>
      <c r="EWB46" s="7"/>
      <c r="EWC46" s="7"/>
      <c r="EWD46" s="7"/>
      <c r="EWE46" s="7"/>
      <c r="EWF46" s="7"/>
      <c r="EWG46" s="7"/>
      <c r="EWH46" s="7"/>
      <c r="EWI46" s="7"/>
      <c r="EWJ46" s="7"/>
      <c r="EWK46" s="7"/>
      <c r="EWL46" s="7"/>
      <c r="EWM46" s="7"/>
      <c r="EWN46" s="7"/>
      <c r="EWO46" s="7"/>
      <c r="EWP46" s="7"/>
      <c r="EWQ46" s="7"/>
      <c r="EWR46" s="7"/>
      <c r="EWS46" s="7"/>
      <c r="EWT46" s="7"/>
      <c r="EWU46" s="7"/>
      <c r="EWV46" s="7"/>
      <c r="EWW46" s="7"/>
      <c r="EWX46" s="7"/>
      <c r="EWY46" s="7"/>
      <c r="EWZ46" s="7"/>
      <c r="EXA46" s="7"/>
      <c r="EXB46" s="7"/>
      <c r="EXC46" s="7"/>
      <c r="EXD46" s="7"/>
      <c r="EXE46" s="7"/>
      <c r="EXF46" s="7"/>
      <c r="EXG46" s="7"/>
      <c r="EXH46" s="7"/>
      <c r="EXI46" s="7"/>
      <c r="EXJ46" s="7"/>
      <c r="EXK46" s="7"/>
      <c r="EXL46" s="7"/>
      <c r="EXM46" s="7"/>
      <c r="EXN46" s="7"/>
      <c r="EXO46" s="7"/>
      <c r="EXP46" s="7"/>
      <c r="EXQ46" s="7"/>
      <c r="EXR46" s="7"/>
      <c r="EXS46" s="7"/>
      <c r="EXT46" s="7"/>
      <c r="EXU46" s="7"/>
      <c r="EXV46" s="7"/>
      <c r="EXW46" s="7"/>
      <c r="EXX46" s="7"/>
      <c r="EXY46" s="7"/>
      <c r="EXZ46" s="7"/>
      <c r="EYA46" s="7"/>
      <c r="EYB46" s="7"/>
      <c r="EYC46" s="7"/>
      <c r="EYD46" s="7"/>
      <c r="EYE46" s="7"/>
      <c r="EYF46" s="7"/>
      <c r="EYG46" s="7"/>
      <c r="EYH46" s="7"/>
      <c r="EYI46" s="7"/>
      <c r="EYJ46" s="7"/>
      <c r="EYK46" s="7"/>
      <c r="EYL46" s="7"/>
      <c r="EYM46" s="7"/>
      <c r="EYN46" s="7"/>
      <c r="EYO46" s="7"/>
      <c r="EYP46" s="7"/>
      <c r="EYQ46" s="7"/>
      <c r="EYR46" s="7"/>
      <c r="EYS46" s="7"/>
      <c r="EYT46" s="7"/>
      <c r="EYU46" s="7"/>
      <c r="EYV46" s="7"/>
      <c r="EYW46" s="7"/>
      <c r="EYX46" s="7"/>
      <c r="EYY46" s="7"/>
      <c r="EYZ46" s="7"/>
      <c r="EZA46" s="7"/>
      <c r="EZB46" s="7"/>
      <c r="EZC46" s="7"/>
      <c r="EZD46" s="7"/>
      <c r="EZE46" s="7"/>
      <c r="EZF46" s="7"/>
      <c r="EZG46" s="7"/>
      <c r="EZH46" s="7"/>
      <c r="EZI46" s="7"/>
      <c r="EZJ46" s="7"/>
      <c r="EZK46" s="7"/>
      <c r="EZL46" s="7"/>
      <c r="EZM46" s="7"/>
      <c r="EZN46" s="7"/>
      <c r="EZO46" s="7"/>
      <c r="EZP46" s="7"/>
      <c r="EZQ46" s="7"/>
      <c r="EZR46" s="7"/>
      <c r="EZS46" s="7"/>
      <c r="EZT46" s="7"/>
      <c r="EZU46" s="7"/>
      <c r="EZV46" s="7"/>
      <c r="EZW46" s="7"/>
      <c r="EZX46" s="7"/>
      <c r="EZY46" s="7"/>
      <c r="EZZ46" s="7"/>
      <c r="FAA46" s="7"/>
      <c r="FAB46" s="7"/>
      <c r="FAC46" s="7"/>
      <c r="FAD46" s="7"/>
      <c r="FAE46" s="7"/>
      <c r="FAF46" s="7"/>
      <c r="FAG46" s="7"/>
      <c r="FAH46" s="7"/>
      <c r="FAI46" s="7"/>
      <c r="FAJ46" s="7"/>
      <c r="FAK46" s="7"/>
      <c r="FAL46" s="7"/>
      <c r="FAM46" s="7"/>
      <c r="FAN46" s="7"/>
      <c r="FAO46" s="7"/>
      <c r="FAP46" s="7"/>
      <c r="FAQ46" s="7"/>
      <c r="FAR46" s="7"/>
      <c r="FAS46" s="7"/>
      <c r="FAT46" s="7"/>
      <c r="FAU46" s="7"/>
      <c r="FAV46" s="7"/>
      <c r="FAW46" s="7"/>
      <c r="FAX46" s="7"/>
      <c r="FAY46" s="7"/>
      <c r="FAZ46" s="7"/>
      <c r="FBA46" s="7"/>
      <c r="FBB46" s="7"/>
      <c r="FBC46" s="7"/>
      <c r="FBD46" s="7"/>
      <c r="FBE46" s="7"/>
      <c r="FBF46" s="7"/>
      <c r="FBG46" s="7"/>
      <c r="FBH46" s="7"/>
      <c r="FBI46" s="7"/>
      <c r="FBJ46" s="7"/>
      <c r="FBK46" s="7"/>
      <c r="FBL46" s="7"/>
      <c r="FBM46" s="7"/>
      <c r="FBN46" s="7"/>
      <c r="FBO46" s="7"/>
      <c r="FBP46" s="7"/>
      <c r="FBQ46" s="7"/>
      <c r="FBR46" s="7"/>
      <c r="FBS46" s="7"/>
      <c r="FBT46" s="7"/>
      <c r="FBU46" s="7"/>
      <c r="FBV46" s="7"/>
      <c r="FBW46" s="7"/>
      <c r="FBX46" s="7"/>
      <c r="FBY46" s="7"/>
      <c r="FBZ46" s="7"/>
      <c r="FCA46" s="7"/>
      <c r="FCB46" s="7"/>
      <c r="FCC46" s="7"/>
      <c r="FCD46" s="7"/>
      <c r="FCE46" s="7"/>
      <c r="FCF46" s="7"/>
      <c r="FCG46" s="7"/>
      <c r="FCH46" s="7"/>
      <c r="FCI46" s="7"/>
      <c r="FCJ46" s="7"/>
      <c r="FCK46" s="7"/>
      <c r="FCL46" s="7"/>
      <c r="FCM46" s="7"/>
      <c r="FCN46" s="7"/>
      <c r="FCO46" s="7"/>
      <c r="FCP46" s="7"/>
      <c r="FCQ46" s="7"/>
      <c r="FCR46" s="7"/>
      <c r="FCS46" s="7"/>
      <c r="FCT46" s="7"/>
      <c r="FCU46" s="7"/>
      <c r="FCV46" s="7"/>
      <c r="FCW46" s="7"/>
      <c r="FCX46" s="7"/>
      <c r="FCY46" s="7"/>
      <c r="FCZ46" s="7"/>
      <c r="FDA46" s="7"/>
      <c r="FDB46" s="7"/>
      <c r="FDC46" s="7"/>
      <c r="FDD46" s="7"/>
      <c r="FDE46" s="7"/>
      <c r="FDF46" s="7"/>
      <c r="FDG46" s="7"/>
      <c r="FDH46" s="7"/>
      <c r="FDI46" s="7"/>
      <c r="FDJ46" s="7"/>
      <c r="FDK46" s="7"/>
      <c r="FDL46" s="7"/>
      <c r="FDM46" s="7"/>
      <c r="FDN46" s="7"/>
      <c r="FDO46" s="7"/>
      <c r="FDP46" s="7"/>
      <c r="FDQ46" s="7"/>
      <c r="FDR46" s="7"/>
      <c r="FDS46" s="7"/>
      <c r="FDT46" s="7"/>
      <c r="FDU46" s="7"/>
      <c r="FDV46" s="7"/>
      <c r="FDW46" s="7"/>
      <c r="FDX46" s="7"/>
      <c r="FDY46" s="7"/>
      <c r="FDZ46" s="7"/>
      <c r="FEA46" s="7"/>
      <c r="FEB46" s="7"/>
      <c r="FEC46" s="7"/>
      <c r="FED46" s="7"/>
      <c r="FEE46" s="7"/>
      <c r="FEF46" s="7"/>
      <c r="FEG46" s="7"/>
      <c r="FEH46" s="7"/>
      <c r="FEI46" s="7"/>
      <c r="FEJ46" s="7"/>
      <c r="FEK46" s="7"/>
      <c r="FEL46" s="7"/>
      <c r="FEM46" s="7"/>
      <c r="FEN46" s="7"/>
      <c r="FEO46" s="7"/>
      <c r="FEP46" s="7"/>
      <c r="FEQ46" s="7"/>
      <c r="FER46" s="7"/>
      <c r="FES46" s="7"/>
      <c r="FET46" s="7"/>
      <c r="FEU46" s="7"/>
      <c r="FEV46" s="7"/>
      <c r="FEW46" s="7"/>
      <c r="FEX46" s="7"/>
      <c r="FEY46" s="7"/>
      <c r="FEZ46" s="7"/>
      <c r="FFA46" s="7"/>
      <c r="FFB46" s="7"/>
      <c r="FFC46" s="7"/>
      <c r="FFD46" s="7"/>
      <c r="FFE46" s="7"/>
      <c r="FFF46" s="7"/>
      <c r="FFG46" s="7"/>
      <c r="FFH46" s="7"/>
      <c r="FFI46" s="7"/>
      <c r="FFJ46" s="7"/>
      <c r="FFK46" s="7"/>
      <c r="FFL46" s="7"/>
      <c r="FFM46" s="7"/>
      <c r="FFN46" s="7"/>
      <c r="FFO46" s="7"/>
      <c r="FFP46" s="7"/>
      <c r="FFQ46" s="7"/>
      <c r="FFR46" s="7"/>
      <c r="FFS46" s="7"/>
      <c r="FFT46" s="7"/>
      <c r="FFU46" s="7"/>
      <c r="FFV46" s="7"/>
      <c r="FFW46" s="7"/>
      <c r="FFX46" s="7"/>
      <c r="FFY46" s="7"/>
      <c r="FFZ46" s="7"/>
      <c r="FGA46" s="7"/>
      <c r="FGB46" s="7"/>
      <c r="FGC46" s="7"/>
      <c r="FGD46" s="7"/>
      <c r="FGE46" s="7"/>
      <c r="FGF46" s="7"/>
      <c r="FGG46" s="7"/>
      <c r="FGH46" s="7"/>
      <c r="FGI46" s="7"/>
      <c r="FGJ46" s="7"/>
      <c r="FGK46" s="7"/>
      <c r="FGL46" s="7"/>
      <c r="FGM46" s="7"/>
      <c r="FGN46" s="7"/>
      <c r="FGO46" s="7"/>
      <c r="FGP46" s="7"/>
      <c r="FGQ46" s="7"/>
      <c r="FGR46" s="7"/>
      <c r="FGS46" s="7"/>
      <c r="FGT46" s="7"/>
      <c r="FGU46" s="7"/>
      <c r="FGV46" s="7"/>
      <c r="FGW46" s="7"/>
      <c r="FGX46" s="7"/>
      <c r="FGY46" s="7"/>
      <c r="FGZ46" s="7"/>
      <c r="FHA46" s="7"/>
      <c r="FHB46" s="7"/>
      <c r="FHC46" s="7"/>
      <c r="FHD46" s="7"/>
      <c r="FHE46" s="7"/>
      <c r="FHF46" s="7"/>
      <c r="FHG46" s="7"/>
      <c r="FHH46" s="7"/>
      <c r="FHI46" s="7"/>
      <c r="FHJ46" s="7"/>
      <c r="FHK46" s="7"/>
      <c r="FHL46" s="7"/>
      <c r="FHM46" s="7"/>
      <c r="FHN46" s="7"/>
      <c r="FHO46" s="7"/>
      <c r="FHP46" s="7"/>
      <c r="FHQ46" s="7"/>
      <c r="FHR46" s="7"/>
      <c r="FHS46" s="7"/>
      <c r="FHT46" s="7"/>
      <c r="FHU46" s="7"/>
      <c r="FHV46" s="7"/>
      <c r="FHW46" s="7"/>
      <c r="FHX46" s="7"/>
      <c r="FHY46" s="7"/>
      <c r="FHZ46" s="7"/>
      <c r="FIA46" s="7"/>
      <c r="FIB46" s="7"/>
      <c r="FIC46" s="7"/>
      <c r="FID46" s="7"/>
      <c r="FIE46" s="7"/>
      <c r="FIF46" s="7"/>
      <c r="FIG46" s="7"/>
      <c r="FIH46" s="7"/>
      <c r="FII46" s="7"/>
      <c r="FIJ46" s="7"/>
      <c r="FIK46" s="7"/>
      <c r="FIL46" s="7"/>
      <c r="FIM46" s="7"/>
      <c r="FIN46" s="7"/>
      <c r="FIO46" s="7"/>
      <c r="FIP46" s="7"/>
      <c r="FIQ46" s="7"/>
      <c r="FIR46" s="7"/>
      <c r="FIS46" s="7"/>
      <c r="FIT46" s="7"/>
      <c r="FIU46" s="7"/>
      <c r="FIV46" s="7"/>
      <c r="FIW46" s="7"/>
      <c r="FIX46" s="7"/>
      <c r="FIY46" s="7"/>
      <c r="FIZ46" s="7"/>
      <c r="FJA46" s="7"/>
      <c r="FJB46" s="7"/>
      <c r="FJC46" s="7"/>
      <c r="FJD46" s="7"/>
      <c r="FJE46" s="7"/>
      <c r="FJF46" s="7"/>
      <c r="FJG46" s="7"/>
      <c r="FJH46" s="7"/>
      <c r="FJI46" s="7"/>
      <c r="FJJ46" s="7"/>
      <c r="FJK46" s="7"/>
      <c r="FJL46" s="7"/>
      <c r="FJM46" s="7"/>
      <c r="FJN46" s="7"/>
      <c r="FJO46" s="7"/>
      <c r="FJP46" s="7"/>
      <c r="FJQ46" s="7"/>
      <c r="FJR46" s="7"/>
      <c r="FJS46" s="7"/>
      <c r="FJT46" s="7"/>
      <c r="FJU46" s="7"/>
      <c r="FJV46" s="7"/>
      <c r="FJW46" s="7"/>
      <c r="FJX46" s="7"/>
      <c r="FJY46" s="7"/>
      <c r="FJZ46" s="7"/>
      <c r="FKA46" s="7"/>
      <c r="FKB46" s="7"/>
      <c r="FKC46" s="7"/>
      <c r="FKD46" s="7"/>
      <c r="FKE46" s="7"/>
      <c r="FKF46" s="7"/>
      <c r="FKG46" s="7"/>
      <c r="FKH46" s="7"/>
      <c r="FKI46" s="7"/>
      <c r="FKJ46" s="7"/>
      <c r="FKK46" s="7"/>
      <c r="FKL46" s="7"/>
      <c r="FKM46" s="7"/>
      <c r="FKN46" s="7"/>
      <c r="FKO46" s="7"/>
      <c r="FKP46" s="7"/>
      <c r="FKQ46" s="7"/>
      <c r="FKR46" s="7"/>
      <c r="FKS46" s="7"/>
      <c r="FKT46" s="7"/>
      <c r="FKU46" s="7"/>
      <c r="FKV46" s="7"/>
      <c r="FKW46" s="7"/>
      <c r="FKX46" s="7"/>
      <c r="FKY46" s="7"/>
      <c r="FKZ46" s="7"/>
      <c r="FLA46" s="7"/>
      <c r="FLB46" s="7"/>
      <c r="FLC46" s="7"/>
      <c r="FLD46" s="7"/>
      <c r="FLE46" s="7"/>
      <c r="FLF46" s="7"/>
      <c r="FLG46" s="7"/>
      <c r="FLH46" s="7"/>
      <c r="FLI46" s="7"/>
      <c r="FLJ46" s="7"/>
      <c r="FLK46" s="7"/>
      <c r="FLL46" s="7"/>
      <c r="FLM46" s="7"/>
      <c r="FLN46" s="7"/>
      <c r="FLO46" s="7"/>
      <c r="FLP46" s="7"/>
      <c r="FLQ46" s="7"/>
      <c r="FLR46" s="7"/>
      <c r="FLS46" s="7"/>
      <c r="FLT46" s="7"/>
      <c r="FLU46" s="7"/>
      <c r="FLV46" s="7"/>
      <c r="FLW46" s="7"/>
      <c r="FLX46" s="7"/>
      <c r="FLY46" s="7"/>
      <c r="FLZ46" s="7"/>
      <c r="FMA46" s="7"/>
      <c r="FMB46" s="7"/>
      <c r="FMC46" s="7"/>
      <c r="FMD46" s="7"/>
      <c r="FME46" s="7"/>
      <c r="FMF46" s="7"/>
      <c r="FMG46" s="7"/>
      <c r="FMH46" s="7"/>
      <c r="FMI46" s="7"/>
      <c r="FMJ46" s="7"/>
      <c r="FMK46" s="7"/>
      <c r="FML46" s="7"/>
      <c r="FMM46" s="7"/>
      <c r="FMN46" s="7"/>
      <c r="FMO46" s="7"/>
      <c r="FMP46" s="7"/>
      <c r="FMQ46" s="7"/>
      <c r="FMR46" s="7"/>
      <c r="FMS46" s="7"/>
      <c r="FMT46" s="7"/>
      <c r="FMU46" s="7"/>
      <c r="FMV46" s="7"/>
      <c r="FMW46" s="7"/>
      <c r="FMX46" s="7"/>
      <c r="FMY46" s="7"/>
      <c r="FMZ46" s="7"/>
      <c r="FNA46" s="7"/>
      <c r="FNB46" s="7"/>
      <c r="FNC46" s="7"/>
      <c r="FND46" s="7"/>
      <c r="FNE46" s="7"/>
      <c r="FNF46" s="7"/>
      <c r="FNG46" s="7"/>
      <c r="FNH46" s="7"/>
      <c r="FNI46" s="7"/>
      <c r="FNJ46" s="7"/>
      <c r="FNK46" s="7"/>
      <c r="FNL46" s="7"/>
      <c r="FNM46" s="7"/>
      <c r="FNN46" s="7"/>
      <c r="FNO46" s="7"/>
      <c r="FNP46" s="7"/>
      <c r="FNQ46" s="7"/>
      <c r="FNR46" s="7"/>
      <c r="FNS46" s="7"/>
      <c r="FNT46" s="7"/>
      <c r="FNU46" s="7"/>
      <c r="FNV46" s="7"/>
      <c r="FNW46" s="7"/>
      <c r="FNX46" s="7"/>
      <c r="FNY46" s="7"/>
      <c r="FNZ46" s="7"/>
      <c r="FOA46" s="7"/>
      <c r="FOB46" s="7"/>
      <c r="FOC46" s="7"/>
      <c r="FOD46" s="7"/>
      <c r="FOE46" s="7"/>
      <c r="FOF46" s="7"/>
      <c r="FOG46" s="7"/>
      <c r="FOH46" s="7"/>
      <c r="FOI46" s="7"/>
      <c r="FOJ46" s="7"/>
      <c r="FOK46" s="7"/>
      <c r="FOL46" s="7"/>
      <c r="FOM46" s="7"/>
      <c r="FON46" s="7"/>
      <c r="FOO46" s="7"/>
      <c r="FOP46" s="7"/>
      <c r="FOQ46" s="7"/>
      <c r="FOR46" s="7"/>
      <c r="FOS46" s="7"/>
      <c r="FOT46" s="7"/>
      <c r="FOU46" s="7"/>
      <c r="FOV46" s="7"/>
      <c r="FOW46" s="7"/>
      <c r="FOX46" s="7"/>
      <c r="FOY46" s="7"/>
      <c r="FOZ46" s="7"/>
      <c r="FPA46" s="7"/>
      <c r="FPB46" s="7"/>
      <c r="FPC46" s="7"/>
      <c r="FPD46" s="7"/>
      <c r="FPE46" s="7"/>
      <c r="FPF46" s="7"/>
      <c r="FPG46" s="7"/>
      <c r="FPH46" s="7"/>
      <c r="FPI46" s="7"/>
      <c r="FPJ46" s="7"/>
      <c r="FPK46" s="7"/>
      <c r="FPL46" s="7"/>
      <c r="FPM46" s="7"/>
      <c r="FPN46" s="7"/>
      <c r="FPO46" s="7"/>
      <c r="FPP46" s="7"/>
      <c r="FPQ46" s="7"/>
      <c r="FPR46" s="7"/>
      <c r="FPS46" s="7"/>
      <c r="FPT46" s="7"/>
      <c r="FPU46" s="7"/>
      <c r="FPV46" s="7"/>
      <c r="FPW46" s="7"/>
      <c r="FPX46" s="7"/>
      <c r="FPY46" s="7"/>
      <c r="FPZ46" s="7"/>
      <c r="FQA46" s="7"/>
      <c r="FQB46" s="7"/>
      <c r="FQC46" s="7"/>
      <c r="FQD46" s="7"/>
      <c r="FQE46" s="7"/>
      <c r="FQF46" s="7"/>
      <c r="FQG46" s="7"/>
      <c r="FQH46" s="7"/>
      <c r="FQI46" s="7"/>
      <c r="FQJ46" s="7"/>
      <c r="FQK46" s="7"/>
      <c r="FQL46" s="7"/>
      <c r="FQM46" s="7"/>
      <c r="FQN46" s="7"/>
      <c r="FQO46" s="7"/>
      <c r="FQP46" s="7"/>
      <c r="FQQ46" s="7"/>
      <c r="FQR46" s="7"/>
      <c r="FQS46" s="7"/>
      <c r="FQT46" s="7"/>
      <c r="FQU46" s="7"/>
      <c r="FQV46" s="7"/>
      <c r="FQW46" s="7"/>
      <c r="FQX46" s="7"/>
      <c r="FQY46" s="7"/>
      <c r="FQZ46" s="7"/>
      <c r="FRA46" s="7"/>
      <c r="FRB46" s="7"/>
      <c r="FRC46" s="7"/>
      <c r="FRD46" s="7"/>
      <c r="FRE46" s="7"/>
      <c r="FRF46" s="7"/>
      <c r="FRG46" s="7"/>
      <c r="FRH46" s="7"/>
      <c r="FRI46" s="7"/>
      <c r="FRJ46" s="7"/>
      <c r="FRK46" s="7"/>
      <c r="FRL46" s="7"/>
      <c r="FRM46" s="7"/>
      <c r="FRN46" s="7"/>
      <c r="FRO46" s="7"/>
      <c r="FRP46" s="7"/>
      <c r="FRQ46" s="7"/>
      <c r="FRR46" s="7"/>
      <c r="FRS46" s="7"/>
      <c r="FRT46" s="7"/>
      <c r="FRU46" s="7"/>
      <c r="FRV46" s="7"/>
      <c r="FRW46" s="7"/>
      <c r="FRX46" s="7"/>
      <c r="FRY46" s="7"/>
      <c r="FRZ46" s="7"/>
      <c r="FSA46" s="7"/>
      <c r="FSB46" s="7"/>
      <c r="FSC46" s="7"/>
      <c r="FSD46" s="7"/>
      <c r="FSE46" s="7"/>
      <c r="FSF46" s="7"/>
      <c r="FSG46" s="7"/>
      <c r="FSH46" s="7"/>
      <c r="FSI46" s="7"/>
      <c r="FSJ46" s="7"/>
      <c r="FSK46" s="7"/>
      <c r="FSL46" s="7"/>
      <c r="FSM46" s="7"/>
      <c r="FSN46" s="7"/>
      <c r="FSO46" s="7"/>
      <c r="FSP46" s="7"/>
      <c r="FSQ46" s="7"/>
      <c r="FSR46" s="7"/>
      <c r="FSS46" s="7"/>
      <c r="FST46" s="7"/>
      <c r="FSU46" s="7"/>
      <c r="FSV46" s="7"/>
      <c r="FSW46" s="7"/>
      <c r="FSX46" s="7"/>
      <c r="FSY46" s="7"/>
      <c r="FSZ46" s="7"/>
      <c r="FTA46" s="7"/>
      <c r="FTB46" s="7"/>
      <c r="FTC46" s="7"/>
      <c r="FTD46" s="7"/>
      <c r="FTE46" s="7"/>
      <c r="FTF46" s="7"/>
      <c r="FTG46" s="7"/>
      <c r="FTH46" s="7"/>
      <c r="FTI46" s="7"/>
      <c r="FTJ46" s="7"/>
      <c r="FTK46" s="7"/>
      <c r="FTL46" s="7"/>
      <c r="FTM46" s="7"/>
      <c r="FTN46" s="7"/>
      <c r="FTO46" s="7"/>
      <c r="FTP46" s="7"/>
      <c r="FTQ46" s="7"/>
      <c r="FTR46" s="7"/>
      <c r="FTS46" s="7"/>
      <c r="FTT46" s="7"/>
      <c r="FTU46" s="7"/>
      <c r="FTV46" s="7"/>
      <c r="FTW46" s="7"/>
      <c r="FTX46" s="7"/>
      <c r="FTY46" s="7"/>
      <c r="FTZ46" s="7"/>
      <c r="FUA46" s="7"/>
      <c r="FUB46" s="7"/>
      <c r="FUC46" s="7"/>
      <c r="FUD46" s="7"/>
      <c r="FUE46" s="7"/>
      <c r="FUF46" s="7"/>
      <c r="FUG46" s="7"/>
      <c r="FUH46" s="7"/>
      <c r="FUI46" s="7"/>
      <c r="FUJ46" s="7"/>
      <c r="FUK46" s="7"/>
      <c r="FUL46" s="7"/>
      <c r="FUM46" s="7"/>
      <c r="FUN46" s="7"/>
      <c r="FUO46" s="7"/>
      <c r="FUP46" s="7"/>
      <c r="FUQ46" s="7"/>
      <c r="FUR46" s="7"/>
      <c r="FUS46" s="7"/>
      <c r="FUT46" s="7"/>
      <c r="FUU46" s="7"/>
      <c r="FUV46" s="7"/>
      <c r="FUW46" s="7"/>
      <c r="FUX46" s="7"/>
      <c r="FUY46" s="7"/>
      <c r="FUZ46" s="7"/>
      <c r="FVA46" s="7"/>
      <c r="FVB46" s="7"/>
      <c r="FVC46" s="7"/>
      <c r="FVD46" s="7"/>
      <c r="FVE46" s="7"/>
      <c r="FVF46" s="7"/>
      <c r="FVG46" s="7"/>
      <c r="FVH46" s="7"/>
      <c r="FVI46" s="7"/>
      <c r="FVJ46" s="7"/>
      <c r="FVK46" s="7"/>
      <c r="FVL46" s="7"/>
      <c r="FVM46" s="7"/>
      <c r="FVN46" s="7"/>
      <c r="FVO46" s="7"/>
      <c r="FVP46" s="7"/>
      <c r="FVQ46" s="7"/>
      <c r="FVR46" s="7"/>
      <c r="FVS46" s="7"/>
      <c r="FVT46" s="7"/>
      <c r="FVU46" s="7"/>
      <c r="FVV46" s="7"/>
      <c r="FVW46" s="7"/>
      <c r="FVX46" s="7"/>
      <c r="FVY46" s="7"/>
      <c r="FVZ46" s="7"/>
      <c r="FWA46" s="7"/>
      <c r="FWB46" s="7"/>
      <c r="FWC46" s="7"/>
      <c r="FWD46" s="7"/>
      <c r="FWE46" s="7"/>
      <c r="FWF46" s="7"/>
      <c r="FWG46" s="7"/>
      <c r="FWH46" s="7"/>
      <c r="FWI46" s="7"/>
      <c r="FWJ46" s="7"/>
      <c r="FWK46" s="7"/>
      <c r="FWL46" s="7"/>
      <c r="FWM46" s="7"/>
      <c r="FWN46" s="7"/>
      <c r="FWO46" s="7"/>
      <c r="FWP46" s="7"/>
      <c r="FWQ46" s="7"/>
      <c r="FWR46" s="7"/>
      <c r="FWS46" s="7"/>
      <c r="FWT46" s="7"/>
      <c r="FWU46" s="7"/>
      <c r="FWV46" s="7"/>
      <c r="FWW46" s="7"/>
      <c r="FWX46" s="7"/>
      <c r="FWY46" s="7"/>
      <c r="FWZ46" s="7"/>
      <c r="FXA46" s="7"/>
      <c r="FXB46" s="7"/>
      <c r="FXC46" s="7"/>
      <c r="FXD46" s="7"/>
      <c r="FXE46" s="7"/>
      <c r="FXF46" s="7"/>
      <c r="FXG46" s="7"/>
      <c r="FXH46" s="7"/>
      <c r="FXI46" s="7"/>
      <c r="FXJ46" s="7"/>
      <c r="FXK46" s="7"/>
      <c r="FXL46" s="7"/>
      <c r="FXM46" s="7"/>
      <c r="FXN46" s="7"/>
      <c r="FXO46" s="7"/>
      <c r="FXP46" s="7"/>
      <c r="FXQ46" s="7"/>
      <c r="FXR46" s="7"/>
      <c r="FXS46" s="7"/>
      <c r="FXT46" s="7"/>
      <c r="FXU46" s="7"/>
      <c r="FXV46" s="7"/>
      <c r="FXW46" s="7"/>
      <c r="FXX46" s="7"/>
      <c r="FXY46" s="7"/>
      <c r="FXZ46" s="7"/>
      <c r="FYA46" s="7"/>
      <c r="FYB46" s="7"/>
      <c r="FYC46" s="7"/>
      <c r="FYD46" s="7"/>
      <c r="FYE46" s="7"/>
      <c r="FYF46" s="7"/>
      <c r="FYG46" s="7"/>
      <c r="FYH46" s="7"/>
      <c r="FYI46" s="7"/>
      <c r="FYJ46" s="7"/>
      <c r="FYK46" s="7"/>
      <c r="FYL46" s="7"/>
      <c r="FYM46" s="7"/>
      <c r="FYN46" s="7"/>
      <c r="FYO46" s="7"/>
      <c r="FYP46" s="7"/>
      <c r="FYQ46" s="7"/>
      <c r="FYR46" s="7"/>
      <c r="FYS46" s="7"/>
      <c r="FYT46" s="7"/>
      <c r="FYU46" s="7"/>
      <c r="FYV46" s="7"/>
      <c r="FYW46" s="7"/>
      <c r="FYX46" s="7"/>
      <c r="FYY46" s="7"/>
      <c r="FYZ46" s="7"/>
      <c r="FZA46" s="7"/>
      <c r="FZB46" s="7"/>
      <c r="FZC46" s="7"/>
      <c r="FZD46" s="7"/>
      <c r="FZE46" s="7"/>
      <c r="FZF46" s="7"/>
      <c r="FZG46" s="7"/>
      <c r="FZH46" s="7"/>
      <c r="FZI46" s="7"/>
      <c r="FZJ46" s="7"/>
      <c r="FZK46" s="7"/>
      <c r="FZL46" s="7"/>
      <c r="FZM46" s="7"/>
      <c r="FZN46" s="7"/>
      <c r="FZO46" s="7"/>
      <c r="FZP46" s="7"/>
      <c r="FZQ46" s="7"/>
      <c r="FZR46" s="7"/>
      <c r="FZS46" s="7"/>
      <c r="FZT46" s="7"/>
      <c r="FZU46" s="7"/>
      <c r="FZV46" s="7"/>
      <c r="FZW46" s="7"/>
      <c r="FZX46" s="7"/>
      <c r="FZY46" s="7"/>
      <c r="FZZ46" s="7"/>
      <c r="GAA46" s="7"/>
      <c r="GAB46" s="7"/>
      <c r="GAC46" s="7"/>
      <c r="GAD46" s="7"/>
      <c r="GAE46" s="7"/>
      <c r="GAF46" s="7"/>
      <c r="GAG46" s="7"/>
      <c r="GAH46" s="7"/>
      <c r="GAI46" s="7"/>
      <c r="GAJ46" s="7"/>
      <c r="GAK46" s="7"/>
      <c r="GAL46" s="7"/>
      <c r="GAM46" s="7"/>
      <c r="GAN46" s="7"/>
      <c r="GAO46" s="7"/>
      <c r="GAP46" s="7"/>
      <c r="GAQ46" s="7"/>
      <c r="GAR46" s="7"/>
      <c r="GAS46" s="7"/>
      <c r="GAT46" s="7"/>
      <c r="GAU46" s="7"/>
      <c r="GAV46" s="7"/>
      <c r="GAW46" s="7"/>
      <c r="GAX46" s="7"/>
      <c r="GAY46" s="7"/>
      <c r="GAZ46" s="7"/>
      <c r="GBA46" s="7"/>
      <c r="GBB46" s="7"/>
      <c r="GBC46" s="7"/>
      <c r="GBD46" s="7"/>
      <c r="GBE46" s="7"/>
      <c r="GBF46" s="7"/>
      <c r="GBG46" s="7"/>
      <c r="GBH46" s="7"/>
      <c r="GBI46" s="7"/>
      <c r="GBJ46" s="7"/>
      <c r="GBK46" s="7"/>
      <c r="GBL46" s="7"/>
      <c r="GBM46" s="7"/>
      <c r="GBN46" s="7"/>
      <c r="GBO46" s="7"/>
      <c r="GBP46" s="7"/>
      <c r="GBQ46" s="7"/>
      <c r="GBR46" s="7"/>
      <c r="GBS46" s="7"/>
      <c r="GBT46" s="7"/>
      <c r="GBU46" s="7"/>
      <c r="GBV46" s="7"/>
      <c r="GBW46" s="7"/>
      <c r="GBX46" s="7"/>
      <c r="GBY46" s="7"/>
      <c r="GBZ46" s="7"/>
      <c r="GCA46" s="7"/>
      <c r="GCB46" s="7"/>
      <c r="GCC46" s="7"/>
      <c r="GCD46" s="7"/>
      <c r="GCE46" s="7"/>
      <c r="GCF46" s="7"/>
      <c r="GCG46" s="7"/>
      <c r="GCH46" s="7"/>
      <c r="GCI46" s="7"/>
      <c r="GCJ46" s="7"/>
      <c r="GCK46" s="7"/>
      <c r="GCL46" s="7"/>
      <c r="GCM46" s="7"/>
      <c r="GCN46" s="7"/>
      <c r="GCO46" s="7"/>
      <c r="GCP46" s="7"/>
      <c r="GCQ46" s="7"/>
      <c r="GCR46" s="7"/>
      <c r="GCS46" s="7"/>
      <c r="GCT46" s="7"/>
      <c r="GCU46" s="7"/>
      <c r="GCV46" s="7"/>
      <c r="GCW46" s="7"/>
      <c r="GCX46" s="7"/>
      <c r="GCY46" s="7"/>
      <c r="GCZ46" s="7"/>
      <c r="GDA46" s="7"/>
      <c r="GDB46" s="7"/>
      <c r="GDC46" s="7"/>
      <c r="GDD46" s="7"/>
      <c r="GDE46" s="7"/>
      <c r="GDF46" s="7"/>
      <c r="GDG46" s="7"/>
      <c r="GDH46" s="7"/>
      <c r="GDI46" s="7"/>
      <c r="GDJ46" s="7"/>
      <c r="GDK46" s="7"/>
      <c r="GDL46" s="7"/>
      <c r="GDM46" s="7"/>
      <c r="GDN46" s="7"/>
      <c r="GDO46" s="7"/>
      <c r="GDP46" s="7"/>
      <c r="GDQ46" s="7"/>
      <c r="GDR46" s="7"/>
      <c r="GDS46" s="7"/>
      <c r="GDT46" s="7"/>
      <c r="GDU46" s="7"/>
      <c r="GDV46" s="7"/>
      <c r="GDW46" s="7"/>
      <c r="GDX46" s="7"/>
      <c r="GDY46" s="7"/>
      <c r="GDZ46" s="7"/>
      <c r="GEA46" s="7"/>
      <c r="GEB46" s="7"/>
      <c r="GEC46" s="7"/>
      <c r="GED46" s="7"/>
      <c r="GEE46" s="7"/>
      <c r="GEF46" s="7"/>
      <c r="GEG46" s="7"/>
      <c r="GEH46" s="7"/>
      <c r="GEI46" s="7"/>
      <c r="GEJ46" s="7"/>
      <c r="GEK46" s="7"/>
      <c r="GEL46" s="7"/>
      <c r="GEM46" s="7"/>
      <c r="GEN46" s="7"/>
      <c r="GEO46" s="7"/>
      <c r="GEP46" s="7"/>
      <c r="GEQ46" s="7"/>
      <c r="GER46" s="7"/>
      <c r="GES46" s="7"/>
      <c r="GET46" s="7"/>
      <c r="GEU46" s="7"/>
      <c r="GEV46" s="7"/>
      <c r="GEW46" s="7"/>
      <c r="GEX46" s="7"/>
      <c r="GEY46" s="7"/>
      <c r="GEZ46" s="7"/>
      <c r="GFA46" s="7"/>
      <c r="GFB46" s="7"/>
      <c r="GFC46" s="7"/>
      <c r="GFD46" s="7"/>
      <c r="GFE46" s="7"/>
      <c r="GFF46" s="7"/>
      <c r="GFG46" s="7"/>
      <c r="GFH46" s="7"/>
      <c r="GFI46" s="7"/>
      <c r="GFJ46" s="7"/>
      <c r="GFK46" s="7"/>
      <c r="GFL46" s="7"/>
      <c r="GFM46" s="7"/>
      <c r="GFN46" s="7"/>
      <c r="GFO46" s="7"/>
      <c r="GFP46" s="7"/>
      <c r="GFQ46" s="7"/>
      <c r="GFR46" s="7"/>
      <c r="GFS46" s="7"/>
      <c r="GFT46" s="7"/>
      <c r="GFU46" s="7"/>
      <c r="GFV46" s="7"/>
      <c r="GFW46" s="7"/>
      <c r="GFX46" s="7"/>
      <c r="GFY46" s="7"/>
      <c r="GFZ46" s="7"/>
      <c r="GGA46" s="7"/>
      <c r="GGB46" s="7"/>
      <c r="GGC46" s="7"/>
      <c r="GGD46" s="7"/>
      <c r="GGE46" s="7"/>
      <c r="GGF46" s="7"/>
      <c r="GGG46" s="7"/>
      <c r="GGH46" s="7"/>
      <c r="GGI46" s="7"/>
      <c r="GGJ46" s="7"/>
      <c r="GGK46" s="7"/>
      <c r="GGL46" s="7"/>
      <c r="GGM46" s="7"/>
      <c r="GGN46" s="7"/>
      <c r="GGO46" s="7"/>
      <c r="GGP46" s="7"/>
      <c r="GGQ46" s="7"/>
      <c r="GGR46" s="7"/>
      <c r="GGS46" s="7"/>
      <c r="GGT46" s="7"/>
      <c r="GGU46" s="7"/>
      <c r="GGV46" s="7"/>
      <c r="GGW46" s="7"/>
      <c r="GGX46" s="7"/>
      <c r="GGY46" s="7"/>
      <c r="GGZ46" s="7"/>
      <c r="GHA46" s="7"/>
      <c r="GHB46" s="7"/>
      <c r="GHC46" s="7"/>
      <c r="GHD46" s="7"/>
      <c r="GHE46" s="7"/>
      <c r="GHF46" s="7"/>
      <c r="GHG46" s="7"/>
      <c r="GHH46" s="7"/>
      <c r="GHI46" s="7"/>
      <c r="GHJ46" s="7"/>
      <c r="GHK46" s="7"/>
      <c r="GHL46" s="7"/>
      <c r="GHM46" s="7"/>
      <c r="GHN46" s="7"/>
      <c r="GHO46" s="7"/>
      <c r="GHP46" s="7"/>
      <c r="GHQ46" s="7"/>
      <c r="GHR46" s="7"/>
      <c r="GHS46" s="7"/>
      <c r="GHT46" s="7"/>
      <c r="GHU46" s="7"/>
      <c r="GHV46" s="7"/>
      <c r="GHW46" s="7"/>
      <c r="GHX46" s="7"/>
      <c r="GHY46" s="7"/>
      <c r="GHZ46" s="7"/>
      <c r="GIA46" s="7"/>
      <c r="GIB46" s="7"/>
      <c r="GIC46" s="7"/>
      <c r="GID46" s="7"/>
      <c r="GIE46" s="7"/>
      <c r="GIF46" s="7"/>
      <c r="GIG46" s="7"/>
      <c r="GIH46" s="7"/>
      <c r="GII46" s="7"/>
      <c r="GIJ46" s="7"/>
      <c r="GIK46" s="7"/>
      <c r="GIL46" s="7"/>
      <c r="GIM46" s="7"/>
      <c r="GIN46" s="7"/>
      <c r="GIO46" s="7"/>
      <c r="GIP46" s="7"/>
      <c r="GIQ46" s="7"/>
      <c r="GIR46" s="7"/>
      <c r="GIS46" s="7"/>
      <c r="GIT46" s="7"/>
      <c r="GIU46" s="7"/>
      <c r="GIV46" s="7"/>
      <c r="GIW46" s="7"/>
      <c r="GIX46" s="7"/>
      <c r="GIY46" s="7"/>
      <c r="GIZ46" s="7"/>
      <c r="GJA46" s="7"/>
      <c r="GJB46" s="7"/>
      <c r="GJC46" s="7"/>
      <c r="GJD46" s="7"/>
      <c r="GJE46" s="7"/>
      <c r="GJF46" s="7"/>
      <c r="GJG46" s="7"/>
      <c r="GJH46" s="7"/>
      <c r="GJI46" s="7"/>
      <c r="GJJ46" s="7"/>
      <c r="GJK46" s="7"/>
      <c r="GJL46" s="7"/>
      <c r="GJM46" s="7"/>
      <c r="GJN46" s="7"/>
      <c r="GJO46" s="7"/>
      <c r="GJP46" s="7"/>
      <c r="GJQ46" s="7"/>
      <c r="GJR46" s="7"/>
      <c r="GJS46" s="7"/>
      <c r="GJT46" s="7"/>
      <c r="GJU46" s="7"/>
      <c r="GJV46" s="7"/>
      <c r="GJW46" s="7"/>
      <c r="GJX46" s="7"/>
      <c r="GJY46" s="7"/>
      <c r="GJZ46" s="7"/>
      <c r="GKA46" s="7"/>
      <c r="GKB46" s="7"/>
      <c r="GKC46" s="7"/>
      <c r="GKD46" s="7"/>
      <c r="GKE46" s="7"/>
      <c r="GKF46" s="7"/>
      <c r="GKG46" s="7"/>
      <c r="GKH46" s="7"/>
      <c r="GKI46" s="7"/>
      <c r="GKJ46" s="7"/>
      <c r="GKK46" s="7"/>
      <c r="GKL46" s="7"/>
      <c r="GKM46" s="7"/>
      <c r="GKN46" s="7"/>
      <c r="GKO46" s="7"/>
      <c r="GKP46" s="7"/>
      <c r="GKQ46" s="7"/>
      <c r="GKR46" s="7"/>
      <c r="GKS46" s="7"/>
      <c r="GKT46" s="7"/>
      <c r="GKU46" s="7"/>
      <c r="GKV46" s="7"/>
      <c r="GKW46" s="7"/>
      <c r="GKX46" s="7"/>
      <c r="GKY46" s="7"/>
      <c r="GKZ46" s="7"/>
      <c r="GLA46" s="7"/>
      <c r="GLB46" s="7"/>
      <c r="GLC46" s="7"/>
      <c r="GLD46" s="7"/>
      <c r="GLE46" s="7"/>
      <c r="GLF46" s="7"/>
      <c r="GLG46" s="7"/>
      <c r="GLH46" s="7"/>
      <c r="GLI46" s="7"/>
      <c r="GLJ46" s="7"/>
      <c r="GLK46" s="7"/>
      <c r="GLL46" s="7"/>
      <c r="GLM46" s="7"/>
      <c r="GLN46" s="7"/>
      <c r="GLO46" s="7"/>
      <c r="GLP46" s="7"/>
      <c r="GLQ46" s="7"/>
      <c r="GLR46" s="7"/>
      <c r="GLS46" s="7"/>
      <c r="GLT46" s="7"/>
      <c r="GLU46" s="7"/>
      <c r="GLV46" s="7"/>
      <c r="GLW46" s="7"/>
      <c r="GLX46" s="7"/>
      <c r="GLY46" s="7"/>
      <c r="GLZ46" s="7"/>
      <c r="GMA46" s="7"/>
      <c r="GMB46" s="7"/>
      <c r="GMC46" s="7"/>
      <c r="GMD46" s="7"/>
      <c r="GME46" s="7"/>
      <c r="GMF46" s="7"/>
      <c r="GMG46" s="7"/>
      <c r="GMH46" s="7"/>
      <c r="GMI46" s="7"/>
      <c r="GMJ46" s="7"/>
      <c r="GMK46" s="7"/>
      <c r="GML46" s="7"/>
      <c r="GMM46" s="7"/>
      <c r="GMN46" s="7"/>
      <c r="GMO46" s="7"/>
      <c r="GMP46" s="7"/>
      <c r="GMQ46" s="7"/>
      <c r="GMR46" s="7"/>
      <c r="GMS46" s="7"/>
      <c r="GMT46" s="7"/>
      <c r="GMU46" s="7"/>
      <c r="GMV46" s="7"/>
      <c r="GMW46" s="7"/>
      <c r="GMX46" s="7"/>
      <c r="GMY46" s="7"/>
      <c r="GMZ46" s="7"/>
      <c r="GNA46" s="7"/>
      <c r="GNB46" s="7"/>
      <c r="GNC46" s="7"/>
      <c r="GND46" s="7"/>
      <c r="GNE46" s="7"/>
      <c r="GNF46" s="7"/>
      <c r="GNG46" s="7"/>
      <c r="GNH46" s="7"/>
      <c r="GNI46" s="7"/>
      <c r="GNJ46" s="7"/>
      <c r="GNK46" s="7"/>
      <c r="GNL46" s="7"/>
      <c r="GNM46" s="7"/>
      <c r="GNN46" s="7"/>
      <c r="GNO46" s="7"/>
      <c r="GNP46" s="7"/>
      <c r="GNQ46" s="7"/>
      <c r="GNR46" s="7"/>
      <c r="GNS46" s="7"/>
      <c r="GNT46" s="7"/>
      <c r="GNU46" s="7"/>
      <c r="GNV46" s="7"/>
      <c r="GNW46" s="7"/>
      <c r="GNX46" s="7"/>
      <c r="GNY46" s="7"/>
      <c r="GNZ46" s="7"/>
      <c r="GOA46" s="7"/>
      <c r="GOB46" s="7"/>
      <c r="GOC46" s="7"/>
      <c r="GOD46" s="7"/>
      <c r="GOE46" s="7"/>
      <c r="GOF46" s="7"/>
      <c r="GOG46" s="7"/>
      <c r="GOH46" s="7"/>
      <c r="GOI46" s="7"/>
      <c r="GOJ46" s="7"/>
      <c r="GOK46" s="7"/>
      <c r="GOL46" s="7"/>
      <c r="GOM46" s="7"/>
      <c r="GON46" s="7"/>
      <c r="GOO46" s="7"/>
      <c r="GOP46" s="7"/>
      <c r="GOQ46" s="7"/>
      <c r="GOR46" s="7"/>
      <c r="GOS46" s="7"/>
      <c r="GOT46" s="7"/>
      <c r="GOU46" s="7"/>
      <c r="GOV46" s="7"/>
      <c r="GOW46" s="7"/>
      <c r="GOX46" s="7"/>
      <c r="GOY46" s="7"/>
      <c r="GOZ46" s="7"/>
      <c r="GPA46" s="7"/>
      <c r="GPB46" s="7"/>
      <c r="GPC46" s="7"/>
      <c r="GPD46" s="7"/>
      <c r="GPE46" s="7"/>
      <c r="GPF46" s="7"/>
      <c r="GPG46" s="7"/>
      <c r="GPH46" s="7"/>
      <c r="GPI46" s="7"/>
      <c r="GPJ46" s="7"/>
      <c r="GPK46" s="7"/>
      <c r="GPL46" s="7"/>
      <c r="GPM46" s="7"/>
      <c r="GPN46" s="7"/>
      <c r="GPO46" s="7"/>
      <c r="GPP46" s="7"/>
      <c r="GPQ46" s="7"/>
      <c r="GPR46" s="7"/>
      <c r="GPS46" s="7"/>
      <c r="GPT46" s="7"/>
      <c r="GPU46" s="7"/>
      <c r="GPV46" s="7"/>
      <c r="GPW46" s="7"/>
      <c r="GPX46" s="7"/>
      <c r="GPY46" s="7"/>
      <c r="GPZ46" s="7"/>
      <c r="GQA46" s="7"/>
      <c r="GQB46" s="7"/>
      <c r="GQC46" s="7"/>
      <c r="GQD46" s="7"/>
      <c r="GQE46" s="7"/>
      <c r="GQF46" s="7"/>
      <c r="GQG46" s="7"/>
      <c r="GQH46" s="7"/>
      <c r="GQI46" s="7"/>
      <c r="GQJ46" s="7"/>
      <c r="GQK46" s="7"/>
      <c r="GQL46" s="7"/>
      <c r="GQM46" s="7"/>
      <c r="GQN46" s="7"/>
      <c r="GQO46" s="7"/>
      <c r="GQP46" s="7"/>
      <c r="GQQ46" s="7"/>
      <c r="GQR46" s="7"/>
      <c r="GQS46" s="7"/>
      <c r="GQT46" s="7"/>
      <c r="GQU46" s="7"/>
      <c r="GQV46" s="7"/>
      <c r="GQW46" s="7"/>
      <c r="GQX46" s="7"/>
      <c r="GQY46" s="7"/>
      <c r="GQZ46" s="7"/>
      <c r="GRA46" s="7"/>
      <c r="GRB46" s="7"/>
      <c r="GRC46" s="7"/>
      <c r="GRD46" s="7"/>
      <c r="GRE46" s="7"/>
      <c r="GRF46" s="7"/>
      <c r="GRG46" s="7"/>
      <c r="GRH46" s="7"/>
      <c r="GRI46" s="7"/>
      <c r="GRJ46" s="7"/>
      <c r="GRK46" s="7"/>
      <c r="GRL46" s="7"/>
      <c r="GRM46" s="7"/>
      <c r="GRN46" s="7"/>
      <c r="GRO46" s="7"/>
      <c r="GRP46" s="7"/>
      <c r="GRQ46" s="7"/>
      <c r="GRR46" s="7"/>
      <c r="GRS46" s="7"/>
      <c r="GRT46" s="7"/>
      <c r="GRU46" s="7"/>
      <c r="GRV46" s="7"/>
      <c r="GRW46" s="7"/>
      <c r="GRX46" s="7"/>
      <c r="GRY46" s="7"/>
      <c r="GRZ46" s="7"/>
      <c r="GSA46" s="7"/>
      <c r="GSB46" s="7"/>
      <c r="GSC46" s="7"/>
      <c r="GSD46" s="7"/>
      <c r="GSE46" s="7"/>
      <c r="GSF46" s="7"/>
      <c r="GSG46" s="7"/>
      <c r="GSH46" s="7"/>
      <c r="GSI46" s="7"/>
      <c r="GSJ46" s="7"/>
      <c r="GSK46" s="7"/>
      <c r="GSL46" s="7"/>
      <c r="GSM46" s="7"/>
      <c r="GSN46" s="7"/>
      <c r="GSO46" s="7"/>
      <c r="GSP46" s="7"/>
      <c r="GSQ46" s="7"/>
      <c r="GSR46" s="7"/>
      <c r="GSS46" s="7"/>
      <c r="GST46" s="7"/>
      <c r="GSU46" s="7"/>
      <c r="GSV46" s="7"/>
      <c r="GSW46" s="7"/>
      <c r="GSX46" s="7"/>
      <c r="GSY46" s="7"/>
      <c r="GSZ46" s="7"/>
      <c r="GTA46" s="7"/>
      <c r="GTB46" s="7"/>
      <c r="GTC46" s="7"/>
      <c r="GTD46" s="7"/>
      <c r="GTE46" s="7"/>
      <c r="GTF46" s="7"/>
      <c r="GTG46" s="7"/>
      <c r="GTH46" s="7"/>
      <c r="GTI46" s="7"/>
      <c r="GTJ46" s="7"/>
      <c r="GTK46" s="7"/>
      <c r="GTL46" s="7"/>
      <c r="GTM46" s="7"/>
      <c r="GTN46" s="7"/>
      <c r="GTO46" s="7"/>
      <c r="GTP46" s="7"/>
      <c r="GTQ46" s="7"/>
      <c r="GTR46" s="7"/>
      <c r="GTS46" s="7"/>
      <c r="GTT46" s="7"/>
      <c r="GTU46" s="7"/>
      <c r="GTV46" s="7"/>
      <c r="GTW46" s="7"/>
      <c r="GTX46" s="7"/>
      <c r="GTY46" s="7"/>
      <c r="GTZ46" s="7"/>
      <c r="GUA46" s="7"/>
      <c r="GUB46" s="7"/>
      <c r="GUC46" s="7"/>
      <c r="GUD46" s="7"/>
      <c r="GUE46" s="7"/>
      <c r="GUF46" s="7"/>
      <c r="GUG46" s="7"/>
      <c r="GUH46" s="7"/>
      <c r="GUI46" s="7"/>
      <c r="GUJ46" s="7"/>
      <c r="GUK46" s="7"/>
      <c r="GUL46" s="7"/>
      <c r="GUM46" s="7"/>
      <c r="GUN46" s="7"/>
      <c r="GUO46" s="7"/>
      <c r="GUP46" s="7"/>
      <c r="GUQ46" s="7"/>
      <c r="GUR46" s="7"/>
      <c r="GUS46" s="7"/>
      <c r="GUT46" s="7"/>
      <c r="GUU46" s="7"/>
      <c r="GUV46" s="7"/>
      <c r="GUW46" s="7"/>
      <c r="GUX46" s="7"/>
      <c r="GUY46" s="7"/>
      <c r="GUZ46" s="7"/>
      <c r="GVA46" s="7"/>
      <c r="GVB46" s="7"/>
      <c r="GVC46" s="7"/>
      <c r="GVD46" s="7"/>
      <c r="GVE46" s="7"/>
      <c r="GVF46" s="7"/>
      <c r="GVG46" s="7"/>
      <c r="GVH46" s="7"/>
      <c r="GVI46" s="7"/>
      <c r="GVJ46" s="7"/>
      <c r="GVK46" s="7"/>
      <c r="GVL46" s="7"/>
      <c r="GVM46" s="7"/>
      <c r="GVN46" s="7"/>
      <c r="GVO46" s="7"/>
      <c r="GVP46" s="7"/>
      <c r="GVQ46" s="7"/>
      <c r="GVR46" s="7"/>
      <c r="GVS46" s="7"/>
      <c r="GVT46" s="7"/>
      <c r="GVU46" s="7"/>
      <c r="GVV46" s="7"/>
      <c r="GVW46" s="7"/>
      <c r="GVX46" s="7"/>
      <c r="GVY46" s="7"/>
      <c r="GVZ46" s="7"/>
      <c r="GWA46" s="7"/>
      <c r="GWB46" s="7"/>
      <c r="GWC46" s="7"/>
      <c r="GWD46" s="7"/>
      <c r="GWE46" s="7"/>
      <c r="GWF46" s="7"/>
      <c r="GWG46" s="7"/>
      <c r="GWH46" s="7"/>
      <c r="GWI46" s="7"/>
      <c r="GWJ46" s="7"/>
      <c r="GWK46" s="7"/>
      <c r="GWL46" s="7"/>
      <c r="GWM46" s="7"/>
      <c r="GWN46" s="7"/>
      <c r="GWO46" s="7"/>
      <c r="GWP46" s="7"/>
      <c r="GWQ46" s="7"/>
      <c r="GWR46" s="7"/>
      <c r="GWS46" s="7"/>
      <c r="GWT46" s="7"/>
      <c r="GWU46" s="7"/>
      <c r="GWV46" s="7"/>
      <c r="GWW46" s="7"/>
      <c r="GWX46" s="7"/>
      <c r="GWY46" s="7"/>
      <c r="GWZ46" s="7"/>
      <c r="GXA46" s="7"/>
      <c r="GXB46" s="7"/>
      <c r="GXC46" s="7"/>
      <c r="GXD46" s="7"/>
      <c r="GXE46" s="7"/>
      <c r="GXF46" s="7"/>
      <c r="GXG46" s="7"/>
      <c r="GXH46" s="7"/>
      <c r="GXI46" s="7"/>
      <c r="GXJ46" s="7"/>
      <c r="GXK46" s="7"/>
      <c r="GXL46" s="7"/>
      <c r="GXM46" s="7"/>
      <c r="GXN46" s="7"/>
      <c r="GXO46" s="7"/>
      <c r="GXP46" s="7"/>
      <c r="GXQ46" s="7"/>
      <c r="GXR46" s="7"/>
      <c r="GXS46" s="7"/>
      <c r="GXT46" s="7"/>
      <c r="GXU46" s="7"/>
      <c r="GXV46" s="7"/>
      <c r="GXW46" s="7"/>
      <c r="GXX46" s="7"/>
      <c r="GXY46" s="7"/>
      <c r="GXZ46" s="7"/>
      <c r="GYA46" s="7"/>
      <c r="GYB46" s="7"/>
      <c r="GYC46" s="7"/>
      <c r="GYD46" s="7"/>
      <c r="GYE46" s="7"/>
      <c r="GYF46" s="7"/>
      <c r="GYG46" s="7"/>
      <c r="GYH46" s="7"/>
      <c r="GYI46" s="7"/>
      <c r="GYJ46" s="7"/>
      <c r="GYK46" s="7"/>
      <c r="GYL46" s="7"/>
      <c r="GYM46" s="7"/>
      <c r="GYN46" s="7"/>
      <c r="GYO46" s="7"/>
      <c r="GYP46" s="7"/>
      <c r="GYQ46" s="7"/>
      <c r="GYR46" s="7"/>
      <c r="GYS46" s="7"/>
      <c r="GYT46" s="7"/>
      <c r="GYU46" s="7"/>
      <c r="GYV46" s="7"/>
      <c r="GYW46" s="7"/>
      <c r="GYX46" s="7"/>
      <c r="GYY46" s="7"/>
      <c r="GYZ46" s="7"/>
      <c r="GZA46" s="7"/>
      <c r="GZB46" s="7"/>
      <c r="GZC46" s="7"/>
      <c r="GZD46" s="7"/>
      <c r="GZE46" s="7"/>
      <c r="GZF46" s="7"/>
      <c r="GZG46" s="7"/>
      <c r="GZH46" s="7"/>
      <c r="GZI46" s="7"/>
      <c r="GZJ46" s="7"/>
      <c r="GZK46" s="7"/>
      <c r="GZL46" s="7"/>
      <c r="GZM46" s="7"/>
      <c r="GZN46" s="7"/>
      <c r="GZO46" s="7"/>
      <c r="GZP46" s="7"/>
      <c r="GZQ46" s="7"/>
      <c r="GZR46" s="7"/>
      <c r="GZS46" s="7"/>
      <c r="GZT46" s="7"/>
      <c r="GZU46" s="7"/>
      <c r="GZV46" s="7"/>
      <c r="GZW46" s="7"/>
      <c r="GZX46" s="7"/>
      <c r="GZY46" s="7"/>
      <c r="GZZ46" s="7"/>
      <c r="HAA46" s="7"/>
      <c r="HAB46" s="7"/>
      <c r="HAC46" s="7"/>
      <c r="HAD46" s="7"/>
      <c r="HAE46" s="7"/>
      <c r="HAF46" s="7"/>
      <c r="HAG46" s="7"/>
      <c r="HAH46" s="7"/>
      <c r="HAI46" s="7"/>
      <c r="HAJ46" s="7"/>
      <c r="HAK46" s="7"/>
      <c r="HAL46" s="7"/>
      <c r="HAM46" s="7"/>
      <c r="HAN46" s="7"/>
      <c r="HAO46" s="7"/>
      <c r="HAP46" s="7"/>
      <c r="HAQ46" s="7"/>
      <c r="HAR46" s="7"/>
      <c r="HAS46" s="7"/>
      <c r="HAT46" s="7"/>
      <c r="HAU46" s="7"/>
      <c r="HAV46" s="7"/>
      <c r="HAW46" s="7"/>
      <c r="HAX46" s="7"/>
      <c r="HAY46" s="7"/>
      <c r="HAZ46" s="7"/>
      <c r="HBA46" s="7"/>
      <c r="HBB46" s="7"/>
      <c r="HBC46" s="7"/>
      <c r="HBD46" s="7"/>
      <c r="HBE46" s="7"/>
      <c r="HBF46" s="7"/>
      <c r="HBG46" s="7"/>
      <c r="HBH46" s="7"/>
      <c r="HBI46" s="7"/>
      <c r="HBJ46" s="7"/>
      <c r="HBK46" s="7"/>
      <c r="HBL46" s="7"/>
      <c r="HBM46" s="7"/>
      <c r="HBN46" s="7"/>
      <c r="HBO46" s="7"/>
      <c r="HBP46" s="7"/>
      <c r="HBQ46" s="7"/>
      <c r="HBR46" s="7"/>
      <c r="HBS46" s="7"/>
      <c r="HBT46" s="7"/>
      <c r="HBU46" s="7"/>
      <c r="HBV46" s="7"/>
      <c r="HBW46" s="7"/>
      <c r="HBX46" s="7"/>
      <c r="HBY46" s="7"/>
      <c r="HBZ46" s="7"/>
      <c r="HCA46" s="7"/>
      <c r="HCB46" s="7"/>
      <c r="HCC46" s="7"/>
      <c r="HCD46" s="7"/>
      <c r="HCE46" s="7"/>
      <c r="HCF46" s="7"/>
      <c r="HCG46" s="7"/>
      <c r="HCH46" s="7"/>
      <c r="HCI46" s="7"/>
      <c r="HCJ46" s="7"/>
      <c r="HCK46" s="7"/>
      <c r="HCL46" s="7"/>
      <c r="HCM46" s="7"/>
      <c r="HCN46" s="7"/>
      <c r="HCO46" s="7"/>
      <c r="HCP46" s="7"/>
      <c r="HCQ46" s="7"/>
      <c r="HCR46" s="7"/>
      <c r="HCS46" s="7"/>
      <c r="HCT46" s="7"/>
      <c r="HCU46" s="7"/>
      <c r="HCV46" s="7"/>
      <c r="HCW46" s="7"/>
      <c r="HCX46" s="7"/>
      <c r="HCY46" s="7"/>
      <c r="HCZ46" s="7"/>
      <c r="HDA46" s="7"/>
      <c r="HDB46" s="7"/>
      <c r="HDC46" s="7"/>
      <c r="HDD46" s="7"/>
      <c r="HDE46" s="7"/>
      <c r="HDF46" s="7"/>
      <c r="HDG46" s="7"/>
      <c r="HDH46" s="7"/>
      <c r="HDI46" s="7"/>
      <c r="HDJ46" s="7"/>
      <c r="HDK46" s="7"/>
      <c r="HDL46" s="7"/>
      <c r="HDM46" s="7"/>
      <c r="HDN46" s="7"/>
      <c r="HDO46" s="7"/>
      <c r="HDP46" s="7"/>
      <c r="HDQ46" s="7"/>
      <c r="HDR46" s="7"/>
      <c r="HDS46" s="7"/>
      <c r="HDT46" s="7"/>
      <c r="HDU46" s="7"/>
      <c r="HDV46" s="7"/>
      <c r="HDW46" s="7"/>
      <c r="HDX46" s="7"/>
      <c r="HDY46" s="7"/>
      <c r="HDZ46" s="7"/>
      <c r="HEA46" s="7"/>
      <c r="HEB46" s="7"/>
      <c r="HEC46" s="7"/>
      <c r="HED46" s="7"/>
      <c r="HEE46" s="7"/>
      <c r="HEF46" s="7"/>
      <c r="HEG46" s="7"/>
      <c r="HEH46" s="7"/>
      <c r="HEI46" s="7"/>
      <c r="HEJ46" s="7"/>
      <c r="HEK46" s="7"/>
      <c r="HEL46" s="7"/>
      <c r="HEM46" s="7"/>
      <c r="HEN46" s="7"/>
      <c r="HEO46" s="7"/>
      <c r="HEP46" s="7"/>
      <c r="HEQ46" s="7"/>
      <c r="HER46" s="7"/>
      <c r="HES46" s="7"/>
      <c r="HET46" s="7"/>
      <c r="HEU46" s="7"/>
      <c r="HEV46" s="7"/>
      <c r="HEW46" s="7"/>
      <c r="HEX46" s="7"/>
      <c r="HEY46" s="7"/>
      <c r="HEZ46" s="7"/>
      <c r="HFA46" s="7"/>
      <c r="HFB46" s="7"/>
      <c r="HFC46" s="7"/>
      <c r="HFD46" s="7"/>
      <c r="HFE46" s="7"/>
      <c r="HFF46" s="7"/>
      <c r="HFG46" s="7"/>
      <c r="HFH46" s="7"/>
      <c r="HFI46" s="7"/>
      <c r="HFJ46" s="7"/>
      <c r="HFK46" s="7"/>
      <c r="HFL46" s="7"/>
      <c r="HFM46" s="7"/>
      <c r="HFN46" s="7"/>
      <c r="HFO46" s="7"/>
      <c r="HFP46" s="7"/>
      <c r="HFQ46" s="7"/>
      <c r="HFR46" s="7"/>
      <c r="HFS46" s="7"/>
      <c r="HFT46" s="7"/>
      <c r="HFU46" s="7"/>
      <c r="HFV46" s="7"/>
      <c r="HFW46" s="7"/>
      <c r="HFX46" s="7"/>
      <c r="HFY46" s="7"/>
      <c r="HFZ46" s="7"/>
      <c r="HGA46" s="7"/>
      <c r="HGB46" s="7"/>
      <c r="HGC46" s="7"/>
      <c r="HGD46" s="7"/>
      <c r="HGE46" s="7"/>
      <c r="HGF46" s="7"/>
      <c r="HGG46" s="7"/>
      <c r="HGH46" s="7"/>
      <c r="HGI46" s="7"/>
      <c r="HGJ46" s="7"/>
      <c r="HGK46" s="7"/>
      <c r="HGL46" s="7"/>
      <c r="HGM46" s="7"/>
      <c r="HGN46" s="7"/>
      <c r="HGO46" s="7"/>
      <c r="HGP46" s="7"/>
      <c r="HGQ46" s="7"/>
      <c r="HGR46" s="7"/>
      <c r="HGS46" s="7"/>
      <c r="HGT46" s="7"/>
      <c r="HGU46" s="7"/>
      <c r="HGV46" s="7"/>
      <c r="HGW46" s="7"/>
      <c r="HGX46" s="7"/>
      <c r="HGY46" s="7"/>
      <c r="HGZ46" s="7"/>
      <c r="HHA46" s="7"/>
      <c r="HHB46" s="7"/>
      <c r="HHC46" s="7"/>
      <c r="HHD46" s="7"/>
      <c r="HHE46" s="7"/>
      <c r="HHF46" s="7"/>
      <c r="HHG46" s="7"/>
      <c r="HHH46" s="7"/>
      <c r="HHI46" s="7"/>
      <c r="HHJ46" s="7"/>
      <c r="HHK46" s="7"/>
      <c r="HHL46" s="7"/>
      <c r="HHM46" s="7"/>
      <c r="HHN46" s="7"/>
      <c r="HHO46" s="7"/>
      <c r="HHP46" s="7"/>
      <c r="HHQ46" s="7"/>
      <c r="HHR46" s="7"/>
      <c r="HHS46" s="7"/>
      <c r="HHT46" s="7"/>
      <c r="HHU46" s="7"/>
      <c r="HHV46" s="7"/>
      <c r="HHW46" s="7"/>
      <c r="HHX46" s="7"/>
      <c r="HHY46" s="7"/>
      <c r="HHZ46" s="7"/>
      <c r="HIA46" s="7"/>
      <c r="HIB46" s="7"/>
      <c r="HIC46" s="7"/>
      <c r="HID46" s="7"/>
      <c r="HIE46" s="7"/>
      <c r="HIF46" s="7"/>
      <c r="HIG46" s="7"/>
      <c r="HIH46" s="7"/>
      <c r="HII46" s="7"/>
      <c r="HIJ46" s="7"/>
      <c r="HIK46" s="7"/>
      <c r="HIL46" s="7"/>
      <c r="HIM46" s="7"/>
      <c r="HIN46" s="7"/>
      <c r="HIO46" s="7"/>
      <c r="HIP46" s="7"/>
      <c r="HIQ46" s="7"/>
      <c r="HIR46" s="7"/>
      <c r="HIS46" s="7"/>
      <c r="HIT46" s="7"/>
      <c r="HIU46" s="7"/>
      <c r="HIV46" s="7"/>
      <c r="HIW46" s="7"/>
      <c r="HIX46" s="7"/>
      <c r="HIY46" s="7"/>
      <c r="HIZ46" s="7"/>
      <c r="HJA46" s="7"/>
      <c r="HJB46" s="7"/>
      <c r="HJC46" s="7"/>
      <c r="HJD46" s="7"/>
      <c r="HJE46" s="7"/>
      <c r="HJF46" s="7"/>
      <c r="HJG46" s="7"/>
      <c r="HJH46" s="7"/>
      <c r="HJI46" s="7"/>
      <c r="HJJ46" s="7"/>
      <c r="HJK46" s="7"/>
      <c r="HJL46" s="7"/>
      <c r="HJM46" s="7"/>
      <c r="HJN46" s="7"/>
      <c r="HJO46" s="7"/>
      <c r="HJP46" s="7"/>
      <c r="HJQ46" s="7"/>
      <c r="HJR46" s="7"/>
      <c r="HJS46" s="7"/>
      <c r="HJT46" s="7"/>
      <c r="HJU46" s="7"/>
      <c r="HJV46" s="7"/>
      <c r="HJW46" s="7"/>
      <c r="HJX46" s="7"/>
      <c r="HJY46" s="7"/>
      <c r="HJZ46" s="7"/>
      <c r="HKA46" s="7"/>
      <c r="HKB46" s="7"/>
      <c r="HKC46" s="7"/>
      <c r="HKD46" s="7"/>
      <c r="HKE46" s="7"/>
      <c r="HKF46" s="7"/>
      <c r="HKG46" s="7"/>
      <c r="HKH46" s="7"/>
      <c r="HKI46" s="7"/>
      <c r="HKJ46" s="7"/>
      <c r="HKK46" s="7"/>
      <c r="HKL46" s="7"/>
      <c r="HKM46" s="7"/>
      <c r="HKN46" s="7"/>
      <c r="HKO46" s="7"/>
      <c r="HKP46" s="7"/>
      <c r="HKQ46" s="7"/>
      <c r="HKR46" s="7"/>
      <c r="HKS46" s="7"/>
      <c r="HKT46" s="7"/>
      <c r="HKU46" s="7"/>
      <c r="HKV46" s="7"/>
      <c r="HKW46" s="7"/>
      <c r="HKX46" s="7"/>
      <c r="HKY46" s="7"/>
      <c r="HKZ46" s="7"/>
      <c r="HLA46" s="7"/>
      <c r="HLB46" s="7"/>
      <c r="HLC46" s="7"/>
      <c r="HLD46" s="7"/>
      <c r="HLE46" s="7"/>
      <c r="HLF46" s="7"/>
      <c r="HLG46" s="7"/>
      <c r="HLH46" s="7"/>
      <c r="HLI46" s="7"/>
      <c r="HLJ46" s="7"/>
      <c r="HLK46" s="7"/>
      <c r="HLL46" s="7"/>
      <c r="HLM46" s="7"/>
      <c r="HLN46" s="7"/>
      <c r="HLO46" s="7"/>
      <c r="HLP46" s="7"/>
      <c r="HLQ46" s="7"/>
      <c r="HLR46" s="7"/>
      <c r="HLS46" s="7"/>
      <c r="HLT46" s="7"/>
      <c r="HLU46" s="7"/>
      <c r="HLV46" s="7"/>
      <c r="HLW46" s="7"/>
      <c r="HLX46" s="7"/>
      <c r="HLY46" s="7"/>
      <c r="HLZ46" s="7"/>
      <c r="HMA46" s="7"/>
      <c r="HMB46" s="7"/>
      <c r="HMC46" s="7"/>
      <c r="HMD46" s="7"/>
      <c r="HME46" s="7"/>
      <c r="HMF46" s="7"/>
      <c r="HMG46" s="7"/>
      <c r="HMH46" s="7"/>
      <c r="HMI46" s="7"/>
      <c r="HMJ46" s="7"/>
      <c r="HMK46" s="7"/>
      <c r="HML46" s="7"/>
      <c r="HMM46" s="7"/>
      <c r="HMN46" s="7"/>
      <c r="HMO46" s="7"/>
      <c r="HMP46" s="7"/>
      <c r="HMQ46" s="7"/>
      <c r="HMR46" s="7"/>
      <c r="HMS46" s="7"/>
      <c r="HMT46" s="7"/>
      <c r="HMU46" s="7"/>
      <c r="HMV46" s="7"/>
      <c r="HMW46" s="7"/>
      <c r="HMX46" s="7"/>
      <c r="HMY46" s="7"/>
      <c r="HMZ46" s="7"/>
      <c r="HNA46" s="7"/>
      <c r="HNB46" s="7"/>
      <c r="HNC46" s="7"/>
      <c r="HND46" s="7"/>
      <c r="HNE46" s="7"/>
      <c r="HNF46" s="7"/>
      <c r="HNG46" s="7"/>
      <c r="HNH46" s="7"/>
      <c r="HNI46" s="7"/>
      <c r="HNJ46" s="7"/>
      <c r="HNK46" s="7"/>
      <c r="HNL46" s="7"/>
      <c r="HNM46" s="7"/>
      <c r="HNN46" s="7"/>
      <c r="HNO46" s="7"/>
      <c r="HNP46" s="7"/>
      <c r="HNQ46" s="7"/>
      <c r="HNR46" s="7"/>
      <c r="HNS46" s="7"/>
      <c r="HNT46" s="7"/>
      <c r="HNU46" s="7"/>
      <c r="HNV46" s="7"/>
      <c r="HNW46" s="7"/>
      <c r="HNX46" s="7"/>
      <c r="HNY46" s="7"/>
      <c r="HNZ46" s="7"/>
      <c r="HOA46" s="7"/>
      <c r="HOB46" s="7"/>
      <c r="HOC46" s="7"/>
      <c r="HOD46" s="7"/>
      <c r="HOE46" s="7"/>
      <c r="HOF46" s="7"/>
      <c r="HOG46" s="7"/>
      <c r="HOH46" s="7"/>
      <c r="HOI46" s="7"/>
      <c r="HOJ46" s="7"/>
      <c r="HOK46" s="7"/>
      <c r="HOL46" s="7"/>
      <c r="HOM46" s="7"/>
      <c r="HON46" s="7"/>
      <c r="HOO46" s="7"/>
      <c r="HOP46" s="7"/>
      <c r="HOQ46" s="7"/>
      <c r="HOR46" s="7"/>
      <c r="HOS46" s="7"/>
      <c r="HOT46" s="7"/>
      <c r="HOU46" s="7"/>
      <c r="HOV46" s="7"/>
      <c r="HOW46" s="7"/>
      <c r="HOX46" s="7"/>
      <c r="HOY46" s="7"/>
      <c r="HOZ46" s="7"/>
      <c r="HPA46" s="7"/>
      <c r="HPB46" s="7"/>
      <c r="HPC46" s="7"/>
      <c r="HPD46" s="7"/>
      <c r="HPE46" s="7"/>
      <c r="HPF46" s="7"/>
      <c r="HPG46" s="7"/>
      <c r="HPH46" s="7"/>
      <c r="HPI46" s="7"/>
      <c r="HPJ46" s="7"/>
      <c r="HPK46" s="7"/>
      <c r="HPL46" s="7"/>
      <c r="HPM46" s="7"/>
      <c r="HPN46" s="7"/>
      <c r="HPO46" s="7"/>
      <c r="HPP46" s="7"/>
      <c r="HPQ46" s="7"/>
      <c r="HPR46" s="7"/>
      <c r="HPS46" s="7"/>
      <c r="HPT46" s="7"/>
      <c r="HPU46" s="7"/>
      <c r="HPV46" s="7"/>
      <c r="HPW46" s="7"/>
      <c r="HPX46" s="7"/>
      <c r="HPY46" s="7"/>
      <c r="HPZ46" s="7"/>
      <c r="HQA46" s="7"/>
      <c r="HQB46" s="7"/>
      <c r="HQC46" s="7"/>
      <c r="HQD46" s="7"/>
      <c r="HQE46" s="7"/>
      <c r="HQF46" s="7"/>
      <c r="HQG46" s="7"/>
      <c r="HQH46" s="7"/>
      <c r="HQI46" s="7"/>
      <c r="HQJ46" s="7"/>
      <c r="HQK46" s="7"/>
      <c r="HQL46" s="7"/>
      <c r="HQM46" s="7"/>
      <c r="HQN46" s="7"/>
      <c r="HQO46" s="7"/>
      <c r="HQP46" s="7"/>
      <c r="HQQ46" s="7"/>
      <c r="HQR46" s="7"/>
      <c r="HQS46" s="7"/>
      <c r="HQT46" s="7"/>
      <c r="HQU46" s="7"/>
      <c r="HQV46" s="7"/>
      <c r="HQW46" s="7"/>
      <c r="HQX46" s="7"/>
      <c r="HQY46" s="7"/>
      <c r="HQZ46" s="7"/>
      <c r="HRA46" s="7"/>
      <c r="HRB46" s="7"/>
      <c r="HRC46" s="7"/>
      <c r="HRD46" s="7"/>
      <c r="HRE46" s="7"/>
      <c r="HRF46" s="7"/>
      <c r="HRG46" s="7"/>
      <c r="HRH46" s="7"/>
      <c r="HRI46" s="7"/>
      <c r="HRJ46" s="7"/>
      <c r="HRK46" s="7"/>
      <c r="HRL46" s="7"/>
      <c r="HRM46" s="7"/>
      <c r="HRN46" s="7"/>
      <c r="HRO46" s="7"/>
      <c r="HRP46" s="7"/>
      <c r="HRQ46" s="7"/>
      <c r="HRR46" s="7"/>
      <c r="HRS46" s="7"/>
      <c r="HRT46" s="7"/>
      <c r="HRU46" s="7"/>
      <c r="HRV46" s="7"/>
      <c r="HRW46" s="7"/>
      <c r="HRX46" s="7"/>
      <c r="HRY46" s="7"/>
      <c r="HRZ46" s="7"/>
      <c r="HSA46" s="7"/>
      <c r="HSB46" s="7"/>
      <c r="HSC46" s="7"/>
      <c r="HSD46" s="7"/>
      <c r="HSE46" s="7"/>
      <c r="HSF46" s="7"/>
      <c r="HSG46" s="7"/>
      <c r="HSH46" s="7"/>
      <c r="HSI46" s="7"/>
      <c r="HSJ46" s="7"/>
      <c r="HSK46" s="7"/>
      <c r="HSL46" s="7"/>
      <c r="HSM46" s="7"/>
      <c r="HSN46" s="7"/>
      <c r="HSO46" s="7"/>
      <c r="HSP46" s="7"/>
      <c r="HSQ46" s="7"/>
      <c r="HSR46" s="7"/>
      <c r="HSS46" s="7"/>
      <c r="HST46" s="7"/>
      <c r="HSU46" s="7"/>
      <c r="HSV46" s="7"/>
      <c r="HSW46" s="7"/>
      <c r="HSX46" s="7"/>
      <c r="HSY46" s="7"/>
      <c r="HSZ46" s="7"/>
      <c r="HTA46" s="7"/>
      <c r="HTB46" s="7"/>
      <c r="HTC46" s="7"/>
      <c r="HTD46" s="7"/>
      <c r="HTE46" s="7"/>
      <c r="HTF46" s="7"/>
      <c r="HTG46" s="7"/>
      <c r="HTH46" s="7"/>
      <c r="HTI46" s="7"/>
      <c r="HTJ46" s="7"/>
      <c r="HTK46" s="7"/>
      <c r="HTL46" s="7"/>
      <c r="HTM46" s="7"/>
      <c r="HTN46" s="7"/>
      <c r="HTO46" s="7"/>
      <c r="HTP46" s="7"/>
      <c r="HTQ46" s="7"/>
      <c r="HTR46" s="7"/>
      <c r="HTS46" s="7"/>
      <c r="HTT46" s="7"/>
      <c r="HTU46" s="7"/>
      <c r="HTV46" s="7"/>
      <c r="HTW46" s="7"/>
      <c r="HTX46" s="7"/>
      <c r="HTY46" s="7"/>
      <c r="HTZ46" s="7"/>
      <c r="HUA46" s="7"/>
      <c r="HUB46" s="7"/>
      <c r="HUC46" s="7"/>
      <c r="HUD46" s="7"/>
      <c r="HUE46" s="7"/>
      <c r="HUF46" s="7"/>
      <c r="HUG46" s="7"/>
      <c r="HUH46" s="7"/>
      <c r="HUI46" s="7"/>
      <c r="HUJ46" s="7"/>
      <c r="HUK46" s="7"/>
      <c r="HUL46" s="7"/>
      <c r="HUM46" s="7"/>
      <c r="HUN46" s="7"/>
      <c r="HUO46" s="7"/>
      <c r="HUP46" s="7"/>
      <c r="HUQ46" s="7"/>
      <c r="HUR46" s="7"/>
      <c r="HUS46" s="7"/>
      <c r="HUT46" s="7"/>
      <c r="HUU46" s="7"/>
      <c r="HUV46" s="7"/>
      <c r="HUW46" s="7"/>
      <c r="HUX46" s="7"/>
      <c r="HUY46" s="7"/>
      <c r="HUZ46" s="7"/>
      <c r="HVA46" s="7"/>
      <c r="HVB46" s="7"/>
      <c r="HVC46" s="7"/>
      <c r="HVD46" s="7"/>
      <c r="HVE46" s="7"/>
      <c r="HVF46" s="7"/>
      <c r="HVG46" s="7"/>
      <c r="HVH46" s="7"/>
      <c r="HVI46" s="7"/>
      <c r="HVJ46" s="7"/>
      <c r="HVK46" s="7"/>
      <c r="HVL46" s="7"/>
      <c r="HVM46" s="7"/>
      <c r="HVN46" s="7"/>
      <c r="HVO46" s="7"/>
      <c r="HVP46" s="7"/>
      <c r="HVQ46" s="7"/>
      <c r="HVR46" s="7"/>
      <c r="HVS46" s="7"/>
      <c r="HVT46" s="7"/>
      <c r="HVU46" s="7"/>
      <c r="HVV46" s="7"/>
      <c r="HVW46" s="7"/>
      <c r="HVX46" s="7"/>
      <c r="HVY46" s="7"/>
      <c r="HVZ46" s="7"/>
      <c r="HWA46" s="7"/>
      <c r="HWB46" s="7"/>
      <c r="HWC46" s="7"/>
      <c r="HWD46" s="7"/>
      <c r="HWE46" s="7"/>
      <c r="HWF46" s="7"/>
      <c r="HWG46" s="7"/>
      <c r="HWH46" s="7"/>
      <c r="HWI46" s="7"/>
      <c r="HWJ46" s="7"/>
      <c r="HWK46" s="7"/>
      <c r="HWL46" s="7"/>
      <c r="HWM46" s="7"/>
      <c r="HWN46" s="7"/>
      <c r="HWO46" s="7"/>
      <c r="HWP46" s="7"/>
      <c r="HWQ46" s="7"/>
      <c r="HWR46" s="7"/>
      <c r="HWS46" s="7"/>
      <c r="HWT46" s="7"/>
      <c r="HWU46" s="7"/>
      <c r="HWV46" s="7"/>
      <c r="HWW46" s="7"/>
      <c r="HWX46" s="7"/>
      <c r="HWY46" s="7"/>
      <c r="HWZ46" s="7"/>
      <c r="HXA46" s="7"/>
      <c r="HXB46" s="7"/>
      <c r="HXC46" s="7"/>
      <c r="HXD46" s="7"/>
      <c r="HXE46" s="7"/>
      <c r="HXF46" s="7"/>
      <c r="HXG46" s="7"/>
      <c r="HXH46" s="7"/>
      <c r="HXI46" s="7"/>
      <c r="HXJ46" s="7"/>
      <c r="HXK46" s="7"/>
      <c r="HXL46" s="7"/>
      <c r="HXM46" s="7"/>
      <c r="HXN46" s="7"/>
      <c r="HXO46" s="7"/>
      <c r="HXP46" s="7"/>
      <c r="HXQ46" s="7"/>
      <c r="HXR46" s="7"/>
      <c r="HXS46" s="7"/>
      <c r="HXT46" s="7"/>
      <c r="HXU46" s="7"/>
      <c r="HXV46" s="7"/>
      <c r="HXW46" s="7"/>
      <c r="HXX46" s="7"/>
      <c r="HXY46" s="7"/>
      <c r="HXZ46" s="7"/>
      <c r="HYA46" s="7"/>
      <c r="HYB46" s="7"/>
      <c r="HYC46" s="7"/>
      <c r="HYD46" s="7"/>
      <c r="HYE46" s="7"/>
      <c r="HYF46" s="7"/>
      <c r="HYG46" s="7"/>
      <c r="HYH46" s="7"/>
      <c r="HYI46" s="7"/>
      <c r="HYJ46" s="7"/>
      <c r="HYK46" s="7"/>
      <c r="HYL46" s="7"/>
      <c r="HYM46" s="7"/>
      <c r="HYN46" s="7"/>
      <c r="HYO46" s="7"/>
      <c r="HYP46" s="7"/>
      <c r="HYQ46" s="7"/>
      <c r="HYR46" s="7"/>
      <c r="HYS46" s="7"/>
      <c r="HYT46" s="7"/>
      <c r="HYU46" s="7"/>
      <c r="HYV46" s="7"/>
      <c r="HYW46" s="7"/>
      <c r="HYX46" s="7"/>
      <c r="HYY46" s="7"/>
      <c r="HYZ46" s="7"/>
      <c r="HZA46" s="7"/>
      <c r="HZB46" s="7"/>
      <c r="HZC46" s="7"/>
      <c r="HZD46" s="7"/>
      <c r="HZE46" s="7"/>
      <c r="HZF46" s="7"/>
      <c r="HZG46" s="7"/>
      <c r="HZH46" s="7"/>
      <c r="HZI46" s="7"/>
      <c r="HZJ46" s="7"/>
      <c r="HZK46" s="7"/>
      <c r="HZL46" s="7"/>
      <c r="HZM46" s="7"/>
      <c r="HZN46" s="7"/>
      <c r="HZO46" s="7"/>
      <c r="HZP46" s="7"/>
      <c r="HZQ46" s="7"/>
      <c r="HZR46" s="7"/>
      <c r="HZS46" s="7"/>
      <c r="HZT46" s="7"/>
      <c r="HZU46" s="7"/>
      <c r="HZV46" s="7"/>
      <c r="HZW46" s="7"/>
      <c r="HZX46" s="7"/>
      <c r="HZY46" s="7"/>
      <c r="HZZ46" s="7"/>
      <c r="IAA46" s="7"/>
      <c r="IAB46" s="7"/>
      <c r="IAC46" s="7"/>
      <c r="IAD46" s="7"/>
      <c r="IAE46" s="7"/>
      <c r="IAF46" s="7"/>
      <c r="IAG46" s="7"/>
      <c r="IAH46" s="7"/>
      <c r="IAI46" s="7"/>
      <c r="IAJ46" s="7"/>
      <c r="IAK46" s="7"/>
      <c r="IAL46" s="7"/>
      <c r="IAM46" s="7"/>
      <c r="IAN46" s="7"/>
      <c r="IAO46" s="7"/>
      <c r="IAP46" s="7"/>
      <c r="IAQ46" s="7"/>
      <c r="IAR46" s="7"/>
      <c r="IAS46" s="7"/>
      <c r="IAT46" s="7"/>
      <c r="IAU46" s="7"/>
      <c r="IAV46" s="7"/>
      <c r="IAW46" s="7"/>
      <c r="IAX46" s="7"/>
      <c r="IAY46" s="7"/>
      <c r="IAZ46" s="7"/>
      <c r="IBA46" s="7"/>
      <c r="IBB46" s="7"/>
      <c r="IBC46" s="7"/>
      <c r="IBD46" s="7"/>
      <c r="IBE46" s="7"/>
      <c r="IBF46" s="7"/>
      <c r="IBG46" s="7"/>
      <c r="IBH46" s="7"/>
      <c r="IBI46" s="7"/>
      <c r="IBJ46" s="7"/>
      <c r="IBK46" s="7"/>
      <c r="IBL46" s="7"/>
      <c r="IBM46" s="7"/>
      <c r="IBN46" s="7"/>
      <c r="IBO46" s="7"/>
      <c r="IBP46" s="7"/>
      <c r="IBQ46" s="7"/>
      <c r="IBR46" s="7"/>
      <c r="IBS46" s="7"/>
      <c r="IBT46" s="7"/>
      <c r="IBU46" s="7"/>
      <c r="IBV46" s="7"/>
      <c r="IBW46" s="7"/>
      <c r="IBX46" s="7"/>
      <c r="IBY46" s="7"/>
      <c r="IBZ46" s="7"/>
      <c r="ICA46" s="7"/>
      <c r="ICB46" s="7"/>
      <c r="ICC46" s="7"/>
      <c r="ICD46" s="7"/>
      <c r="ICE46" s="7"/>
      <c r="ICF46" s="7"/>
      <c r="ICG46" s="7"/>
      <c r="ICH46" s="7"/>
      <c r="ICI46" s="7"/>
      <c r="ICJ46" s="7"/>
      <c r="ICK46" s="7"/>
      <c r="ICL46" s="7"/>
      <c r="ICM46" s="7"/>
      <c r="ICN46" s="7"/>
      <c r="ICO46" s="7"/>
      <c r="ICP46" s="7"/>
      <c r="ICQ46" s="7"/>
      <c r="ICR46" s="7"/>
      <c r="ICS46" s="7"/>
      <c r="ICT46" s="7"/>
      <c r="ICU46" s="7"/>
      <c r="ICV46" s="7"/>
      <c r="ICW46" s="7"/>
      <c r="ICX46" s="7"/>
      <c r="ICY46" s="7"/>
      <c r="ICZ46" s="7"/>
      <c r="IDA46" s="7"/>
      <c r="IDB46" s="7"/>
      <c r="IDC46" s="7"/>
      <c r="IDD46" s="7"/>
      <c r="IDE46" s="7"/>
      <c r="IDF46" s="7"/>
      <c r="IDG46" s="7"/>
      <c r="IDH46" s="7"/>
      <c r="IDI46" s="7"/>
      <c r="IDJ46" s="7"/>
      <c r="IDK46" s="7"/>
      <c r="IDL46" s="7"/>
      <c r="IDM46" s="7"/>
      <c r="IDN46" s="7"/>
      <c r="IDO46" s="7"/>
      <c r="IDP46" s="7"/>
      <c r="IDQ46" s="7"/>
      <c r="IDR46" s="7"/>
      <c r="IDS46" s="7"/>
      <c r="IDT46" s="7"/>
      <c r="IDU46" s="7"/>
      <c r="IDV46" s="7"/>
      <c r="IDW46" s="7"/>
      <c r="IDX46" s="7"/>
      <c r="IDY46" s="7"/>
      <c r="IDZ46" s="7"/>
      <c r="IEA46" s="7"/>
      <c r="IEB46" s="7"/>
      <c r="IEC46" s="7"/>
      <c r="IED46" s="7"/>
      <c r="IEE46" s="7"/>
      <c r="IEF46" s="7"/>
      <c r="IEG46" s="7"/>
      <c r="IEH46" s="7"/>
      <c r="IEI46" s="7"/>
      <c r="IEJ46" s="7"/>
      <c r="IEK46" s="7"/>
      <c r="IEL46" s="7"/>
      <c r="IEM46" s="7"/>
      <c r="IEN46" s="7"/>
      <c r="IEO46" s="7"/>
      <c r="IEP46" s="7"/>
      <c r="IEQ46" s="7"/>
      <c r="IER46" s="7"/>
      <c r="IES46" s="7"/>
      <c r="IET46" s="7"/>
      <c r="IEU46" s="7"/>
      <c r="IEV46" s="7"/>
      <c r="IEW46" s="7"/>
      <c r="IEX46" s="7"/>
      <c r="IEY46" s="7"/>
      <c r="IEZ46" s="7"/>
      <c r="IFA46" s="7"/>
      <c r="IFB46" s="7"/>
      <c r="IFC46" s="7"/>
      <c r="IFD46" s="7"/>
      <c r="IFE46" s="7"/>
      <c r="IFF46" s="7"/>
      <c r="IFG46" s="7"/>
      <c r="IFH46" s="7"/>
      <c r="IFI46" s="7"/>
      <c r="IFJ46" s="7"/>
      <c r="IFK46" s="7"/>
      <c r="IFL46" s="7"/>
      <c r="IFM46" s="7"/>
      <c r="IFN46" s="7"/>
      <c r="IFO46" s="7"/>
      <c r="IFP46" s="7"/>
      <c r="IFQ46" s="7"/>
      <c r="IFR46" s="7"/>
      <c r="IFS46" s="7"/>
      <c r="IFT46" s="7"/>
      <c r="IFU46" s="7"/>
      <c r="IFV46" s="7"/>
      <c r="IFW46" s="7"/>
      <c r="IFX46" s="7"/>
      <c r="IFY46" s="7"/>
      <c r="IFZ46" s="7"/>
      <c r="IGA46" s="7"/>
      <c r="IGB46" s="7"/>
      <c r="IGC46" s="7"/>
      <c r="IGD46" s="7"/>
      <c r="IGE46" s="7"/>
      <c r="IGF46" s="7"/>
      <c r="IGG46" s="7"/>
      <c r="IGH46" s="7"/>
      <c r="IGI46" s="7"/>
      <c r="IGJ46" s="7"/>
      <c r="IGK46" s="7"/>
      <c r="IGL46" s="7"/>
      <c r="IGM46" s="7"/>
      <c r="IGN46" s="7"/>
      <c r="IGO46" s="7"/>
      <c r="IGP46" s="7"/>
      <c r="IGQ46" s="7"/>
      <c r="IGR46" s="7"/>
      <c r="IGS46" s="7"/>
      <c r="IGT46" s="7"/>
      <c r="IGU46" s="7"/>
      <c r="IGV46" s="7"/>
      <c r="IGW46" s="7"/>
      <c r="IGX46" s="7"/>
      <c r="IGY46" s="7"/>
      <c r="IGZ46" s="7"/>
      <c r="IHA46" s="7"/>
      <c r="IHB46" s="7"/>
      <c r="IHC46" s="7"/>
      <c r="IHD46" s="7"/>
      <c r="IHE46" s="7"/>
      <c r="IHF46" s="7"/>
      <c r="IHG46" s="7"/>
      <c r="IHH46" s="7"/>
      <c r="IHI46" s="7"/>
      <c r="IHJ46" s="7"/>
      <c r="IHK46" s="7"/>
      <c r="IHL46" s="7"/>
      <c r="IHM46" s="7"/>
      <c r="IHN46" s="7"/>
      <c r="IHO46" s="7"/>
      <c r="IHP46" s="7"/>
      <c r="IHQ46" s="7"/>
      <c r="IHR46" s="7"/>
      <c r="IHS46" s="7"/>
      <c r="IHT46" s="7"/>
      <c r="IHU46" s="7"/>
      <c r="IHV46" s="7"/>
      <c r="IHW46" s="7"/>
      <c r="IHX46" s="7"/>
      <c r="IHY46" s="7"/>
      <c r="IHZ46" s="7"/>
      <c r="IIA46" s="7"/>
      <c r="IIB46" s="7"/>
      <c r="IIC46" s="7"/>
      <c r="IID46" s="7"/>
      <c r="IIE46" s="7"/>
      <c r="IIF46" s="7"/>
      <c r="IIG46" s="7"/>
      <c r="IIH46" s="7"/>
      <c r="III46" s="7"/>
      <c r="IIJ46" s="7"/>
      <c r="IIK46" s="7"/>
      <c r="IIL46" s="7"/>
      <c r="IIM46" s="7"/>
      <c r="IIN46" s="7"/>
      <c r="IIO46" s="7"/>
      <c r="IIP46" s="7"/>
      <c r="IIQ46" s="7"/>
      <c r="IIR46" s="7"/>
      <c r="IIS46" s="7"/>
      <c r="IIT46" s="7"/>
      <c r="IIU46" s="7"/>
      <c r="IIV46" s="7"/>
      <c r="IIW46" s="7"/>
      <c r="IIX46" s="7"/>
      <c r="IIY46" s="7"/>
      <c r="IIZ46" s="7"/>
      <c r="IJA46" s="7"/>
      <c r="IJB46" s="7"/>
      <c r="IJC46" s="7"/>
      <c r="IJD46" s="7"/>
      <c r="IJE46" s="7"/>
      <c r="IJF46" s="7"/>
      <c r="IJG46" s="7"/>
      <c r="IJH46" s="7"/>
      <c r="IJI46" s="7"/>
      <c r="IJJ46" s="7"/>
      <c r="IJK46" s="7"/>
      <c r="IJL46" s="7"/>
      <c r="IJM46" s="7"/>
      <c r="IJN46" s="7"/>
      <c r="IJO46" s="7"/>
      <c r="IJP46" s="7"/>
      <c r="IJQ46" s="7"/>
      <c r="IJR46" s="7"/>
      <c r="IJS46" s="7"/>
      <c r="IJT46" s="7"/>
      <c r="IJU46" s="7"/>
      <c r="IJV46" s="7"/>
      <c r="IJW46" s="7"/>
      <c r="IJX46" s="7"/>
      <c r="IJY46" s="7"/>
      <c r="IJZ46" s="7"/>
      <c r="IKA46" s="7"/>
      <c r="IKB46" s="7"/>
      <c r="IKC46" s="7"/>
      <c r="IKD46" s="7"/>
      <c r="IKE46" s="7"/>
      <c r="IKF46" s="7"/>
      <c r="IKG46" s="7"/>
      <c r="IKH46" s="7"/>
      <c r="IKI46" s="7"/>
      <c r="IKJ46" s="7"/>
      <c r="IKK46" s="7"/>
      <c r="IKL46" s="7"/>
      <c r="IKM46" s="7"/>
      <c r="IKN46" s="7"/>
      <c r="IKO46" s="7"/>
      <c r="IKP46" s="7"/>
      <c r="IKQ46" s="7"/>
      <c r="IKR46" s="7"/>
      <c r="IKS46" s="7"/>
      <c r="IKT46" s="7"/>
      <c r="IKU46" s="7"/>
      <c r="IKV46" s="7"/>
      <c r="IKW46" s="7"/>
      <c r="IKX46" s="7"/>
      <c r="IKY46" s="7"/>
      <c r="IKZ46" s="7"/>
      <c r="ILA46" s="7"/>
      <c r="ILB46" s="7"/>
      <c r="ILC46" s="7"/>
      <c r="ILD46" s="7"/>
      <c r="ILE46" s="7"/>
      <c r="ILF46" s="7"/>
      <c r="ILG46" s="7"/>
      <c r="ILH46" s="7"/>
      <c r="ILI46" s="7"/>
      <c r="ILJ46" s="7"/>
      <c r="ILK46" s="7"/>
      <c r="ILL46" s="7"/>
      <c r="ILM46" s="7"/>
      <c r="ILN46" s="7"/>
      <c r="ILO46" s="7"/>
      <c r="ILP46" s="7"/>
      <c r="ILQ46" s="7"/>
      <c r="ILR46" s="7"/>
      <c r="ILS46" s="7"/>
      <c r="ILT46" s="7"/>
      <c r="ILU46" s="7"/>
      <c r="ILV46" s="7"/>
      <c r="ILW46" s="7"/>
      <c r="ILX46" s="7"/>
      <c r="ILY46" s="7"/>
      <c r="ILZ46" s="7"/>
      <c r="IMA46" s="7"/>
      <c r="IMB46" s="7"/>
      <c r="IMC46" s="7"/>
      <c r="IMD46" s="7"/>
      <c r="IME46" s="7"/>
      <c r="IMF46" s="7"/>
      <c r="IMG46" s="7"/>
      <c r="IMH46" s="7"/>
      <c r="IMI46" s="7"/>
      <c r="IMJ46" s="7"/>
      <c r="IMK46" s="7"/>
      <c r="IML46" s="7"/>
      <c r="IMM46" s="7"/>
      <c r="IMN46" s="7"/>
      <c r="IMO46" s="7"/>
      <c r="IMP46" s="7"/>
      <c r="IMQ46" s="7"/>
      <c r="IMR46" s="7"/>
      <c r="IMS46" s="7"/>
      <c r="IMT46" s="7"/>
      <c r="IMU46" s="7"/>
      <c r="IMV46" s="7"/>
      <c r="IMW46" s="7"/>
      <c r="IMX46" s="7"/>
      <c r="IMY46" s="7"/>
      <c r="IMZ46" s="7"/>
      <c r="INA46" s="7"/>
      <c r="INB46" s="7"/>
      <c r="INC46" s="7"/>
      <c r="IND46" s="7"/>
      <c r="INE46" s="7"/>
      <c r="INF46" s="7"/>
      <c r="ING46" s="7"/>
      <c r="INH46" s="7"/>
      <c r="INI46" s="7"/>
      <c r="INJ46" s="7"/>
      <c r="INK46" s="7"/>
      <c r="INL46" s="7"/>
      <c r="INM46" s="7"/>
      <c r="INN46" s="7"/>
      <c r="INO46" s="7"/>
      <c r="INP46" s="7"/>
      <c r="INQ46" s="7"/>
      <c r="INR46" s="7"/>
      <c r="INS46" s="7"/>
      <c r="INT46" s="7"/>
      <c r="INU46" s="7"/>
      <c r="INV46" s="7"/>
      <c r="INW46" s="7"/>
      <c r="INX46" s="7"/>
      <c r="INY46" s="7"/>
      <c r="INZ46" s="7"/>
      <c r="IOA46" s="7"/>
      <c r="IOB46" s="7"/>
      <c r="IOC46" s="7"/>
      <c r="IOD46" s="7"/>
      <c r="IOE46" s="7"/>
      <c r="IOF46" s="7"/>
      <c r="IOG46" s="7"/>
      <c r="IOH46" s="7"/>
      <c r="IOI46" s="7"/>
      <c r="IOJ46" s="7"/>
      <c r="IOK46" s="7"/>
      <c r="IOL46" s="7"/>
      <c r="IOM46" s="7"/>
      <c r="ION46" s="7"/>
      <c r="IOO46" s="7"/>
      <c r="IOP46" s="7"/>
      <c r="IOQ46" s="7"/>
      <c r="IOR46" s="7"/>
      <c r="IOS46" s="7"/>
      <c r="IOT46" s="7"/>
      <c r="IOU46" s="7"/>
      <c r="IOV46" s="7"/>
      <c r="IOW46" s="7"/>
      <c r="IOX46" s="7"/>
      <c r="IOY46" s="7"/>
      <c r="IOZ46" s="7"/>
      <c r="IPA46" s="7"/>
      <c r="IPB46" s="7"/>
      <c r="IPC46" s="7"/>
      <c r="IPD46" s="7"/>
      <c r="IPE46" s="7"/>
      <c r="IPF46" s="7"/>
      <c r="IPG46" s="7"/>
      <c r="IPH46" s="7"/>
      <c r="IPI46" s="7"/>
      <c r="IPJ46" s="7"/>
      <c r="IPK46" s="7"/>
      <c r="IPL46" s="7"/>
      <c r="IPM46" s="7"/>
      <c r="IPN46" s="7"/>
      <c r="IPO46" s="7"/>
      <c r="IPP46" s="7"/>
      <c r="IPQ46" s="7"/>
      <c r="IPR46" s="7"/>
      <c r="IPS46" s="7"/>
      <c r="IPT46" s="7"/>
      <c r="IPU46" s="7"/>
      <c r="IPV46" s="7"/>
      <c r="IPW46" s="7"/>
      <c r="IPX46" s="7"/>
      <c r="IPY46" s="7"/>
      <c r="IPZ46" s="7"/>
      <c r="IQA46" s="7"/>
      <c r="IQB46" s="7"/>
      <c r="IQC46" s="7"/>
      <c r="IQD46" s="7"/>
      <c r="IQE46" s="7"/>
      <c r="IQF46" s="7"/>
      <c r="IQG46" s="7"/>
      <c r="IQH46" s="7"/>
      <c r="IQI46" s="7"/>
      <c r="IQJ46" s="7"/>
      <c r="IQK46" s="7"/>
      <c r="IQL46" s="7"/>
      <c r="IQM46" s="7"/>
      <c r="IQN46" s="7"/>
      <c r="IQO46" s="7"/>
      <c r="IQP46" s="7"/>
      <c r="IQQ46" s="7"/>
      <c r="IQR46" s="7"/>
      <c r="IQS46" s="7"/>
      <c r="IQT46" s="7"/>
      <c r="IQU46" s="7"/>
      <c r="IQV46" s="7"/>
      <c r="IQW46" s="7"/>
      <c r="IQX46" s="7"/>
      <c r="IQY46" s="7"/>
      <c r="IQZ46" s="7"/>
      <c r="IRA46" s="7"/>
      <c r="IRB46" s="7"/>
      <c r="IRC46" s="7"/>
      <c r="IRD46" s="7"/>
      <c r="IRE46" s="7"/>
      <c r="IRF46" s="7"/>
      <c r="IRG46" s="7"/>
      <c r="IRH46" s="7"/>
      <c r="IRI46" s="7"/>
      <c r="IRJ46" s="7"/>
      <c r="IRK46" s="7"/>
      <c r="IRL46" s="7"/>
      <c r="IRM46" s="7"/>
      <c r="IRN46" s="7"/>
      <c r="IRO46" s="7"/>
      <c r="IRP46" s="7"/>
      <c r="IRQ46" s="7"/>
      <c r="IRR46" s="7"/>
      <c r="IRS46" s="7"/>
      <c r="IRT46" s="7"/>
      <c r="IRU46" s="7"/>
      <c r="IRV46" s="7"/>
      <c r="IRW46" s="7"/>
      <c r="IRX46" s="7"/>
      <c r="IRY46" s="7"/>
      <c r="IRZ46" s="7"/>
      <c r="ISA46" s="7"/>
      <c r="ISB46" s="7"/>
      <c r="ISC46" s="7"/>
      <c r="ISD46" s="7"/>
      <c r="ISE46" s="7"/>
      <c r="ISF46" s="7"/>
      <c r="ISG46" s="7"/>
      <c r="ISH46" s="7"/>
      <c r="ISI46" s="7"/>
      <c r="ISJ46" s="7"/>
      <c r="ISK46" s="7"/>
      <c r="ISL46" s="7"/>
      <c r="ISM46" s="7"/>
      <c r="ISN46" s="7"/>
      <c r="ISO46" s="7"/>
      <c r="ISP46" s="7"/>
      <c r="ISQ46" s="7"/>
      <c r="ISR46" s="7"/>
      <c r="ISS46" s="7"/>
      <c r="IST46" s="7"/>
      <c r="ISU46" s="7"/>
      <c r="ISV46" s="7"/>
      <c r="ISW46" s="7"/>
      <c r="ISX46" s="7"/>
      <c r="ISY46" s="7"/>
      <c r="ISZ46" s="7"/>
      <c r="ITA46" s="7"/>
      <c r="ITB46" s="7"/>
      <c r="ITC46" s="7"/>
      <c r="ITD46" s="7"/>
      <c r="ITE46" s="7"/>
      <c r="ITF46" s="7"/>
      <c r="ITG46" s="7"/>
      <c r="ITH46" s="7"/>
      <c r="ITI46" s="7"/>
      <c r="ITJ46" s="7"/>
      <c r="ITK46" s="7"/>
      <c r="ITL46" s="7"/>
      <c r="ITM46" s="7"/>
      <c r="ITN46" s="7"/>
      <c r="ITO46" s="7"/>
      <c r="ITP46" s="7"/>
      <c r="ITQ46" s="7"/>
      <c r="ITR46" s="7"/>
      <c r="ITS46" s="7"/>
      <c r="ITT46" s="7"/>
      <c r="ITU46" s="7"/>
      <c r="ITV46" s="7"/>
      <c r="ITW46" s="7"/>
      <c r="ITX46" s="7"/>
      <c r="ITY46" s="7"/>
      <c r="ITZ46" s="7"/>
      <c r="IUA46" s="7"/>
      <c r="IUB46" s="7"/>
      <c r="IUC46" s="7"/>
      <c r="IUD46" s="7"/>
      <c r="IUE46" s="7"/>
      <c r="IUF46" s="7"/>
      <c r="IUG46" s="7"/>
      <c r="IUH46" s="7"/>
      <c r="IUI46" s="7"/>
      <c r="IUJ46" s="7"/>
      <c r="IUK46" s="7"/>
      <c r="IUL46" s="7"/>
      <c r="IUM46" s="7"/>
      <c r="IUN46" s="7"/>
      <c r="IUO46" s="7"/>
      <c r="IUP46" s="7"/>
      <c r="IUQ46" s="7"/>
      <c r="IUR46" s="7"/>
      <c r="IUS46" s="7"/>
      <c r="IUT46" s="7"/>
      <c r="IUU46" s="7"/>
      <c r="IUV46" s="7"/>
      <c r="IUW46" s="7"/>
      <c r="IUX46" s="7"/>
      <c r="IUY46" s="7"/>
      <c r="IUZ46" s="7"/>
      <c r="IVA46" s="7"/>
      <c r="IVB46" s="7"/>
      <c r="IVC46" s="7"/>
      <c r="IVD46" s="7"/>
      <c r="IVE46" s="7"/>
      <c r="IVF46" s="7"/>
      <c r="IVG46" s="7"/>
      <c r="IVH46" s="7"/>
      <c r="IVI46" s="7"/>
      <c r="IVJ46" s="7"/>
      <c r="IVK46" s="7"/>
      <c r="IVL46" s="7"/>
      <c r="IVM46" s="7"/>
      <c r="IVN46" s="7"/>
      <c r="IVO46" s="7"/>
      <c r="IVP46" s="7"/>
      <c r="IVQ46" s="7"/>
      <c r="IVR46" s="7"/>
      <c r="IVS46" s="7"/>
      <c r="IVT46" s="7"/>
      <c r="IVU46" s="7"/>
      <c r="IVV46" s="7"/>
      <c r="IVW46" s="7"/>
      <c r="IVX46" s="7"/>
      <c r="IVY46" s="7"/>
      <c r="IVZ46" s="7"/>
      <c r="IWA46" s="7"/>
      <c r="IWB46" s="7"/>
      <c r="IWC46" s="7"/>
      <c r="IWD46" s="7"/>
      <c r="IWE46" s="7"/>
      <c r="IWF46" s="7"/>
      <c r="IWG46" s="7"/>
      <c r="IWH46" s="7"/>
      <c r="IWI46" s="7"/>
      <c r="IWJ46" s="7"/>
      <c r="IWK46" s="7"/>
      <c r="IWL46" s="7"/>
      <c r="IWM46" s="7"/>
      <c r="IWN46" s="7"/>
      <c r="IWO46" s="7"/>
      <c r="IWP46" s="7"/>
      <c r="IWQ46" s="7"/>
      <c r="IWR46" s="7"/>
      <c r="IWS46" s="7"/>
      <c r="IWT46" s="7"/>
      <c r="IWU46" s="7"/>
      <c r="IWV46" s="7"/>
      <c r="IWW46" s="7"/>
      <c r="IWX46" s="7"/>
      <c r="IWY46" s="7"/>
      <c r="IWZ46" s="7"/>
      <c r="IXA46" s="7"/>
      <c r="IXB46" s="7"/>
      <c r="IXC46" s="7"/>
      <c r="IXD46" s="7"/>
      <c r="IXE46" s="7"/>
      <c r="IXF46" s="7"/>
      <c r="IXG46" s="7"/>
      <c r="IXH46" s="7"/>
      <c r="IXI46" s="7"/>
      <c r="IXJ46" s="7"/>
      <c r="IXK46" s="7"/>
      <c r="IXL46" s="7"/>
      <c r="IXM46" s="7"/>
      <c r="IXN46" s="7"/>
      <c r="IXO46" s="7"/>
      <c r="IXP46" s="7"/>
      <c r="IXQ46" s="7"/>
      <c r="IXR46" s="7"/>
      <c r="IXS46" s="7"/>
      <c r="IXT46" s="7"/>
      <c r="IXU46" s="7"/>
      <c r="IXV46" s="7"/>
      <c r="IXW46" s="7"/>
      <c r="IXX46" s="7"/>
      <c r="IXY46" s="7"/>
      <c r="IXZ46" s="7"/>
      <c r="IYA46" s="7"/>
      <c r="IYB46" s="7"/>
      <c r="IYC46" s="7"/>
      <c r="IYD46" s="7"/>
      <c r="IYE46" s="7"/>
      <c r="IYF46" s="7"/>
      <c r="IYG46" s="7"/>
      <c r="IYH46" s="7"/>
      <c r="IYI46" s="7"/>
      <c r="IYJ46" s="7"/>
      <c r="IYK46" s="7"/>
      <c r="IYL46" s="7"/>
      <c r="IYM46" s="7"/>
      <c r="IYN46" s="7"/>
      <c r="IYO46" s="7"/>
      <c r="IYP46" s="7"/>
      <c r="IYQ46" s="7"/>
      <c r="IYR46" s="7"/>
      <c r="IYS46" s="7"/>
      <c r="IYT46" s="7"/>
      <c r="IYU46" s="7"/>
      <c r="IYV46" s="7"/>
      <c r="IYW46" s="7"/>
      <c r="IYX46" s="7"/>
      <c r="IYY46" s="7"/>
      <c r="IYZ46" s="7"/>
      <c r="IZA46" s="7"/>
      <c r="IZB46" s="7"/>
      <c r="IZC46" s="7"/>
      <c r="IZD46" s="7"/>
      <c r="IZE46" s="7"/>
      <c r="IZF46" s="7"/>
      <c r="IZG46" s="7"/>
      <c r="IZH46" s="7"/>
      <c r="IZI46" s="7"/>
      <c r="IZJ46" s="7"/>
      <c r="IZK46" s="7"/>
      <c r="IZL46" s="7"/>
      <c r="IZM46" s="7"/>
      <c r="IZN46" s="7"/>
      <c r="IZO46" s="7"/>
      <c r="IZP46" s="7"/>
      <c r="IZQ46" s="7"/>
      <c r="IZR46" s="7"/>
      <c r="IZS46" s="7"/>
      <c r="IZT46" s="7"/>
      <c r="IZU46" s="7"/>
      <c r="IZV46" s="7"/>
      <c r="IZW46" s="7"/>
      <c r="IZX46" s="7"/>
      <c r="IZY46" s="7"/>
      <c r="IZZ46" s="7"/>
      <c r="JAA46" s="7"/>
      <c r="JAB46" s="7"/>
      <c r="JAC46" s="7"/>
      <c r="JAD46" s="7"/>
      <c r="JAE46" s="7"/>
      <c r="JAF46" s="7"/>
      <c r="JAG46" s="7"/>
      <c r="JAH46" s="7"/>
      <c r="JAI46" s="7"/>
      <c r="JAJ46" s="7"/>
      <c r="JAK46" s="7"/>
      <c r="JAL46" s="7"/>
      <c r="JAM46" s="7"/>
      <c r="JAN46" s="7"/>
      <c r="JAO46" s="7"/>
      <c r="JAP46" s="7"/>
      <c r="JAQ46" s="7"/>
      <c r="JAR46" s="7"/>
      <c r="JAS46" s="7"/>
      <c r="JAT46" s="7"/>
      <c r="JAU46" s="7"/>
      <c r="JAV46" s="7"/>
      <c r="JAW46" s="7"/>
      <c r="JAX46" s="7"/>
      <c r="JAY46" s="7"/>
      <c r="JAZ46" s="7"/>
      <c r="JBA46" s="7"/>
      <c r="JBB46" s="7"/>
      <c r="JBC46" s="7"/>
      <c r="JBD46" s="7"/>
      <c r="JBE46" s="7"/>
      <c r="JBF46" s="7"/>
      <c r="JBG46" s="7"/>
      <c r="JBH46" s="7"/>
      <c r="JBI46" s="7"/>
      <c r="JBJ46" s="7"/>
      <c r="JBK46" s="7"/>
      <c r="JBL46" s="7"/>
      <c r="JBM46" s="7"/>
      <c r="JBN46" s="7"/>
      <c r="JBO46" s="7"/>
      <c r="JBP46" s="7"/>
      <c r="JBQ46" s="7"/>
      <c r="JBR46" s="7"/>
      <c r="JBS46" s="7"/>
      <c r="JBT46" s="7"/>
      <c r="JBU46" s="7"/>
      <c r="JBV46" s="7"/>
      <c r="JBW46" s="7"/>
      <c r="JBX46" s="7"/>
      <c r="JBY46" s="7"/>
      <c r="JBZ46" s="7"/>
      <c r="JCA46" s="7"/>
      <c r="JCB46" s="7"/>
      <c r="JCC46" s="7"/>
      <c r="JCD46" s="7"/>
      <c r="JCE46" s="7"/>
      <c r="JCF46" s="7"/>
      <c r="JCG46" s="7"/>
      <c r="JCH46" s="7"/>
      <c r="JCI46" s="7"/>
      <c r="JCJ46" s="7"/>
      <c r="JCK46" s="7"/>
      <c r="JCL46" s="7"/>
      <c r="JCM46" s="7"/>
      <c r="JCN46" s="7"/>
      <c r="JCO46" s="7"/>
      <c r="JCP46" s="7"/>
      <c r="JCQ46" s="7"/>
      <c r="JCR46" s="7"/>
      <c r="JCS46" s="7"/>
      <c r="JCT46" s="7"/>
      <c r="JCU46" s="7"/>
      <c r="JCV46" s="7"/>
      <c r="JCW46" s="7"/>
      <c r="JCX46" s="7"/>
      <c r="JCY46" s="7"/>
      <c r="JCZ46" s="7"/>
      <c r="JDA46" s="7"/>
      <c r="JDB46" s="7"/>
      <c r="JDC46" s="7"/>
      <c r="JDD46" s="7"/>
      <c r="JDE46" s="7"/>
      <c r="JDF46" s="7"/>
      <c r="JDG46" s="7"/>
      <c r="JDH46" s="7"/>
      <c r="JDI46" s="7"/>
      <c r="JDJ46" s="7"/>
      <c r="JDK46" s="7"/>
      <c r="JDL46" s="7"/>
      <c r="JDM46" s="7"/>
      <c r="JDN46" s="7"/>
      <c r="JDO46" s="7"/>
      <c r="JDP46" s="7"/>
      <c r="JDQ46" s="7"/>
      <c r="JDR46" s="7"/>
      <c r="JDS46" s="7"/>
      <c r="JDT46" s="7"/>
      <c r="JDU46" s="7"/>
      <c r="JDV46" s="7"/>
      <c r="JDW46" s="7"/>
      <c r="JDX46" s="7"/>
      <c r="JDY46" s="7"/>
      <c r="JDZ46" s="7"/>
      <c r="JEA46" s="7"/>
      <c r="JEB46" s="7"/>
      <c r="JEC46" s="7"/>
      <c r="JED46" s="7"/>
      <c r="JEE46" s="7"/>
      <c r="JEF46" s="7"/>
      <c r="JEG46" s="7"/>
      <c r="JEH46" s="7"/>
      <c r="JEI46" s="7"/>
      <c r="JEJ46" s="7"/>
      <c r="JEK46" s="7"/>
      <c r="JEL46" s="7"/>
      <c r="JEM46" s="7"/>
      <c r="JEN46" s="7"/>
      <c r="JEO46" s="7"/>
      <c r="JEP46" s="7"/>
      <c r="JEQ46" s="7"/>
      <c r="JER46" s="7"/>
      <c r="JES46" s="7"/>
      <c r="JET46" s="7"/>
      <c r="JEU46" s="7"/>
      <c r="JEV46" s="7"/>
      <c r="JEW46" s="7"/>
      <c r="JEX46" s="7"/>
      <c r="JEY46" s="7"/>
      <c r="JEZ46" s="7"/>
      <c r="JFA46" s="7"/>
      <c r="JFB46" s="7"/>
      <c r="JFC46" s="7"/>
      <c r="JFD46" s="7"/>
      <c r="JFE46" s="7"/>
      <c r="JFF46" s="7"/>
      <c r="JFG46" s="7"/>
      <c r="JFH46" s="7"/>
      <c r="JFI46" s="7"/>
      <c r="JFJ46" s="7"/>
      <c r="JFK46" s="7"/>
      <c r="JFL46" s="7"/>
      <c r="JFM46" s="7"/>
      <c r="JFN46" s="7"/>
      <c r="JFO46" s="7"/>
      <c r="JFP46" s="7"/>
      <c r="JFQ46" s="7"/>
      <c r="JFR46" s="7"/>
      <c r="JFS46" s="7"/>
      <c r="JFT46" s="7"/>
      <c r="JFU46" s="7"/>
      <c r="JFV46" s="7"/>
      <c r="JFW46" s="7"/>
      <c r="JFX46" s="7"/>
      <c r="JFY46" s="7"/>
      <c r="JFZ46" s="7"/>
      <c r="JGA46" s="7"/>
      <c r="JGB46" s="7"/>
      <c r="JGC46" s="7"/>
      <c r="JGD46" s="7"/>
      <c r="JGE46" s="7"/>
      <c r="JGF46" s="7"/>
      <c r="JGG46" s="7"/>
      <c r="JGH46" s="7"/>
      <c r="JGI46" s="7"/>
      <c r="JGJ46" s="7"/>
      <c r="JGK46" s="7"/>
      <c r="JGL46" s="7"/>
      <c r="JGM46" s="7"/>
      <c r="JGN46" s="7"/>
      <c r="JGO46" s="7"/>
      <c r="JGP46" s="7"/>
      <c r="JGQ46" s="7"/>
      <c r="JGR46" s="7"/>
      <c r="JGS46" s="7"/>
      <c r="JGT46" s="7"/>
      <c r="JGU46" s="7"/>
      <c r="JGV46" s="7"/>
      <c r="JGW46" s="7"/>
      <c r="JGX46" s="7"/>
      <c r="JGY46" s="7"/>
      <c r="JGZ46" s="7"/>
      <c r="JHA46" s="7"/>
      <c r="JHB46" s="7"/>
      <c r="JHC46" s="7"/>
      <c r="JHD46" s="7"/>
      <c r="JHE46" s="7"/>
      <c r="JHF46" s="7"/>
      <c r="JHG46" s="7"/>
      <c r="JHH46" s="7"/>
      <c r="JHI46" s="7"/>
      <c r="JHJ46" s="7"/>
      <c r="JHK46" s="7"/>
      <c r="JHL46" s="7"/>
      <c r="JHM46" s="7"/>
      <c r="JHN46" s="7"/>
      <c r="JHO46" s="7"/>
      <c r="JHP46" s="7"/>
      <c r="JHQ46" s="7"/>
      <c r="JHR46" s="7"/>
      <c r="JHS46" s="7"/>
      <c r="JHT46" s="7"/>
      <c r="JHU46" s="7"/>
      <c r="JHV46" s="7"/>
      <c r="JHW46" s="7"/>
      <c r="JHX46" s="7"/>
      <c r="JHY46" s="7"/>
      <c r="JHZ46" s="7"/>
      <c r="JIA46" s="7"/>
      <c r="JIB46" s="7"/>
      <c r="JIC46" s="7"/>
      <c r="JID46" s="7"/>
      <c r="JIE46" s="7"/>
      <c r="JIF46" s="7"/>
      <c r="JIG46" s="7"/>
      <c r="JIH46" s="7"/>
      <c r="JII46" s="7"/>
      <c r="JIJ46" s="7"/>
      <c r="JIK46" s="7"/>
      <c r="JIL46" s="7"/>
      <c r="JIM46" s="7"/>
      <c r="JIN46" s="7"/>
      <c r="JIO46" s="7"/>
      <c r="JIP46" s="7"/>
      <c r="JIQ46" s="7"/>
      <c r="JIR46" s="7"/>
      <c r="JIS46" s="7"/>
      <c r="JIT46" s="7"/>
      <c r="JIU46" s="7"/>
      <c r="JIV46" s="7"/>
      <c r="JIW46" s="7"/>
      <c r="JIX46" s="7"/>
      <c r="JIY46" s="7"/>
      <c r="JIZ46" s="7"/>
      <c r="JJA46" s="7"/>
      <c r="JJB46" s="7"/>
      <c r="JJC46" s="7"/>
      <c r="JJD46" s="7"/>
      <c r="JJE46" s="7"/>
      <c r="JJF46" s="7"/>
      <c r="JJG46" s="7"/>
      <c r="JJH46" s="7"/>
      <c r="JJI46" s="7"/>
      <c r="JJJ46" s="7"/>
      <c r="JJK46" s="7"/>
      <c r="JJL46" s="7"/>
      <c r="JJM46" s="7"/>
      <c r="JJN46" s="7"/>
      <c r="JJO46" s="7"/>
      <c r="JJP46" s="7"/>
      <c r="JJQ46" s="7"/>
      <c r="JJR46" s="7"/>
      <c r="JJS46" s="7"/>
      <c r="JJT46" s="7"/>
      <c r="JJU46" s="7"/>
      <c r="JJV46" s="7"/>
      <c r="JJW46" s="7"/>
      <c r="JJX46" s="7"/>
      <c r="JJY46" s="7"/>
      <c r="JJZ46" s="7"/>
      <c r="JKA46" s="7"/>
      <c r="JKB46" s="7"/>
      <c r="JKC46" s="7"/>
      <c r="JKD46" s="7"/>
      <c r="JKE46" s="7"/>
      <c r="JKF46" s="7"/>
      <c r="JKG46" s="7"/>
      <c r="JKH46" s="7"/>
      <c r="JKI46" s="7"/>
      <c r="JKJ46" s="7"/>
      <c r="JKK46" s="7"/>
      <c r="JKL46" s="7"/>
      <c r="JKM46" s="7"/>
      <c r="JKN46" s="7"/>
      <c r="JKO46" s="7"/>
      <c r="JKP46" s="7"/>
      <c r="JKQ46" s="7"/>
      <c r="JKR46" s="7"/>
      <c r="JKS46" s="7"/>
      <c r="JKT46" s="7"/>
      <c r="JKU46" s="7"/>
      <c r="JKV46" s="7"/>
      <c r="JKW46" s="7"/>
      <c r="JKX46" s="7"/>
      <c r="JKY46" s="7"/>
      <c r="JKZ46" s="7"/>
      <c r="JLA46" s="7"/>
      <c r="JLB46" s="7"/>
      <c r="JLC46" s="7"/>
      <c r="JLD46" s="7"/>
      <c r="JLE46" s="7"/>
      <c r="JLF46" s="7"/>
      <c r="JLG46" s="7"/>
      <c r="JLH46" s="7"/>
      <c r="JLI46" s="7"/>
      <c r="JLJ46" s="7"/>
      <c r="JLK46" s="7"/>
      <c r="JLL46" s="7"/>
      <c r="JLM46" s="7"/>
      <c r="JLN46" s="7"/>
      <c r="JLO46" s="7"/>
      <c r="JLP46" s="7"/>
      <c r="JLQ46" s="7"/>
      <c r="JLR46" s="7"/>
      <c r="JLS46" s="7"/>
      <c r="JLT46" s="7"/>
      <c r="JLU46" s="7"/>
      <c r="JLV46" s="7"/>
      <c r="JLW46" s="7"/>
      <c r="JLX46" s="7"/>
      <c r="JLY46" s="7"/>
      <c r="JLZ46" s="7"/>
      <c r="JMA46" s="7"/>
      <c r="JMB46" s="7"/>
      <c r="JMC46" s="7"/>
      <c r="JMD46" s="7"/>
      <c r="JME46" s="7"/>
      <c r="JMF46" s="7"/>
      <c r="JMG46" s="7"/>
      <c r="JMH46" s="7"/>
      <c r="JMI46" s="7"/>
      <c r="JMJ46" s="7"/>
      <c r="JMK46" s="7"/>
      <c r="JML46" s="7"/>
      <c r="JMM46" s="7"/>
      <c r="JMN46" s="7"/>
      <c r="JMO46" s="7"/>
      <c r="JMP46" s="7"/>
      <c r="JMQ46" s="7"/>
      <c r="JMR46" s="7"/>
      <c r="JMS46" s="7"/>
      <c r="JMT46" s="7"/>
      <c r="JMU46" s="7"/>
      <c r="JMV46" s="7"/>
      <c r="JMW46" s="7"/>
      <c r="JMX46" s="7"/>
      <c r="JMY46" s="7"/>
      <c r="JMZ46" s="7"/>
      <c r="JNA46" s="7"/>
      <c r="JNB46" s="7"/>
      <c r="JNC46" s="7"/>
      <c r="JND46" s="7"/>
      <c r="JNE46" s="7"/>
      <c r="JNF46" s="7"/>
      <c r="JNG46" s="7"/>
      <c r="JNH46" s="7"/>
      <c r="JNI46" s="7"/>
      <c r="JNJ46" s="7"/>
      <c r="JNK46" s="7"/>
      <c r="JNL46" s="7"/>
      <c r="JNM46" s="7"/>
      <c r="JNN46" s="7"/>
      <c r="JNO46" s="7"/>
      <c r="JNP46" s="7"/>
      <c r="JNQ46" s="7"/>
      <c r="JNR46" s="7"/>
      <c r="JNS46" s="7"/>
      <c r="JNT46" s="7"/>
      <c r="JNU46" s="7"/>
      <c r="JNV46" s="7"/>
      <c r="JNW46" s="7"/>
      <c r="JNX46" s="7"/>
      <c r="JNY46" s="7"/>
      <c r="JNZ46" s="7"/>
      <c r="JOA46" s="7"/>
      <c r="JOB46" s="7"/>
      <c r="JOC46" s="7"/>
      <c r="JOD46" s="7"/>
      <c r="JOE46" s="7"/>
      <c r="JOF46" s="7"/>
      <c r="JOG46" s="7"/>
      <c r="JOH46" s="7"/>
      <c r="JOI46" s="7"/>
      <c r="JOJ46" s="7"/>
      <c r="JOK46" s="7"/>
      <c r="JOL46" s="7"/>
      <c r="JOM46" s="7"/>
      <c r="JON46" s="7"/>
      <c r="JOO46" s="7"/>
      <c r="JOP46" s="7"/>
      <c r="JOQ46" s="7"/>
      <c r="JOR46" s="7"/>
      <c r="JOS46" s="7"/>
      <c r="JOT46" s="7"/>
      <c r="JOU46" s="7"/>
      <c r="JOV46" s="7"/>
      <c r="JOW46" s="7"/>
      <c r="JOX46" s="7"/>
      <c r="JOY46" s="7"/>
      <c r="JOZ46" s="7"/>
      <c r="JPA46" s="7"/>
      <c r="JPB46" s="7"/>
      <c r="JPC46" s="7"/>
      <c r="JPD46" s="7"/>
      <c r="JPE46" s="7"/>
      <c r="JPF46" s="7"/>
      <c r="JPG46" s="7"/>
      <c r="JPH46" s="7"/>
      <c r="JPI46" s="7"/>
      <c r="JPJ46" s="7"/>
      <c r="JPK46" s="7"/>
      <c r="JPL46" s="7"/>
      <c r="JPM46" s="7"/>
      <c r="JPN46" s="7"/>
      <c r="JPO46" s="7"/>
      <c r="JPP46" s="7"/>
      <c r="JPQ46" s="7"/>
      <c r="JPR46" s="7"/>
      <c r="JPS46" s="7"/>
      <c r="JPT46" s="7"/>
      <c r="JPU46" s="7"/>
      <c r="JPV46" s="7"/>
      <c r="JPW46" s="7"/>
      <c r="JPX46" s="7"/>
      <c r="JPY46" s="7"/>
      <c r="JPZ46" s="7"/>
      <c r="JQA46" s="7"/>
      <c r="JQB46" s="7"/>
      <c r="JQC46" s="7"/>
      <c r="JQD46" s="7"/>
      <c r="JQE46" s="7"/>
      <c r="JQF46" s="7"/>
      <c r="JQG46" s="7"/>
      <c r="JQH46" s="7"/>
      <c r="JQI46" s="7"/>
      <c r="JQJ46" s="7"/>
      <c r="JQK46" s="7"/>
      <c r="JQL46" s="7"/>
      <c r="JQM46" s="7"/>
      <c r="JQN46" s="7"/>
      <c r="JQO46" s="7"/>
      <c r="JQP46" s="7"/>
      <c r="JQQ46" s="7"/>
      <c r="JQR46" s="7"/>
      <c r="JQS46" s="7"/>
      <c r="JQT46" s="7"/>
      <c r="JQU46" s="7"/>
      <c r="JQV46" s="7"/>
      <c r="JQW46" s="7"/>
      <c r="JQX46" s="7"/>
      <c r="JQY46" s="7"/>
      <c r="JQZ46" s="7"/>
      <c r="JRA46" s="7"/>
      <c r="JRB46" s="7"/>
      <c r="JRC46" s="7"/>
      <c r="JRD46" s="7"/>
      <c r="JRE46" s="7"/>
      <c r="JRF46" s="7"/>
      <c r="JRG46" s="7"/>
      <c r="JRH46" s="7"/>
      <c r="JRI46" s="7"/>
      <c r="JRJ46" s="7"/>
      <c r="JRK46" s="7"/>
      <c r="JRL46" s="7"/>
      <c r="JRM46" s="7"/>
      <c r="JRN46" s="7"/>
      <c r="JRO46" s="7"/>
      <c r="JRP46" s="7"/>
      <c r="JRQ46" s="7"/>
      <c r="JRR46" s="7"/>
      <c r="JRS46" s="7"/>
      <c r="JRT46" s="7"/>
      <c r="JRU46" s="7"/>
      <c r="JRV46" s="7"/>
      <c r="JRW46" s="7"/>
      <c r="JRX46" s="7"/>
      <c r="JRY46" s="7"/>
      <c r="JRZ46" s="7"/>
      <c r="JSA46" s="7"/>
      <c r="JSB46" s="7"/>
      <c r="JSC46" s="7"/>
      <c r="JSD46" s="7"/>
      <c r="JSE46" s="7"/>
      <c r="JSF46" s="7"/>
      <c r="JSG46" s="7"/>
      <c r="JSH46" s="7"/>
      <c r="JSI46" s="7"/>
      <c r="JSJ46" s="7"/>
      <c r="JSK46" s="7"/>
      <c r="JSL46" s="7"/>
      <c r="JSM46" s="7"/>
      <c r="JSN46" s="7"/>
      <c r="JSO46" s="7"/>
      <c r="JSP46" s="7"/>
      <c r="JSQ46" s="7"/>
      <c r="JSR46" s="7"/>
      <c r="JSS46" s="7"/>
      <c r="JST46" s="7"/>
      <c r="JSU46" s="7"/>
      <c r="JSV46" s="7"/>
      <c r="JSW46" s="7"/>
      <c r="JSX46" s="7"/>
      <c r="JSY46" s="7"/>
      <c r="JSZ46" s="7"/>
      <c r="JTA46" s="7"/>
      <c r="JTB46" s="7"/>
      <c r="JTC46" s="7"/>
      <c r="JTD46" s="7"/>
      <c r="JTE46" s="7"/>
      <c r="JTF46" s="7"/>
      <c r="JTG46" s="7"/>
      <c r="JTH46" s="7"/>
      <c r="JTI46" s="7"/>
      <c r="JTJ46" s="7"/>
      <c r="JTK46" s="7"/>
      <c r="JTL46" s="7"/>
      <c r="JTM46" s="7"/>
      <c r="JTN46" s="7"/>
      <c r="JTO46" s="7"/>
      <c r="JTP46" s="7"/>
      <c r="JTQ46" s="7"/>
      <c r="JTR46" s="7"/>
      <c r="JTS46" s="7"/>
      <c r="JTT46" s="7"/>
      <c r="JTU46" s="7"/>
      <c r="JTV46" s="7"/>
      <c r="JTW46" s="7"/>
      <c r="JTX46" s="7"/>
      <c r="JTY46" s="7"/>
      <c r="JTZ46" s="7"/>
      <c r="JUA46" s="7"/>
      <c r="JUB46" s="7"/>
      <c r="JUC46" s="7"/>
      <c r="JUD46" s="7"/>
      <c r="JUE46" s="7"/>
      <c r="JUF46" s="7"/>
      <c r="JUG46" s="7"/>
      <c r="JUH46" s="7"/>
      <c r="JUI46" s="7"/>
      <c r="JUJ46" s="7"/>
      <c r="JUK46" s="7"/>
      <c r="JUL46" s="7"/>
      <c r="JUM46" s="7"/>
      <c r="JUN46" s="7"/>
      <c r="JUO46" s="7"/>
      <c r="JUP46" s="7"/>
      <c r="JUQ46" s="7"/>
      <c r="JUR46" s="7"/>
      <c r="JUS46" s="7"/>
      <c r="JUT46" s="7"/>
      <c r="JUU46" s="7"/>
      <c r="JUV46" s="7"/>
      <c r="JUW46" s="7"/>
      <c r="JUX46" s="7"/>
      <c r="JUY46" s="7"/>
      <c r="JUZ46" s="7"/>
      <c r="JVA46" s="7"/>
      <c r="JVB46" s="7"/>
      <c r="JVC46" s="7"/>
      <c r="JVD46" s="7"/>
      <c r="JVE46" s="7"/>
      <c r="JVF46" s="7"/>
      <c r="JVG46" s="7"/>
      <c r="JVH46" s="7"/>
      <c r="JVI46" s="7"/>
      <c r="JVJ46" s="7"/>
      <c r="JVK46" s="7"/>
      <c r="JVL46" s="7"/>
      <c r="JVM46" s="7"/>
      <c r="JVN46" s="7"/>
      <c r="JVO46" s="7"/>
      <c r="JVP46" s="7"/>
      <c r="JVQ46" s="7"/>
      <c r="JVR46" s="7"/>
      <c r="JVS46" s="7"/>
      <c r="JVT46" s="7"/>
      <c r="JVU46" s="7"/>
      <c r="JVV46" s="7"/>
      <c r="JVW46" s="7"/>
      <c r="JVX46" s="7"/>
      <c r="JVY46" s="7"/>
      <c r="JVZ46" s="7"/>
      <c r="JWA46" s="7"/>
      <c r="JWB46" s="7"/>
      <c r="JWC46" s="7"/>
      <c r="JWD46" s="7"/>
      <c r="JWE46" s="7"/>
      <c r="JWF46" s="7"/>
      <c r="JWG46" s="7"/>
      <c r="JWH46" s="7"/>
      <c r="JWI46" s="7"/>
      <c r="JWJ46" s="7"/>
      <c r="JWK46" s="7"/>
      <c r="JWL46" s="7"/>
      <c r="JWM46" s="7"/>
      <c r="JWN46" s="7"/>
      <c r="JWO46" s="7"/>
      <c r="JWP46" s="7"/>
      <c r="JWQ46" s="7"/>
      <c r="JWR46" s="7"/>
      <c r="JWS46" s="7"/>
      <c r="JWT46" s="7"/>
      <c r="JWU46" s="7"/>
      <c r="JWV46" s="7"/>
      <c r="JWW46" s="7"/>
      <c r="JWX46" s="7"/>
      <c r="JWY46" s="7"/>
      <c r="JWZ46" s="7"/>
      <c r="JXA46" s="7"/>
      <c r="JXB46" s="7"/>
      <c r="JXC46" s="7"/>
      <c r="JXD46" s="7"/>
      <c r="JXE46" s="7"/>
      <c r="JXF46" s="7"/>
      <c r="JXG46" s="7"/>
      <c r="JXH46" s="7"/>
      <c r="JXI46" s="7"/>
      <c r="JXJ46" s="7"/>
      <c r="JXK46" s="7"/>
      <c r="JXL46" s="7"/>
      <c r="JXM46" s="7"/>
      <c r="JXN46" s="7"/>
      <c r="JXO46" s="7"/>
      <c r="JXP46" s="7"/>
      <c r="JXQ46" s="7"/>
      <c r="JXR46" s="7"/>
      <c r="JXS46" s="7"/>
      <c r="JXT46" s="7"/>
      <c r="JXU46" s="7"/>
      <c r="JXV46" s="7"/>
      <c r="JXW46" s="7"/>
      <c r="JXX46" s="7"/>
      <c r="JXY46" s="7"/>
      <c r="JXZ46" s="7"/>
      <c r="JYA46" s="7"/>
      <c r="JYB46" s="7"/>
      <c r="JYC46" s="7"/>
      <c r="JYD46" s="7"/>
      <c r="JYE46" s="7"/>
      <c r="JYF46" s="7"/>
      <c r="JYG46" s="7"/>
      <c r="JYH46" s="7"/>
      <c r="JYI46" s="7"/>
      <c r="JYJ46" s="7"/>
      <c r="JYK46" s="7"/>
      <c r="JYL46" s="7"/>
      <c r="JYM46" s="7"/>
      <c r="JYN46" s="7"/>
      <c r="JYO46" s="7"/>
      <c r="JYP46" s="7"/>
      <c r="JYQ46" s="7"/>
      <c r="JYR46" s="7"/>
      <c r="JYS46" s="7"/>
      <c r="JYT46" s="7"/>
      <c r="JYU46" s="7"/>
      <c r="JYV46" s="7"/>
      <c r="JYW46" s="7"/>
      <c r="JYX46" s="7"/>
      <c r="JYY46" s="7"/>
      <c r="JYZ46" s="7"/>
      <c r="JZA46" s="7"/>
      <c r="JZB46" s="7"/>
      <c r="JZC46" s="7"/>
      <c r="JZD46" s="7"/>
      <c r="JZE46" s="7"/>
      <c r="JZF46" s="7"/>
      <c r="JZG46" s="7"/>
      <c r="JZH46" s="7"/>
      <c r="JZI46" s="7"/>
      <c r="JZJ46" s="7"/>
      <c r="JZK46" s="7"/>
      <c r="JZL46" s="7"/>
      <c r="JZM46" s="7"/>
      <c r="JZN46" s="7"/>
      <c r="JZO46" s="7"/>
      <c r="JZP46" s="7"/>
      <c r="JZQ46" s="7"/>
      <c r="JZR46" s="7"/>
      <c r="JZS46" s="7"/>
      <c r="JZT46" s="7"/>
      <c r="JZU46" s="7"/>
      <c r="JZV46" s="7"/>
      <c r="JZW46" s="7"/>
      <c r="JZX46" s="7"/>
      <c r="JZY46" s="7"/>
      <c r="JZZ46" s="7"/>
      <c r="KAA46" s="7"/>
      <c r="KAB46" s="7"/>
      <c r="KAC46" s="7"/>
      <c r="KAD46" s="7"/>
      <c r="KAE46" s="7"/>
      <c r="KAF46" s="7"/>
      <c r="KAG46" s="7"/>
      <c r="KAH46" s="7"/>
      <c r="KAI46" s="7"/>
      <c r="KAJ46" s="7"/>
      <c r="KAK46" s="7"/>
      <c r="KAL46" s="7"/>
      <c r="KAM46" s="7"/>
      <c r="KAN46" s="7"/>
      <c r="KAO46" s="7"/>
      <c r="KAP46" s="7"/>
      <c r="KAQ46" s="7"/>
      <c r="KAR46" s="7"/>
      <c r="KAS46" s="7"/>
      <c r="KAT46" s="7"/>
      <c r="KAU46" s="7"/>
      <c r="KAV46" s="7"/>
      <c r="KAW46" s="7"/>
      <c r="KAX46" s="7"/>
      <c r="KAY46" s="7"/>
      <c r="KAZ46" s="7"/>
      <c r="KBA46" s="7"/>
      <c r="KBB46" s="7"/>
      <c r="KBC46" s="7"/>
      <c r="KBD46" s="7"/>
      <c r="KBE46" s="7"/>
      <c r="KBF46" s="7"/>
      <c r="KBG46" s="7"/>
      <c r="KBH46" s="7"/>
      <c r="KBI46" s="7"/>
      <c r="KBJ46" s="7"/>
      <c r="KBK46" s="7"/>
      <c r="KBL46" s="7"/>
      <c r="KBM46" s="7"/>
      <c r="KBN46" s="7"/>
      <c r="KBO46" s="7"/>
      <c r="KBP46" s="7"/>
      <c r="KBQ46" s="7"/>
      <c r="KBR46" s="7"/>
      <c r="KBS46" s="7"/>
      <c r="KBT46" s="7"/>
      <c r="KBU46" s="7"/>
      <c r="KBV46" s="7"/>
      <c r="KBW46" s="7"/>
      <c r="KBX46" s="7"/>
      <c r="KBY46" s="7"/>
      <c r="KBZ46" s="7"/>
      <c r="KCA46" s="7"/>
      <c r="KCB46" s="7"/>
      <c r="KCC46" s="7"/>
      <c r="KCD46" s="7"/>
      <c r="KCE46" s="7"/>
      <c r="KCF46" s="7"/>
      <c r="KCG46" s="7"/>
      <c r="KCH46" s="7"/>
      <c r="KCI46" s="7"/>
      <c r="KCJ46" s="7"/>
      <c r="KCK46" s="7"/>
      <c r="KCL46" s="7"/>
      <c r="KCM46" s="7"/>
      <c r="KCN46" s="7"/>
      <c r="KCO46" s="7"/>
      <c r="KCP46" s="7"/>
      <c r="KCQ46" s="7"/>
      <c r="KCR46" s="7"/>
      <c r="KCS46" s="7"/>
      <c r="KCT46" s="7"/>
      <c r="KCU46" s="7"/>
      <c r="KCV46" s="7"/>
      <c r="KCW46" s="7"/>
      <c r="KCX46" s="7"/>
      <c r="KCY46" s="7"/>
      <c r="KCZ46" s="7"/>
      <c r="KDA46" s="7"/>
      <c r="KDB46" s="7"/>
      <c r="KDC46" s="7"/>
      <c r="KDD46" s="7"/>
      <c r="KDE46" s="7"/>
      <c r="KDF46" s="7"/>
      <c r="KDG46" s="7"/>
      <c r="KDH46" s="7"/>
      <c r="KDI46" s="7"/>
      <c r="KDJ46" s="7"/>
      <c r="KDK46" s="7"/>
      <c r="KDL46" s="7"/>
      <c r="KDM46" s="7"/>
      <c r="KDN46" s="7"/>
      <c r="KDO46" s="7"/>
      <c r="KDP46" s="7"/>
      <c r="KDQ46" s="7"/>
      <c r="KDR46" s="7"/>
      <c r="KDS46" s="7"/>
      <c r="KDT46" s="7"/>
      <c r="KDU46" s="7"/>
      <c r="KDV46" s="7"/>
      <c r="KDW46" s="7"/>
      <c r="KDX46" s="7"/>
      <c r="KDY46" s="7"/>
      <c r="KDZ46" s="7"/>
      <c r="KEA46" s="7"/>
      <c r="KEB46" s="7"/>
      <c r="KEC46" s="7"/>
      <c r="KED46" s="7"/>
      <c r="KEE46" s="7"/>
      <c r="KEF46" s="7"/>
      <c r="KEG46" s="7"/>
      <c r="KEH46" s="7"/>
      <c r="KEI46" s="7"/>
      <c r="KEJ46" s="7"/>
      <c r="KEK46" s="7"/>
      <c r="KEL46" s="7"/>
      <c r="KEM46" s="7"/>
      <c r="KEN46" s="7"/>
      <c r="KEO46" s="7"/>
      <c r="KEP46" s="7"/>
      <c r="KEQ46" s="7"/>
      <c r="KER46" s="7"/>
      <c r="KES46" s="7"/>
      <c r="KET46" s="7"/>
      <c r="KEU46" s="7"/>
      <c r="KEV46" s="7"/>
      <c r="KEW46" s="7"/>
      <c r="KEX46" s="7"/>
      <c r="KEY46" s="7"/>
      <c r="KEZ46" s="7"/>
      <c r="KFA46" s="7"/>
      <c r="KFB46" s="7"/>
      <c r="KFC46" s="7"/>
      <c r="KFD46" s="7"/>
      <c r="KFE46" s="7"/>
      <c r="KFF46" s="7"/>
      <c r="KFG46" s="7"/>
      <c r="KFH46" s="7"/>
      <c r="KFI46" s="7"/>
      <c r="KFJ46" s="7"/>
      <c r="KFK46" s="7"/>
      <c r="KFL46" s="7"/>
      <c r="KFM46" s="7"/>
      <c r="KFN46" s="7"/>
      <c r="KFO46" s="7"/>
      <c r="KFP46" s="7"/>
      <c r="KFQ46" s="7"/>
      <c r="KFR46" s="7"/>
      <c r="KFS46" s="7"/>
      <c r="KFT46" s="7"/>
      <c r="KFU46" s="7"/>
      <c r="KFV46" s="7"/>
      <c r="KFW46" s="7"/>
      <c r="KFX46" s="7"/>
      <c r="KFY46" s="7"/>
      <c r="KFZ46" s="7"/>
      <c r="KGA46" s="7"/>
      <c r="KGB46" s="7"/>
      <c r="KGC46" s="7"/>
      <c r="KGD46" s="7"/>
      <c r="KGE46" s="7"/>
      <c r="KGF46" s="7"/>
      <c r="KGG46" s="7"/>
      <c r="KGH46" s="7"/>
      <c r="KGI46" s="7"/>
      <c r="KGJ46" s="7"/>
      <c r="KGK46" s="7"/>
      <c r="KGL46" s="7"/>
      <c r="KGM46" s="7"/>
      <c r="KGN46" s="7"/>
      <c r="KGO46" s="7"/>
      <c r="KGP46" s="7"/>
      <c r="KGQ46" s="7"/>
      <c r="KGR46" s="7"/>
      <c r="KGS46" s="7"/>
      <c r="KGT46" s="7"/>
      <c r="KGU46" s="7"/>
      <c r="KGV46" s="7"/>
      <c r="KGW46" s="7"/>
      <c r="KGX46" s="7"/>
      <c r="KGY46" s="7"/>
      <c r="KGZ46" s="7"/>
      <c r="KHA46" s="7"/>
      <c r="KHB46" s="7"/>
      <c r="KHC46" s="7"/>
      <c r="KHD46" s="7"/>
      <c r="KHE46" s="7"/>
      <c r="KHF46" s="7"/>
      <c r="KHG46" s="7"/>
      <c r="KHH46" s="7"/>
      <c r="KHI46" s="7"/>
      <c r="KHJ46" s="7"/>
      <c r="KHK46" s="7"/>
      <c r="KHL46" s="7"/>
      <c r="KHM46" s="7"/>
      <c r="KHN46" s="7"/>
      <c r="KHO46" s="7"/>
      <c r="KHP46" s="7"/>
      <c r="KHQ46" s="7"/>
      <c r="KHR46" s="7"/>
      <c r="KHS46" s="7"/>
      <c r="KHT46" s="7"/>
      <c r="KHU46" s="7"/>
      <c r="KHV46" s="7"/>
      <c r="KHW46" s="7"/>
      <c r="KHX46" s="7"/>
      <c r="KHY46" s="7"/>
      <c r="KHZ46" s="7"/>
      <c r="KIA46" s="7"/>
      <c r="KIB46" s="7"/>
      <c r="KIC46" s="7"/>
      <c r="KID46" s="7"/>
      <c r="KIE46" s="7"/>
      <c r="KIF46" s="7"/>
      <c r="KIG46" s="7"/>
      <c r="KIH46" s="7"/>
      <c r="KII46" s="7"/>
      <c r="KIJ46" s="7"/>
      <c r="KIK46" s="7"/>
      <c r="KIL46" s="7"/>
      <c r="KIM46" s="7"/>
      <c r="KIN46" s="7"/>
      <c r="KIO46" s="7"/>
      <c r="KIP46" s="7"/>
      <c r="KIQ46" s="7"/>
      <c r="KIR46" s="7"/>
      <c r="KIS46" s="7"/>
      <c r="KIT46" s="7"/>
      <c r="KIU46" s="7"/>
      <c r="KIV46" s="7"/>
      <c r="KIW46" s="7"/>
      <c r="KIX46" s="7"/>
      <c r="KIY46" s="7"/>
      <c r="KIZ46" s="7"/>
      <c r="KJA46" s="7"/>
      <c r="KJB46" s="7"/>
      <c r="KJC46" s="7"/>
      <c r="KJD46" s="7"/>
      <c r="KJE46" s="7"/>
      <c r="KJF46" s="7"/>
      <c r="KJG46" s="7"/>
      <c r="KJH46" s="7"/>
      <c r="KJI46" s="7"/>
      <c r="KJJ46" s="7"/>
      <c r="KJK46" s="7"/>
      <c r="KJL46" s="7"/>
      <c r="KJM46" s="7"/>
      <c r="KJN46" s="7"/>
      <c r="KJO46" s="7"/>
      <c r="KJP46" s="7"/>
      <c r="KJQ46" s="7"/>
      <c r="KJR46" s="7"/>
      <c r="KJS46" s="7"/>
      <c r="KJT46" s="7"/>
      <c r="KJU46" s="7"/>
      <c r="KJV46" s="7"/>
      <c r="KJW46" s="7"/>
      <c r="KJX46" s="7"/>
      <c r="KJY46" s="7"/>
      <c r="KJZ46" s="7"/>
      <c r="KKA46" s="7"/>
      <c r="KKB46" s="7"/>
      <c r="KKC46" s="7"/>
      <c r="KKD46" s="7"/>
      <c r="KKE46" s="7"/>
      <c r="KKF46" s="7"/>
      <c r="KKG46" s="7"/>
      <c r="KKH46" s="7"/>
      <c r="KKI46" s="7"/>
      <c r="KKJ46" s="7"/>
      <c r="KKK46" s="7"/>
      <c r="KKL46" s="7"/>
      <c r="KKM46" s="7"/>
      <c r="KKN46" s="7"/>
      <c r="KKO46" s="7"/>
      <c r="KKP46" s="7"/>
      <c r="KKQ46" s="7"/>
      <c r="KKR46" s="7"/>
      <c r="KKS46" s="7"/>
      <c r="KKT46" s="7"/>
      <c r="KKU46" s="7"/>
      <c r="KKV46" s="7"/>
      <c r="KKW46" s="7"/>
      <c r="KKX46" s="7"/>
      <c r="KKY46" s="7"/>
      <c r="KKZ46" s="7"/>
      <c r="KLA46" s="7"/>
      <c r="KLB46" s="7"/>
      <c r="KLC46" s="7"/>
      <c r="KLD46" s="7"/>
      <c r="KLE46" s="7"/>
      <c r="KLF46" s="7"/>
      <c r="KLG46" s="7"/>
      <c r="KLH46" s="7"/>
      <c r="KLI46" s="7"/>
      <c r="KLJ46" s="7"/>
      <c r="KLK46" s="7"/>
      <c r="KLL46" s="7"/>
      <c r="KLM46" s="7"/>
      <c r="KLN46" s="7"/>
      <c r="KLO46" s="7"/>
      <c r="KLP46" s="7"/>
      <c r="KLQ46" s="7"/>
      <c r="KLR46" s="7"/>
      <c r="KLS46" s="7"/>
      <c r="KLT46" s="7"/>
      <c r="KLU46" s="7"/>
      <c r="KLV46" s="7"/>
      <c r="KLW46" s="7"/>
      <c r="KLX46" s="7"/>
      <c r="KLY46" s="7"/>
      <c r="KLZ46" s="7"/>
      <c r="KMA46" s="7"/>
      <c r="KMB46" s="7"/>
      <c r="KMC46" s="7"/>
      <c r="KMD46" s="7"/>
      <c r="KME46" s="7"/>
      <c r="KMF46" s="7"/>
      <c r="KMG46" s="7"/>
      <c r="KMH46" s="7"/>
      <c r="KMI46" s="7"/>
      <c r="KMJ46" s="7"/>
      <c r="KMK46" s="7"/>
      <c r="KML46" s="7"/>
      <c r="KMM46" s="7"/>
      <c r="KMN46" s="7"/>
      <c r="KMO46" s="7"/>
      <c r="KMP46" s="7"/>
      <c r="KMQ46" s="7"/>
      <c r="KMR46" s="7"/>
      <c r="KMS46" s="7"/>
      <c r="KMT46" s="7"/>
      <c r="KMU46" s="7"/>
      <c r="KMV46" s="7"/>
      <c r="KMW46" s="7"/>
      <c r="KMX46" s="7"/>
      <c r="KMY46" s="7"/>
      <c r="KMZ46" s="7"/>
      <c r="KNA46" s="7"/>
      <c r="KNB46" s="7"/>
      <c r="KNC46" s="7"/>
      <c r="KND46" s="7"/>
      <c r="KNE46" s="7"/>
      <c r="KNF46" s="7"/>
      <c r="KNG46" s="7"/>
      <c r="KNH46" s="7"/>
      <c r="KNI46" s="7"/>
      <c r="KNJ46" s="7"/>
      <c r="KNK46" s="7"/>
      <c r="KNL46" s="7"/>
      <c r="KNM46" s="7"/>
      <c r="KNN46" s="7"/>
      <c r="KNO46" s="7"/>
      <c r="KNP46" s="7"/>
      <c r="KNQ46" s="7"/>
      <c r="KNR46" s="7"/>
      <c r="KNS46" s="7"/>
      <c r="KNT46" s="7"/>
      <c r="KNU46" s="7"/>
      <c r="KNV46" s="7"/>
      <c r="KNW46" s="7"/>
      <c r="KNX46" s="7"/>
      <c r="KNY46" s="7"/>
      <c r="KNZ46" s="7"/>
      <c r="KOA46" s="7"/>
      <c r="KOB46" s="7"/>
      <c r="KOC46" s="7"/>
      <c r="KOD46" s="7"/>
      <c r="KOE46" s="7"/>
      <c r="KOF46" s="7"/>
      <c r="KOG46" s="7"/>
      <c r="KOH46" s="7"/>
      <c r="KOI46" s="7"/>
      <c r="KOJ46" s="7"/>
      <c r="KOK46" s="7"/>
      <c r="KOL46" s="7"/>
      <c r="KOM46" s="7"/>
      <c r="KON46" s="7"/>
      <c r="KOO46" s="7"/>
      <c r="KOP46" s="7"/>
      <c r="KOQ46" s="7"/>
      <c r="KOR46" s="7"/>
      <c r="KOS46" s="7"/>
      <c r="KOT46" s="7"/>
      <c r="KOU46" s="7"/>
      <c r="KOV46" s="7"/>
      <c r="KOW46" s="7"/>
      <c r="KOX46" s="7"/>
      <c r="KOY46" s="7"/>
      <c r="KOZ46" s="7"/>
      <c r="KPA46" s="7"/>
      <c r="KPB46" s="7"/>
      <c r="KPC46" s="7"/>
      <c r="KPD46" s="7"/>
      <c r="KPE46" s="7"/>
      <c r="KPF46" s="7"/>
      <c r="KPG46" s="7"/>
      <c r="KPH46" s="7"/>
      <c r="KPI46" s="7"/>
      <c r="KPJ46" s="7"/>
      <c r="KPK46" s="7"/>
      <c r="KPL46" s="7"/>
      <c r="KPM46" s="7"/>
      <c r="KPN46" s="7"/>
      <c r="KPO46" s="7"/>
      <c r="KPP46" s="7"/>
      <c r="KPQ46" s="7"/>
      <c r="KPR46" s="7"/>
      <c r="KPS46" s="7"/>
      <c r="KPT46" s="7"/>
      <c r="KPU46" s="7"/>
      <c r="KPV46" s="7"/>
      <c r="KPW46" s="7"/>
      <c r="KPX46" s="7"/>
      <c r="KPY46" s="7"/>
      <c r="KPZ46" s="7"/>
      <c r="KQA46" s="7"/>
      <c r="KQB46" s="7"/>
      <c r="KQC46" s="7"/>
      <c r="KQD46" s="7"/>
      <c r="KQE46" s="7"/>
      <c r="KQF46" s="7"/>
      <c r="KQG46" s="7"/>
      <c r="KQH46" s="7"/>
      <c r="KQI46" s="7"/>
      <c r="KQJ46" s="7"/>
      <c r="KQK46" s="7"/>
      <c r="KQL46" s="7"/>
      <c r="KQM46" s="7"/>
      <c r="KQN46" s="7"/>
      <c r="KQO46" s="7"/>
      <c r="KQP46" s="7"/>
      <c r="KQQ46" s="7"/>
      <c r="KQR46" s="7"/>
      <c r="KQS46" s="7"/>
      <c r="KQT46" s="7"/>
      <c r="KQU46" s="7"/>
      <c r="KQV46" s="7"/>
      <c r="KQW46" s="7"/>
      <c r="KQX46" s="7"/>
      <c r="KQY46" s="7"/>
      <c r="KQZ46" s="7"/>
      <c r="KRA46" s="7"/>
      <c r="KRB46" s="7"/>
      <c r="KRC46" s="7"/>
      <c r="KRD46" s="7"/>
      <c r="KRE46" s="7"/>
      <c r="KRF46" s="7"/>
      <c r="KRG46" s="7"/>
      <c r="KRH46" s="7"/>
      <c r="KRI46" s="7"/>
      <c r="KRJ46" s="7"/>
      <c r="KRK46" s="7"/>
      <c r="KRL46" s="7"/>
      <c r="KRM46" s="7"/>
      <c r="KRN46" s="7"/>
      <c r="KRO46" s="7"/>
      <c r="KRP46" s="7"/>
      <c r="KRQ46" s="7"/>
      <c r="KRR46" s="7"/>
      <c r="KRS46" s="7"/>
      <c r="KRT46" s="7"/>
      <c r="KRU46" s="7"/>
      <c r="KRV46" s="7"/>
      <c r="KRW46" s="7"/>
      <c r="KRX46" s="7"/>
      <c r="KRY46" s="7"/>
      <c r="KRZ46" s="7"/>
      <c r="KSA46" s="7"/>
      <c r="KSB46" s="7"/>
      <c r="KSC46" s="7"/>
      <c r="KSD46" s="7"/>
      <c r="KSE46" s="7"/>
      <c r="KSF46" s="7"/>
      <c r="KSG46" s="7"/>
      <c r="KSH46" s="7"/>
      <c r="KSI46" s="7"/>
      <c r="KSJ46" s="7"/>
      <c r="KSK46" s="7"/>
      <c r="KSL46" s="7"/>
      <c r="KSM46" s="7"/>
      <c r="KSN46" s="7"/>
      <c r="KSO46" s="7"/>
      <c r="KSP46" s="7"/>
      <c r="KSQ46" s="7"/>
      <c r="KSR46" s="7"/>
      <c r="KSS46" s="7"/>
      <c r="KST46" s="7"/>
      <c r="KSU46" s="7"/>
      <c r="KSV46" s="7"/>
      <c r="KSW46" s="7"/>
      <c r="KSX46" s="7"/>
      <c r="KSY46" s="7"/>
      <c r="KSZ46" s="7"/>
      <c r="KTA46" s="7"/>
      <c r="KTB46" s="7"/>
      <c r="KTC46" s="7"/>
      <c r="KTD46" s="7"/>
      <c r="KTE46" s="7"/>
      <c r="KTF46" s="7"/>
      <c r="KTG46" s="7"/>
      <c r="KTH46" s="7"/>
      <c r="KTI46" s="7"/>
      <c r="KTJ46" s="7"/>
      <c r="KTK46" s="7"/>
      <c r="KTL46" s="7"/>
      <c r="KTM46" s="7"/>
      <c r="KTN46" s="7"/>
      <c r="KTO46" s="7"/>
      <c r="KTP46" s="7"/>
      <c r="KTQ46" s="7"/>
      <c r="KTR46" s="7"/>
      <c r="KTS46" s="7"/>
      <c r="KTT46" s="7"/>
      <c r="KTU46" s="7"/>
      <c r="KTV46" s="7"/>
      <c r="KTW46" s="7"/>
      <c r="KTX46" s="7"/>
      <c r="KTY46" s="7"/>
      <c r="KTZ46" s="7"/>
      <c r="KUA46" s="7"/>
      <c r="KUB46" s="7"/>
      <c r="KUC46" s="7"/>
      <c r="KUD46" s="7"/>
      <c r="KUE46" s="7"/>
      <c r="KUF46" s="7"/>
      <c r="KUG46" s="7"/>
      <c r="KUH46" s="7"/>
      <c r="KUI46" s="7"/>
      <c r="KUJ46" s="7"/>
      <c r="KUK46" s="7"/>
      <c r="KUL46" s="7"/>
      <c r="KUM46" s="7"/>
      <c r="KUN46" s="7"/>
      <c r="KUO46" s="7"/>
      <c r="KUP46" s="7"/>
      <c r="KUQ46" s="7"/>
      <c r="KUR46" s="7"/>
      <c r="KUS46" s="7"/>
      <c r="KUT46" s="7"/>
      <c r="KUU46" s="7"/>
      <c r="KUV46" s="7"/>
      <c r="KUW46" s="7"/>
      <c r="KUX46" s="7"/>
      <c r="KUY46" s="7"/>
      <c r="KUZ46" s="7"/>
      <c r="KVA46" s="7"/>
      <c r="KVB46" s="7"/>
      <c r="KVC46" s="7"/>
      <c r="KVD46" s="7"/>
      <c r="KVE46" s="7"/>
      <c r="KVF46" s="7"/>
      <c r="KVG46" s="7"/>
      <c r="KVH46" s="7"/>
      <c r="KVI46" s="7"/>
      <c r="KVJ46" s="7"/>
      <c r="KVK46" s="7"/>
      <c r="KVL46" s="7"/>
      <c r="KVM46" s="7"/>
      <c r="KVN46" s="7"/>
      <c r="KVO46" s="7"/>
      <c r="KVP46" s="7"/>
      <c r="KVQ46" s="7"/>
      <c r="KVR46" s="7"/>
      <c r="KVS46" s="7"/>
      <c r="KVT46" s="7"/>
      <c r="KVU46" s="7"/>
      <c r="KVV46" s="7"/>
      <c r="KVW46" s="7"/>
      <c r="KVX46" s="7"/>
      <c r="KVY46" s="7"/>
      <c r="KVZ46" s="7"/>
      <c r="KWA46" s="7"/>
      <c r="KWB46" s="7"/>
      <c r="KWC46" s="7"/>
      <c r="KWD46" s="7"/>
      <c r="KWE46" s="7"/>
      <c r="KWF46" s="7"/>
      <c r="KWG46" s="7"/>
      <c r="KWH46" s="7"/>
      <c r="KWI46" s="7"/>
      <c r="KWJ46" s="7"/>
      <c r="KWK46" s="7"/>
      <c r="KWL46" s="7"/>
      <c r="KWM46" s="7"/>
      <c r="KWN46" s="7"/>
      <c r="KWO46" s="7"/>
      <c r="KWP46" s="7"/>
      <c r="KWQ46" s="7"/>
      <c r="KWR46" s="7"/>
      <c r="KWS46" s="7"/>
      <c r="KWT46" s="7"/>
      <c r="KWU46" s="7"/>
      <c r="KWV46" s="7"/>
      <c r="KWW46" s="7"/>
      <c r="KWX46" s="7"/>
      <c r="KWY46" s="7"/>
      <c r="KWZ46" s="7"/>
      <c r="KXA46" s="7"/>
      <c r="KXB46" s="7"/>
      <c r="KXC46" s="7"/>
      <c r="KXD46" s="7"/>
      <c r="KXE46" s="7"/>
      <c r="KXF46" s="7"/>
      <c r="KXG46" s="7"/>
      <c r="KXH46" s="7"/>
      <c r="KXI46" s="7"/>
      <c r="KXJ46" s="7"/>
      <c r="KXK46" s="7"/>
      <c r="KXL46" s="7"/>
      <c r="KXM46" s="7"/>
      <c r="KXN46" s="7"/>
      <c r="KXO46" s="7"/>
      <c r="KXP46" s="7"/>
      <c r="KXQ46" s="7"/>
      <c r="KXR46" s="7"/>
      <c r="KXS46" s="7"/>
      <c r="KXT46" s="7"/>
      <c r="KXU46" s="7"/>
      <c r="KXV46" s="7"/>
      <c r="KXW46" s="7"/>
      <c r="KXX46" s="7"/>
      <c r="KXY46" s="7"/>
      <c r="KXZ46" s="7"/>
      <c r="KYA46" s="7"/>
      <c r="KYB46" s="7"/>
      <c r="KYC46" s="7"/>
      <c r="KYD46" s="7"/>
      <c r="KYE46" s="7"/>
      <c r="KYF46" s="7"/>
      <c r="KYG46" s="7"/>
      <c r="KYH46" s="7"/>
      <c r="KYI46" s="7"/>
      <c r="KYJ46" s="7"/>
      <c r="KYK46" s="7"/>
      <c r="KYL46" s="7"/>
      <c r="KYM46" s="7"/>
      <c r="KYN46" s="7"/>
      <c r="KYO46" s="7"/>
      <c r="KYP46" s="7"/>
      <c r="KYQ46" s="7"/>
      <c r="KYR46" s="7"/>
      <c r="KYS46" s="7"/>
      <c r="KYT46" s="7"/>
      <c r="KYU46" s="7"/>
      <c r="KYV46" s="7"/>
      <c r="KYW46" s="7"/>
      <c r="KYX46" s="7"/>
      <c r="KYY46" s="7"/>
      <c r="KYZ46" s="7"/>
      <c r="KZA46" s="7"/>
      <c r="KZB46" s="7"/>
      <c r="KZC46" s="7"/>
      <c r="KZD46" s="7"/>
      <c r="KZE46" s="7"/>
      <c r="KZF46" s="7"/>
      <c r="KZG46" s="7"/>
      <c r="KZH46" s="7"/>
      <c r="KZI46" s="7"/>
      <c r="KZJ46" s="7"/>
      <c r="KZK46" s="7"/>
      <c r="KZL46" s="7"/>
      <c r="KZM46" s="7"/>
      <c r="KZN46" s="7"/>
      <c r="KZO46" s="7"/>
      <c r="KZP46" s="7"/>
      <c r="KZQ46" s="7"/>
      <c r="KZR46" s="7"/>
      <c r="KZS46" s="7"/>
      <c r="KZT46" s="7"/>
      <c r="KZU46" s="7"/>
      <c r="KZV46" s="7"/>
      <c r="KZW46" s="7"/>
      <c r="KZX46" s="7"/>
      <c r="KZY46" s="7"/>
      <c r="KZZ46" s="7"/>
      <c r="LAA46" s="7"/>
      <c r="LAB46" s="7"/>
      <c r="LAC46" s="7"/>
      <c r="LAD46" s="7"/>
      <c r="LAE46" s="7"/>
      <c r="LAF46" s="7"/>
      <c r="LAG46" s="7"/>
      <c r="LAH46" s="7"/>
      <c r="LAI46" s="7"/>
      <c r="LAJ46" s="7"/>
      <c r="LAK46" s="7"/>
      <c r="LAL46" s="7"/>
      <c r="LAM46" s="7"/>
      <c r="LAN46" s="7"/>
      <c r="LAO46" s="7"/>
      <c r="LAP46" s="7"/>
      <c r="LAQ46" s="7"/>
      <c r="LAR46" s="7"/>
      <c r="LAS46" s="7"/>
      <c r="LAT46" s="7"/>
      <c r="LAU46" s="7"/>
      <c r="LAV46" s="7"/>
      <c r="LAW46" s="7"/>
      <c r="LAX46" s="7"/>
      <c r="LAY46" s="7"/>
      <c r="LAZ46" s="7"/>
      <c r="LBA46" s="7"/>
      <c r="LBB46" s="7"/>
      <c r="LBC46" s="7"/>
      <c r="LBD46" s="7"/>
      <c r="LBE46" s="7"/>
      <c r="LBF46" s="7"/>
      <c r="LBG46" s="7"/>
      <c r="LBH46" s="7"/>
      <c r="LBI46" s="7"/>
      <c r="LBJ46" s="7"/>
      <c r="LBK46" s="7"/>
      <c r="LBL46" s="7"/>
      <c r="LBM46" s="7"/>
      <c r="LBN46" s="7"/>
      <c r="LBO46" s="7"/>
      <c r="LBP46" s="7"/>
      <c r="LBQ46" s="7"/>
      <c r="LBR46" s="7"/>
      <c r="LBS46" s="7"/>
      <c r="LBT46" s="7"/>
      <c r="LBU46" s="7"/>
      <c r="LBV46" s="7"/>
      <c r="LBW46" s="7"/>
      <c r="LBX46" s="7"/>
      <c r="LBY46" s="7"/>
      <c r="LBZ46" s="7"/>
      <c r="LCA46" s="7"/>
      <c r="LCB46" s="7"/>
      <c r="LCC46" s="7"/>
      <c r="LCD46" s="7"/>
      <c r="LCE46" s="7"/>
      <c r="LCF46" s="7"/>
      <c r="LCG46" s="7"/>
      <c r="LCH46" s="7"/>
      <c r="LCI46" s="7"/>
      <c r="LCJ46" s="7"/>
      <c r="LCK46" s="7"/>
      <c r="LCL46" s="7"/>
      <c r="LCM46" s="7"/>
      <c r="LCN46" s="7"/>
      <c r="LCO46" s="7"/>
      <c r="LCP46" s="7"/>
      <c r="LCQ46" s="7"/>
      <c r="LCR46" s="7"/>
      <c r="LCS46" s="7"/>
      <c r="LCT46" s="7"/>
      <c r="LCU46" s="7"/>
      <c r="LCV46" s="7"/>
      <c r="LCW46" s="7"/>
      <c r="LCX46" s="7"/>
      <c r="LCY46" s="7"/>
      <c r="LCZ46" s="7"/>
      <c r="LDA46" s="7"/>
      <c r="LDB46" s="7"/>
      <c r="LDC46" s="7"/>
      <c r="LDD46" s="7"/>
      <c r="LDE46" s="7"/>
      <c r="LDF46" s="7"/>
      <c r="LDG46" s="7"/>
      <c r="LDH46" s="7"/>
      <c r="LDI46" s="7"/>
      <c r="LDJ46" s="7"/>
      <c r="LDK46" s="7"/>
      <c r="LDL46" s="7"/>
      <c r="LDM46" s="7"/>
      <c r="LDN46" s="7"/>
      <c r="LDO46" s="7"/>
      <c r="LDP46" s="7"/>
      <c r="LDQ46" s="7"/>
      <c r="LDR46" s="7"/>
      <c r="LDS46" s="7"/>
      <c r="LDT46" s="7"/>
      <c r="LDU46" s="7"/>
      <c r="LDV46" s="7"/>
      <c r="LDW46" s="7"/>
      <c r="LDX46" s="7"/>
      <c r="LDY46" s="7"/>
      <c r="LDZ46" s="7"/>
      <c r="LEA46" s="7"/>
      <c r="LEB46" s="7"/>
      <c r="LEC46" s="7"/>
      <c r="LED46" s="7"/>
      <c r="LEE46" s="7"/>
      <c r="LEF46" s="7"/>
      <c r="LEG46" s="7"/>
      <c r="LEH46" s="7"/>
      <c r="LEI46" s="7"/>
      <c r="LEJ46" s="7"/>
      <c r="LEK46" s="7"/>
      <c r="LEL46" s="7"/>
      <c r="LEM46" s="7"/>
      <c r="LEN46" s="7"/>
      <c r="LEO46" s="7"/>
      <c r="LEP46" s="7"/>
      <c r="LEQ46" s="7"/>
      <c r="LER46" s="7"/>
      <c r="LES46" s="7"/>
      <c r="LET46" s="7"/>
      <c r="LEU46" s="7"/>
      <c r="LEV46" s="7"/>
      <c r="LEW46" s="7"/>
      <c r="LEX46" s="7"/>
      <c r="LEY46" s="7"/>
      <c r="LEZ46" s="7"/>
      <c r="LFA46" s="7"/>
      <c r="LFB46" s="7"/>
      <c r="LFC46" s="7"/>
      <c r="LFD46" s="7"/>
      <c r="LFE46" s="7"/>
      <c r="LFF46" s="7"/>
      <c r="LFG46" s="7"/>
      <c r="LFH46" s="7"/>
      <c r="LFI46" s="7"/>
      <c r="LFJ46" s="7"/>
      <c r="LFK46" s="7"/>
      <c r="LFL46" s="7"/>
      <c r="LFM46" s="7"/>
      <c r="LFN46" s="7"/>
      <c r="LFO46" s="7"/>
      <c r="LFP46" s="7"/>
      <c r="LFQ46" s="7"/>
      <c r="LFR46" s="7"/>
      <c r="LFS46" s="7"/>
      <c r="LFT46" s="7"/>
      <c r="LFU46" s="7"/>
      <c r="LFV46" s="7"/>
      <c r="LFW46" s="7"/>
      <c r="LFX46" s="7"/>
      <c r="LFY46" s="7"/>
      <c r="LFZ46" s="7"/>
      <c r="LGA46" s="7"/>
      <c r="LGB46" s="7"/>
      <c r="LGC46" s="7"/>
      <c r="LGD46" s="7"/>
      <c r="LGE46" s="7"/>
      <c r="LGF46" s="7"/>
      <c r="LGG46" s="7"/>
      <c r="LGH46" s="7"/>
      <c r="LGI46" s="7"/>
      <c r="LGJ46" s="7"/>
      <c r="LGK46" s="7"/>
      <c r="LGL46" s="7"/>
      <c r="LGM46" s="7"/>
      <c r="LGN46" s="7"/>
      <c r="LGO46" s="7"/>
      <c r="LGP46" s="7"/>
      <c r="LGQ46" s="7"/>
      <c r="LGR46" s="7"/>
      <c r="LGS46" s="7"/>
      <c r="LGT46" s="7"/>
      <c r="LGU46" s="7"/>
      <c r="LGV46" s="7"/>
      <c r="LGW46" s="7"/>
      <c r="LGX46" s="7"/>
      <c r="LGY46" s="7"/>
      <c r="LGZ46" s="7"/>
      <c r="LHA46" s="7"/>
      <c r="LHB46" s="7"/>
      <c r="LHC46" s="7"/>
      <c r="LHD46" s="7"/>
      <c r="LHE46" s="7"/>
      <c r="LHF46" s="7"/>
      <c r="LHG46" s="7"/>
      <c r="LHH46" s="7"/>
      <c r="LHI46" s="7"/>
      <c r="LHJ46" s="7"/>
      <c r="LHK46" s="7"/>
      <c r="LHL46" s="7"/>
      <c r="LHM46" s="7"/>
      <c r="LHN46" s="7"/>
      <c r="LHO46" s="7"/>
      <c r="LHP46" s="7"/>
      <c r="LHQ46" s="7"/>
      <c r="LHR46" s="7"/>
      <c r="LHS46" s="7"/>
      <c r="LHT46" s="7"/>
      <c r="LHU46" s="7"/>
      <c r="LHV46" s="7"/>
      <c r="LHW46" s="7"/>
      <c r="LHX46" s="7"/>
      <c r="LHY46" s="7"/>
      <c r="LHZ46" s="7"/>
      <c r="LIA46" s="7"/>
      <c r="LIB46" s="7"/>
      <c r="LIC46" s="7"/>
      <c r="LID46" s="7"/>
      <c r="LIE46" s="7"/>
      <c r="LIF46" s="7"/>
      <c r="LIG46" s="7"/>
      <c r="LIH46" s="7"/>
      <c r="LII46" s="7"/>
      <c r="LIJ46" s="7"/>
      <c r="LIK46" s="7"/>
      <c r="LIL46" s="7"/>
      <c r="LIM46" s="7"/>
      <c r="LIN46" s="7"/>
      <c r="LIO46" s="7"/>
      <c r="LIP46" s="7"/>
      <c r="LIQ46" s="7"/>
      <c r="LIR46" s="7"/>
      <c r="LIS46" s="7"/>
      <c r="LIT46" s="7"/>
      <c r="LIU46" s="7"/>
      <c r="LIV46" s="7"/>
      <c r="LIW46" s="7"/>
      <c r="LIX46" s="7"/>
      <c r="LIY46" s="7"/>
      <c r="LIZ46" s="7"/>
      <c r="LJA46" s="7"/>
      <c r="LJB46" s="7"/>
      <c r="LJC46" s="7"/>
      <c r="LJD46" s="7"/>
      <c r="LJE46" s="7"/>
      <c r="LJF46" s="7"/>
      <c r="LJG46" s="7"/>
      <c r="LJH46" s="7"/>
      <c r="LJI46" s="7"/>
      <c r="LJJ46" s="7"/>
      <c r="LJK46" s="7"/>
      <c r="LJL46" s="7"/>
      <c r="LJM46" s="7"/>
      <c r="LJN46" s="7"/>
      <c r="LJO46" s="7"/>
      <c r="LJP46" s="7"/>
      <c r="LJQ46" s="7"/>
      <c r="LJR46" s="7"/>
      <c r="LJS46" s="7"/>
      <c r="LJT46" s="7"/>
      <c r="LJU46" s="7"/>
      <c r="LJV46" s="7"/>
      <c r="LJW46" s="7"/>
      <c r="LJX46" s="7"/>
      <c r="LJY46" s="7"/>
      <c r="LJZ46" s="7"/>
      <c r="LKA46" s="7"/>
      <c r="LKB46" s="7"/>
      <c r="LKC46" s="7"/>
      <c r="LKD46" s="7"/>
      <c r="LKE46" s="7"/>
      <c r="LKF46" s="7"/>
      <c r="LKG46" s="7"/>
      <c r="LKH46" s="7"/>
      <c r="LKI46" s="7"/>
      <c r="LKJ46" s="7"/>
      <c r="LKK46" s="7"/>
      <c r="LKL46" s="7"/>
      <c r="LKM46" s="7"/>
      <c r="LKN46" s="7"/>
      <c r="LKO46" s="7"/>
      <c r="LKP46" s="7"/>
      <c r="LKQ46" s="7"/>
      <c r="LKR46" s="7"/>
      <c r="LKS46" s="7"/>
      <c r="LKT46" s="7"/>
      <c r="LKU46" s="7"/>
      <c r="LKV46" s="7"/>
      <c r="LKW46" s="7"/>
      <c r="LKX46" s="7"/>
      <c r="LKY46" s="7"/>
      <c r="LKZ46" s="7"/>
      <c r="LLA46" s="7"/>
      <c r="LLB46" s="7"/>
      <c r="LLC46" s="7"/>
      <c r="LLD46" s="7"/>
      <c r="LLE46" s="7"/>
      <c r="LLF46" s="7"/>
      <c r="LLG46" s="7"/>
      <c r="LLH46" s="7"/>
      <c r="LLI46" s="7"/>
      <c r="LLJ46" s="7"/>
      <c r="LLK46" s="7"/>
      <c r="LLL46" s="7"/>
      <c r="LLM46" s="7"/>
      <c r="LLN46" s="7"/>
      <c r="LLO46" s="7"/>
      <c r="LLP46" s="7"/>
      <c r="LLQ46" s="7"/>
      <c r="LLR46" s="7"/>
      <c r="LLS46" s="7"/>
      <c r="LLT46" s="7"/>
      <c r="LLU46" s="7"/>
      <c r="LLV46" s="7"/>
      <c r="LLW46" s="7"/>
      <c r="LLX46" s="7"/>
      <c r="LLY46" s="7"/>
      <c r="LLZ46" s="7"/>
      <c r="LMA46" s="7"/>
      <c r="LMB46" s="7"/>
      <c r="LMC46" s="7"/>
      <c r="LMD46" s="7"/>
      <c r="LME46" s="7"/>
      <c r="LMF46" s="7"/>
      <c r="LMG46" s="7"/>
      <c r="LMH46" s="7"/>
      <c r="LMI46" s="7"/>
      <c r="LMJ46" s="7"/>
      <c r="LMK46" s="7"/>
      <c r="LML46" s="7"/>
      <c r="LMM46" s="7"/>
      <c r="LMN46" s="7"/>
      <c r="LMO46" s="7"/>
      <c r="LMP46" s="7"/>
      <c r="LMQ46" s="7"/>
      <c r="LMR46" s="7"/>
      <c r="LMS46" s="7"/>
      <c r="LMT46" s="7"/>
      <c r="LMU46" s="7"/>
      <c r="LMV46" s="7"/>
      <c r="LMW46" s="7"/>
      <c r="LMX46" s="7"/>
      <c r="LMY46" s="7"/>
      <c r="LMZ46" s="7"/>
      <c r="LNA46" s="7"/>
      <c r="LNB46" s="7"/>
      <c r="LNC46" s="7"/>
      <c r="LND46" s="7"/>
      <c r="LNE46" s="7"/>
      <c r="LNF46" s="7"/>
      <c r="LNG46" s="7"/>
      <c r="LNH46" s="7"/>
      <c r="LNI46" s="7"/>
      <c r="LNJ46" s="7"/>
      <c r="LNK46" s="7"/>
      <c r="LNL46" s="7"/>
      <c r="LNM46" s="7"/>
      <c r="LNN46" s="7"/>
      <c r="LNO46" s="7"/>
      <c r="LNP46" s="7"/>
      <c r="LNQ46" s="7"/>
      <c r="LNR46" s="7"/>
      <c r="LNS46" s="7"/>
      <c r="LNT46" s="7"/>
      <c r="LNU46" s="7"/>
      <c r="LNV46" s="7"/>
      <c r="LNW46" s="7"/>
      <c r="LNX46" s="7"/>
      <c r="LNY46" s="7"/>
      <c r="LNZ46" s="7"/>
      <c r="LOA46" s="7"/>
      <c r="LOB46" s="7"/>
      <c r="LOC46" s="7"/>
      <c r="LOD46" s="7"/>
      <c r="LOE46" s="7"/>
      <c r="LOF46" s="7"/>
      <c r="LOG46" s="7"/>
      <c r="LOH46" s="7"/>
      <c r="LOI46" s="7"/>
      <c r="LOJ46" s="7"/>
      <c r="LOK46" s="7"/>
      <c r="LOL46" s="7"/>
      <c r="LOM46" s="7"/>
      <c r="LON46" s="7"/>
      <c r="LOO46" s="7"/>
      <c r="LOP46" s="7"/>
      <c r="LOQ46" s="7"/>
      <c r="LOR46" s="7"/>
      <c r="LOS46" s="7"/>
      <c r="LOT46" s="7"/>
      <c r="LOU46" s="7"/>
      <c r="LOV46" s="7"/>
      <c r="LOW46" s="7"/>
      <c r="LOX46" s="7"/>
      <c r="LOY46" s="7"/>
      <c r="LOZ46" s="7"/>
      <c r="LPA46" s="7"/>
      <c r="LPB46" s="7"/>
      <c r="LPC46" s="7"/>
      <c r="LPD46" s="7"/>
      <c r="LPE46" s="7"/>
      <c r="LPF46" s="7"/>
      <c r="LPG46" s="7"/>
      <c r="LPH46" s="7"/>
      <c r="LPI46" s="7"/>
      <c r="LPJ46" s="7"/>
      <c r="LPK46" s="7"/>
      <c r="LPL46" s="7"/>
      <c r="LPM46" s="7"/>
      <c r="LPN46" s="7"/>
      <c r="LPO46" s="7"/>
      <c r="LPP46" s="7"/>
      <c r="LPQ46" s="7"/>
      <c r="LPR46" s="7"/>
      <c r="LPS46" s="7"/>
      <c r="LPT46" s="7"/>
      <c r="LPU46" s="7"/>
      <c r="LPV46" s="7"/>
      <c r="LPW46" s="7"/>
      <c r="LPX46" s="7"/>
      <c r="LPY46" s="7"/>
      <c r="LPZ46" s="7"/>
      <c r="LQA46" s="7"/>
      <c r="LQB46" s="7"/>
      <c r="LQC46" s="7"/>
      <c r="LQD46" s="7"/>
      <c r="LQE46" s="7"/>
      <c r="LQF46" s="7"/>
      <c r="LQG46" s="7"/>
      <c r="LQH46" s="7"/>
      <c r="LQI46" s="7"/>
      <c r="LQJ46" s="7"/>
      <c r="LQK46" s="7"/>
      <c r="LQL46" s="7"/>
      <c r="LQM46" s="7"/>
      <c r="LQN46" s="7"/>
      <c r="LQO46" s="7"/>
      <c r="LQP46" s="7"/>
      <c r="LQQ46" s="7"/>
      <c r="LQR46" s="7"/>
      <c r="LQS46" s="7"/>
      <c r="LQT46" s="7"/>
      <c r="LQU46" s="7"/>
      <c r="LQV46" s="7"/>
      <c r="LQW46" s="7"/>
      <c r="LQX46" s="7"/>
      <c r="LQY46" s="7"/>
      <c r="LQZ46" s="7"/>
      <c r="LRA46" s="7"/>
      <c r="LRB46" s="7"/>
      <c r="LRC46" s="7"/>
      <c r="LRD46" s="7"/>
      <c r="LRE46" s="7"/>
      <c r="LRF46" s="7"/>
      <c r="LRG46" s="7"/>
      <c r="LRH46" s="7"/>
      <c r="LRI46" s="7"/>
      <c r="LRJ46" s="7"/>
      <c r="LRK46" s="7"/>
      <c r="LRL46" s="7"/>
      <c r="LRM46" s="7"/>
      <c r="LRN46" s="7"/>
      <c r="LRO46" s="7"/>
      <c r="LRP46" s="7"/>
      <c r="LRQ46" s="7"/>
      <c r="LRR46" s="7"/>
      <c r="LRS46" s="7"/>
      <c r="LRT46" s="7"/>
      <c r="LRU46" s="7"/>
      <c r="LRV46" s="7"/>
      <c r="LRW46" s="7"/>
      <c r="LRX46" s="7"/>
      <c r="LRY46" s="7"/>
      <c r="LRZ46" s="7"/>
      <c r="LSA46" s="7"/>
      <c r="LSB46" s="7"/>
      <c r="LSC46" s="7"/>
      <c r="LSD46" s="7"/>
      <c r="LSE46" s="7"/>
      <c r="LSF46" s="7"/>
      <c r="LSG46" s="7"/>
      <c r="LSH46" s="7"/>
      <c r="LSI46" s="7"/>
      <c r="LSJ46" s="7"/>
      <c r="LSK46" s="7"/>
      <c r="LSL46" s="7"/>
      <c r="LSM46" s="7"/>
      <c r="LSN46" s="7"/>
      <c r="LSO46" s="7"/>
      <c r="LSP46" s="7"/>
      <c r="LSQ46" s="7"/>
      <c r="LSR46" s="7"/>
      <c r="LSS46" s="7"/>
      <c r="LST46" s="7"/>
      <c r="LSU46" s="7"/>
      <c r="LSV46" s="7"/>
      <c r="LSW46" s="7"/>
      <c r="LSX46" s="7"/>
      <c r="LSY46" s="7"/>
      <c r="LSZ46" s="7"/>
      <c r="LTA46" s="7"/>
      <c r="LTB46" s="7"/>
      <c r="LTC46" s="7"/>
      <c r="LTD46" s="7"/>
      <c r="LTE46" s="7"/>
      <c r="LTF46" s="7"/>
      <c r="LTG46" s="7"/>
      <c r="LTH46" s="7"/>
      <c r="LTI46" s="7"/>
      <c r="LTJ46" s="7"/>
      <c r="LTK46" s="7"/>
      <c r="LTL46" s="7"/>
      <c r="LTM46" s="7"/>
      <c r="LTN46" s="7"/>
      <c r="LTO46" s="7"/>
      <c r="LTP46" s="7"/>
      <c r="LTQ46" s="7"/>
      <c r="LTR46" s="7"/>
      <c r="LTS46" s="7"/>
      <c r="LTT46" s="7"/>
      <c r="LTU46" s="7"/>
      <c r="LTV46" s="7"/>
      <c r="LTW46" s="7"/>
      <c r="LTX46" s="7"/>
      <c r="LTY46" s="7"/>
      <c r="LTZ46" s="7"/>
      <c r="LUA46" s="7"/>
      <c r="LUB46" s="7"/>
      <c r="LUC46" s="7"/>
      <c r="LUD46" s="7"/>
      <c r="LUE46" s="7"/>
      <c r="LUF46" s="7"/>
      <c r="LUG46" s="7"/>
      <c r="LUH46" s="7"/>
      <c r="LUI46" s="7"/>
      <c r="LUJ46" s="7"/>
      <c r="LUK46" s="7"/>
      <c r="LUL46" s="7"/>
      <c r="LUM46" s="7"/>
      <c r="LUN46" s="7"/>
      <c r="LUO46" s="7"/>
      <c r="LUP46" s="7"/>
      <c r="LUQ46" s="7"/>
      <c r="LUR46" s="7"/>
      <c r="LUS46" s="7"/>
      <c r="LUT46" s="7"/>
      <c r="LUU46" s="7"/>
      <c r="LUV46" s="7"/>
      <c r="LUW46" s="7"/>
      <c r="LUX46" s="7"/>
      <c r="LUY46" s="7"/>
      <c r="LUZ46" s="7"/>
      <c r="LVA46" s="7"/>
      <c r="LVB46" s="7"/>
      <c r="LVC46" s="7"/>
      <c r="LVD46" s="7"/>
      <c r="LVE46" s="7"/>
      <c r="LVF46" s="7"/>
      <c r="LVG46" s="7"/>
      <c r="LVH46" s="7"/>
      <c r="LVI46" s="7"/>
      <c r="LVJ46" s="7"/>
      <c r="LVK46" s="7"/>
      <c r="LVL46" s="7"/>
      <c r="LVM46" s="7"/>
      <c r="LVN46" s="7"/>
      <c r="LVO46" s="7"/>
      <c r="LVP46" s="7"/>
      <c r="LVQ46" s="7"/>
      <c r="LVR46" s="7"/>
      <c r="LVS46" s="7"/>
      <c r="LVT46" s="7"/>
      <c r="LVU46" s="7"/>
      <c r="LVV46" s="7"/>
      <c r="LVW46" s="7"/>
      <c r="LVX46" s="7"/>
      <c r="LVY46" s="7"/>
      <c r="LVZ46" s="7"/>
      <c r="LWA46" s="7"/>
      <c r="LWB46" s="7"/>
      <c r="LWC46" s="7"/>
      <c r="LWD46" s="7"/>
      <c r="LWE46" s="7"/>
      <c r="LWF46" s="7"/>
      <c r="LWG46" s="7"/>
      <c r="LWH46" s="7"/>
      <c r="LWI46" s="7"/>
      <c r="LWJ46" s="7"/>
      <c r="LWK46" s="7"/>
      <c r="LWL46" s="7"/>
      <c r="LWM46" s="7"/>
      <c r="LWN46" s="7"/>
      <c r="LWO46" s="7"/>
      <c r="LWP46" s="7"/>
      <c r="LWQ46" s="7"/>
      <c r="LWR46" s="7"/>
      <c r="LWS46" s="7"/>
      <c r="LWT46" s="7"/>
      <c r="LWU46" s="7"/>
      <c r="LWV46" s="7"/>
      <c r="LWW46" s="7"/>
      <c r="LWX46" s="7"/>
      <c r="LWY46" s="7"/>
      <c r="LWZ46" s="7"/>
      <c r="LXA46" s="7"/>
      <c r="LXB46" s="7"/>
      <c r="LXC46" s="7"/>
      <c r="LXD46" s="7"/>
      <c r="LXE46" s="7"/>
      <c r="LXF46" s="7"/>
      <c r="LXG46" s="7"/>
      <c r="LXH46" s="7"/>
      <c r="LXI46" s="7"/>
      <c r="LXJ46" s="7"/>
      <c r="LXK46" s="7"/>
      <c r="LXL46" s="7"/>
      <c r="LXM46" s="7"/>
      <c r="LXN46" s="7"/>
      <c r="LXO46" s="7"/>
      <c r="LXP46" s="7"/>
      <c r="LXQ46" s="7"/>
      <c r="LXR46" s="7"/>
      <c r="LXS46" s="7"/>
      <c r="LXT46" s="7"/>
      <c r="LXU46" s="7"/>
      <c r="LXV46" s="7"/>
      <c r="LXW46" s="7"/>
      <c r="LXX46" s="7"/>
      <c r="LXY46" s="7"/>
      <c r="LXZ46" s="7"/>
      <c r="LYA46" s="7"/>
      <c r="LYB46" s="7"/>
      <c r="LYC46" s="7"/>
      <c r="LYD46" s="7"/>
      <c r="LYE46" s="7"/>
      <c r="LYF46" s="7"/>
      <c r="LYG46" s="7"/>
      <c r="LYH46" s="7"/>
      <c r="LYI46" s="7"/>
      <c r="LYJ46" s="7"/>
      <c r="LYK46" s="7"/>
      <c r="LYL46" s="7"/>
      <c r="LYM46" s="7"/>
      <c r="LYN46" s="7"/>
      <c r="LYO46" s="7"/>
      <c r="LYP46" s="7"/>
      <c r="LYQ46" s="7"/>
      <c r="LYR46" s="7"/>
      <c r="LYS46" s="7"/>
      <c r="LYT46" s="7"/>
      <c r="LYU46" s="7"/>
      <c r="LYV46" s="7"/>
      <c r="LYW46" s="7"/>
      <c r="LYX46" s="7"/>
      <c r="LYY46" s="7"/>
      <c r="LYZ46" s="7"/>
      <c r="LZA46" s="7"/>
      <c r="LZB46" s="7"/>
      <c r="LZC46" s="7"/>
      <c r="LZD46" s="7"/>
      <c r="LZE46" s="7"/>
      <c r="LZF46" s="7"/>
      <c r="LZG46" s="7"/>
      <c r="LZH46" s="7"/>
      <c r="LZI46" s="7"/>
      <c r="LZJ46" s="7"/>
      <c r="LZK46" s="7"/>
      <c r="LZL46" s="7"/>
      <c r="LZM46" s="7"/>
      <c r="LZN46" s="7"/>
      <c r="LZO46" s="7"/>
      <c r="LZP46" s="7"/>
      <c r="LZQ46" s="7"/>
      <c r="LZR46" s="7"/>
      <c r="LZS46" s="7"/>
      <c r="LZT46" s="7"/>
      <c r="LZU46" s="7"/>
      <c r="LZV46" s="7"/>
      <c r="LZW46" s="7"/>
      <c r="LZX46" s="7"/>
      <c r="LZY46" s="7"/>
      <c r="LZZ46" s="7"/>
      <c r="MAA46" s="7"/>
      <c r="MAB46" s="7"/>
      <c r="MAC46" s="7"/>
      <c r="MAD46" s="7"/>
      <c r="MAE46" s="7"/>
      <c r="MAF46" s="7"/>
      <c r="MAG46" s="7"/>
      <c r="MAH46" s="7"/>
      <c r="MAI46" s="7"/>
      <c r="MAJ46" s="7"/>
      <c r="MAK46" s="7"/>
      <c r="MAL46" s="7"/>
      <c r="MAM46" s="7"/>
      <c r="MAN46" s="7"/>
      <c r="MAO46" s="7"/>
      <c r="MAP46" s="7"/>
      <c r="MAQ46" s="7"/>
      <c r="MAR46" s="7"/>
      <c r="MAS46" s="7"/>
      <c r="MAT46" s="7"/>
      <c r="MAU46" s="7"/>
      <c r="MAV46" s="7"/>
      <c r="MAW46" s="7"/>
      <c r="MAX46" s="7"/>
      <c r="MAY46" s="7"/>
      <c r="MAZ46" s="7"/>
      <c r="MBA46" s="7"/>
      <c r="MBB46" s="7"/>
      <c r="MBC46" s="7"/>
      <c r="MBD46" s="7"/>
      <c r="MBE46" s="7"/>
      <c r="MBF46" s="7"/>
      <c r="MBG46" s="7"/>
      <c r="MBH46" s="7"/>
      <c r="MBI46" s="7"/>
      <c r="MBJ46" s="7"/>
      <c r="MBK46" s="7"/>
      <c r="MBL46" s="7"/>
      <c r="MBM46" s="7"/>
      <c r="MBN46" s="7"/>
      <c r="MBO46" s="7"/>
      <c r="MBP46" s="7"/>
      <c r="MBQ46" s="7"/>
      <c r="MBR46" s="7"/>
      <c r="MBS46" s="7"/>
      <c r="MBT46" s="7"/>
      <c r="MBU46" s="7"/>
      <c r="MBV46" s="7"/>
      <c r="MBW46" s="7"/>
      <c r="MBX46" s="7"/>
      <c r="MBY46" s="7"/>
      <c r="MBZ46" s="7"/>
      <c r="MCA46" s="7"/>
      <c r="MCB46" s="7"/>
      <c r="MCC46" s="7"/>
      <c r="MCD46" s="7"/>
      <c r="MCE46" s="7"/>
      <c r="MCF46" s="7"/>
      <c r="MCG46" s="7"/>
      <c r="MCH46" s="7"/>
      <c r="MCI46" s="7"/>
      <c r="MCJ46" s="7"/>
      <c r="MCK46" s="7"/>
      <c r="MCL46" s="7"/>
      <c r="MCM46" s="7"/>
      <c r="MCN46" s="7"/>
      <c r="MCO46" s="7"/>
      <c r="MCP46" s="7"/>
      <c r="MCQ46" s="7"/>
      <c r="MCR46" s="7"/>
      <c r="MCS46" s="7"/>
      <c r="MCT46" s="7"/>
      <c r="MCU46" s="7"/>
      <c r="MCV46" s="7"/>
      <c r="MCW46" s="7"/>
      <c r="MCX46" s="7"/>
      <c r="MCY46" s="7"/>
      <c r="MCZ46" s="7"/>
      <c r="MDA46" s="7"/>
      <c r="MDB46" s="7"/>
      <c r="MDC46" s="7"/>
      <c r="MDD46" s="7"/>
      <c r="MDE46" s="7"/>
      <c r="MDF46" s="7"/>
      <c r="MDG46" s="7"/>
      <c r="MDH46" s="7"/>
      <c r="MDI46" s="7"/>
      <c r="MDJ46" s="7"/>
      <c r="MDK46" s="7"/>
      <c r="MDL46" s="7"/>
      <c r="MDM46" s="7"/>
      <c r="MDN46" s="7"/>
      <c r="MDO46" s="7"/>
      <c r="MDP46" s="7"/>
      <c r="MDQ46" s="7"/>
      <c r="MDR46" s="7"/>
      <c r="MDS46" s="7"/>
      <c r="MDT46" s="7"/>
      <c r="MDU46" s="7"/>
      <c r="MDV46" s="7"/>
      <c r="MDW46" s="7"/>
      <c r="MDX46" s="7"/>
      <c r="MDY46" s="7"/>
      <c r="MDZ46" s="7"/>
      <c r="MEA46" s="7"/>
      <c r="MEB46" s="7"/>
      <c r="MEC46" s="7"/>
      <c r="MED46" s="7"/>
      <c r="MEE46" s="7"/>
      <c r="MEF46" s="7"/>
      <c r="MEG46" s="7"/>
      <c r="MEH46" s="7"/>
      <c r="MEI46" s="7"/>
      <c r="MEJ46" s="7"/>
      <c r="MEK46" s="7"/>
      <c r="MEL46" s="7"/>
      <c r="MEM46" s="7"/>
      <c r="MEN46" s="7"/>
      <c r="MEO46" s="7"/>
      <c r="MEP46" s="7"/>
      <c r="MEQ46" s="7"/>
      <c r="MER46" s="7"/>
      <c r="MES46" s="7"/>
      <c r="MET46" s="7"/>
      <c r="MEU46" s="7"/>
      <c r="MEV46" s="7"/>
      <c r="MEW46" s="7"/>
      <c r="MEX46" s="7"/>
      <c r="MEY46" s="7"/>
      <c r="MEZ46" s="7"/>
      <c r="MFA46" s="7"/>
      <c r="MFB46" s="7"/>
      <c r="MFC46" s="7"/>
      <c r="MFD46" s="7"/>
      <c r="MFE46" s="7"/>
      <c r="MFF46" s="7"/>
      <c r="MFG46" s="7"/>
      <c r="MFH46" s="7"/>
      <c r="MFI46" s="7"/>
      <c r="MFJ46" s="7"/>
      <c r="MFK46" s="7"/>
      <c r="MFL46" s="7"/>
      <c r="MFM46" s="7"/>
      <c r="MFN46" s="7"/>
      <c r="MFO46" s="7"/>
      <c r="MFP46" s="7"/>
      <c r="MFQ46" s="7"/>
      <c r="MFR46" s="7"/>
      <c r="MFS46" s="7"/>
      <c r="MFT46" s="7"/>
      <c r="MFU46" s="7"/>
      <c r="MFV46" s="7"/>
      <c r="MFW46" s="7"/>
      <c r="MFX46" s="7"/>
      <c r="MFY46" s="7"/>
      <c r="MFZ46" s="7"/>
      <c r="MGA46" s="7"/>
      <c r="MGB46" s="7"/>
      <c r="MGC46" s="7"/>
      <c r="MGD46" s="7"/>
      <c r="MGE46" s="7"/>
      <c r="MGF46" s="7"/>
      <c r="MGG46" s="7"/>
      <c r="MGH46" s="7"/>
      <c r="MGI46" s="7"/>
      <c r="MGJ46" s="7"/>
      <c r="MGK46" s="7"/>
      <c r="MGL46" s="7"/>
      <c r="MGM46" s="7"/>
      <c r="MGN46" s="7"/>
      <c r="MGO46" s="7"/>
      <c r="MGP46" s="7"/>
      <c r="MGQ46" s="7"/>
      <c r="MGR46" s="7"/>
      <c r="MGS46" s="7"/>
      <c r="MGT46" s="7"/>
      <c r="MGU46" s="7"/>
      <c r="MGV46" s="7"/>
      <c r="MGW46" s="7"/>
      <c r="MGX46" s="7"/>
      <c r="MGY46" s="7"/>
      <c r="MGZ46" s="7"/>
      <c r="MHA46" s="7"/>
      <c r="MHB46" s="7"/>
      <c r="MHC46" s="7"/>
      <c r="MHD46" s="7"/>
      <c r="MHE46" s="7"/>
      <c r="MHF46" s="7"/>
      <c r="MHG46" s="7"/>
      <c r="MHH46" s="7"/>
      <c r="MHI46" s="7"/>
      <c r="MHJ46" s="7"/>
      <c r="MHK46" s="7"/>
      <c r="MHL46" s="7"/>
      <c r="MHM46" s="7"/>
      <c r="MHN46" s="7"/>
      <c r="MHO46" s="7"/>
      <c r="MHP46" s="7"/>
      <c r="MHQ46" s="7"/>
      <c r="MHR46" s="7"/>
      <c r="MHS46" s="7"/>
      <c r="MHT46" s="7"/>
      <c r="MHU46" s="7"/>
      <c r="MHV46" s="7"/>
      <c r="MHW46" s="7"/>
      <c r="MHX46" s="7"/>
      <c r="MHY46" s="7"/>
      <c r="MHZ46" s="7"/>
      <c r="MIA46" s="7"/>
      <c r="MIB46" s="7"/>
      <c r="MIC46" s="7"/>
      <c r="MID46" s="7"/>
      <c r="MIE46" s="7"/>
      <c r="MIF46" s="7"/>
      <c r="MIG46" s="7"/>
      <c r="MIH46" s="7"/>
      <c r="MII46" s="7"/>
      <c r="MIJ46" s="7"/>
      <c r="MIK46" s="7"/>
      <c r="MIL46" s="7"/>
      <c r="MIM46" s="7"/>
      <c r="MIN46" s="7"/>
      <c r="MIO46" s="7"/>
      <c r="MIP46" s="7"/>
      <c r="MIQ46" s="7"/>
      <c r="MIR46" s="7"/>
      <c r="MIS46" s="7"/>
      <c r="MIT46" s="7"/>
      <c r="MIU46" s="7"/>
      <c r="MIV46" s="7"/>
      <c r="MIW46" s="7"/>
      <c r="MIX46" s="7"/>
      <c r="MIY46" s="7"/>
      <c r="MIZ46" s="7"/>
      <c r="MJA46" s="7"/>
      <c r="MJB46" s="7"/>
      <c r="MJC46" s="7"/>
      <c r="MJD46" s="7"/>
      <c r="MJE46" s="7"/>
      <c r="MJF46" s="7"/>
      <c r="MJG46" s="7"/>
      <c r="MJH46" s="7"/>
      <c r="MJI46" s="7"/>
      <c r="MJJ46" s="7"/>
      <c r="MJK46" s="7"/>
      <c r="MJL46" s="7"/>
      <c r="MJM46" s="7"/>
      <c r="MJN46" s="7"/>
      <c r="MJO46" s="7"/>
      <c r="MJP46" s="7"/>
      <c r="MJQ46" s="7"/>
      <c r="MJR46" s="7"/>
      <c r="MJS46" s="7"/>
      <c r="MJT46" s="7"/>
      <c r="MJU46" s="7"/>
      <c r="MJV46" s="7"/>
      <c r="MJW46" s="7"/>
      <c r="MJX46" s="7"/>
      <c r="MJY46" s="7"/>
      <c r="MJZ46" s="7"/>
      <c r="MKA46" s="7"/>
      <c r="MKB46" s="7"/>
      <c r="MKC46" s="7"/>
      <c r="MKD46" s="7"/>
      <c r="MKE46" s="7"/>
      <c r="MKF46" s="7"/>
      <c r="MKG46" s="7"/>
      <c r="MKH46" s="7"/>
      <c r="MKI46" s="7"/>
      <c r="MKJ46" s="7"/>
      <c r="MKK46" s="7"/>
      <c r="MKL46" s="7"/>
      <c r="MKM46" s="7"/>
      <c r="MKN46" s="7"/>
      <c r="MKO46" s="7"/>
      <c r="MKP46" s="7"/>
      <c r="MKQ46" s="7"/>
      <c r="MKR46" s="7"/>
      <c r="MKS46" s="7"/>
      <c r="MKT46" s="7"/>
      <c r="MKU46" s="7"/>
      <c r="MKV46" s="7"/>
      <c r="MKW46" s="7"/>
      <c r="MKX46" s="7"/>
      <c r="MKY46" s="7"/>
      <c r="MKZ46" s="7"/>
      <c r="MLA46" s="7"/>
      <c r="MLB46" s="7"/>
      <c r="MLC46" s="7"/>
      <c r="MLD46" s="7"/>
      <c r="MLE46" s="7"/>
      <c r="MLF46" s="7"/>
      <c r="MLG46" s="7"/>
      <c r="MLH46" s="7"/>
      <c r="MLI46" s="7"/>
      <c r="MLJ46" s="7"/>
      <c r="MLK46" s="7"/>
      <c r="MLL46" s="7"/>
      <c r="MLM46" s="7"/>
      <c r="MLN46" s="7"/>
      <c r="MLO46" s="7"/>
      <c r="MLP46" s="7"/>
      <c r="MLQ46" s="7"/>
      <c r="MLR46" s="7"/>
      <c r="MLS46" s="7"/>
      <c r="MLT46" s="7"/>
      <c r="MLU46" s="7"/>
      <c r="MLV46" s="7"/>
      <c r="MLW46" s="7"/>
      <c r="MLX46" s="7"/>
      <c r="MLY46" s="7"/>
      <c r="MLZ46" s="7"/>
      <c r="MMA46" s="7"/>
      <c r="MMB46" s="7"/>
      <c r="MMC46" s="7"/>
      <c r="MMD46" s="7"/>
      <c r="MME46" s="7"/>
      <c r="MMF46" s="7"/>
      <c r="MMG46" s="7"/>
      <c r="MMH46" s="7"/>
      <c r="MMI46" s="7"/>
      <c r="MMJ46" s="7"/>
      <c r="MMK46" s="7"/>
      <c r="MML46" s="7"/>
      <c r="MMM46" s="7"/>
      <c r="MMN46" s="7"/>
      <c r="MMO46" s="7"/>
      <c r="MMP46" s="7"/>
      <c r="MMQ46" s="7"/>
      <c r="MMR46" s="7"/>
      <c r="MMS46" s="7"/>
      <c r="MMT46" s="7"/>
      <c r="MMU46" s="7"/>
      <c r="MMV46" s="7"/>
      <c r="MMW46" s="7"/>
      <c r="MMX46" s="7"/>
      <c r="MMY46" s="7"/>
      <c r="MMZ46" s="7"/>
      <c r="MNA46" s="7"/>
      <c r="MNB46" s="7"/>
      <c r="MNC46" s="7"/>
      <c r="MND46" s="7"/>
      <c r="MNE46" s="7"/>
      <c r="MNF46" s="7"/>
      <c r="MNG46" s="7"/>
      <c r="MNH46" s="7"/>
      <c r="MNI46" s="7"/>
      <c r="MNJ46" s="7"/>
      <c r="MNK46" s="7"/>
      <c r="MNL46" s="7"/>
      <c r="MNM46" s="7"/>
      <c r="MNN46" s="7"/>
      <c r="MNO46" s="7"/>
      <c r="MNP46" s="7"/>
      <c r="MNQ46" s="7"/>
      <c r="MNR46" s="7"/>
      <c r="MNS46" s="7"/>
      <c r="MNT46" s="7"/>
      <c r="MNU46" s="7"/>
      <c r="MNV46" s="7"/>
      <c r="MNW46" s="7"/>
      <c r="MNX46" s="7"/>
      <c r="MNY46" s="7"/>
      <c r="MNZ46" s="7"/>
      <c r="MOA46" s="7"/>
      <c r="MOB46" s="7"/>
      <c r="MOC46" s="7"/>
      <c r="MOD46" s="7"/>
      <c r="MOE46" s="7"/>
      <c r="MOF46" s="7"/>
      <c r="MOG46" s="7"/>
      <c r="MOH46" s="7"/>
      <c r="MOI46" s="7"/>
      <c r="MOJ46" s="7"/>
      <c r="MOK46" s="7"/>
      <c r="MOL46" s="7"/>
      <c r="MOM46" s="7"/>
      <c r="MON46" s="7"/>
      <c r="MOO46" s="7"/>
      <c r="MOP46" s="7"/>
      <c r="MOQ46" s="7"/>
      <c r="MOR46" s="7"/>
      <c r="MOS46" s="7"/>
      <c r="MOT46" s="7"/>
      <c r="MOU46" s="7"/>
      <c r="MOV46" s="7"/>
      <c r="MOW46" s="7"/>
      <c r="MOX46" s="7"/>
      <c r="MOY46" s="7"/>
      <c r="MOZ46" s="7"/>
      <c r="MPA46" s="7"/>
      <c r="MPB46" s="7"/>
      <c r="MPC46" s="7"/>
      <c r="MPD46" s="7"/>
      <c r="MPE46" s="7"/>
      <c r="MPF46" s="7"/>
      <c r="MPG46" s="7"/>
      <c r="MPH46" s="7"/>
      <c r="MPI46" s="7"/>
      <c r="MPJ46" s="7"/>
      <c r="MPK46" s="7"/>
      <c r="MPL46" s="7"/>
      <c r="MPM46" s="7"/>
      <c r="MPN46" s="7"/>
      <c r="MPO46" s="7"/>
      <c r="MPP46" s="7"/>
      <c r="MPQ46" s="7"/>
      <c r="MPR46" s="7"/>
      <c r="MPS46" s="7"/>
      <c r="MPT46" s="7"/>
      <c r="MPU46" s="7"/>
      <c r="MPV46" s="7"/>
      <c r="MPW46" s="7"/>
      <c r="MPX46" s="7"/>
      <c r="MPY46" s="7"/>
      <c r="MPZ46" s="7"/>
      <c r="MQA46" s="7"/>
      <c r="MQB46" s="7"/>
      <c r="MQC46" s="7"/>
      <c r="MQD46" s="7"/>
      <c r="MQE46" s="7"/>
      <c r="MQF46" s="7"/>
      <c r="MQG46" s="7"/>
      <c r="MQH46" s="7"/>
      <c r="MQI46" s="7"/>
      <c r="MQJ46" s="7"/>
      <c r="MQK46" s="7"/>
      <c r="MQL46" s="7"/>
      <c r="MQM46" s="7"/>
      <c r="MQN46" s="7"/>
      <c r="MQO46" s="7"/>
      <c r="MQP46" s="7"/>
      <c r="MQQ46" s="7"/>
      <c r="MQR46" s="7"/>
      <c r="MQS46" s="7"/>
      <c r="MQT46" s="7"/>
      <c r="MQU46" s="7"/>
      <c r="MQV46" s="7"/>
      <c r="MQW46" s="7"/>
      <c r="MQX46" s="7"/>
      <c r="MQY46" s="7"/>
      <c r="MQZ46" s="7"/>
      <c r="MRA46" s="7"/>
      <c r="MRB46" s="7"/>
      <c r="MRC46" s="7"/>
      <c r="MRD46" s="7"/>
      <c r="MRE46" s="7"/>
      <c r="MRF46" s="7"/>
      <c r="MRG46" s="7"/>
      <c r="MRH46" s="7"/>
      <c r="MRI46" s="7"/>
      <c r="MRJ46" s="7"/>
      <c r="MRK46" s="7"/>
      <c r="MRL46" s="7"/>
      <c r="MRM46" s="7"/>
      <c r="MRN46" s="7"/>
      <c r="MRO46" s="7"/>
      <c r="MRP46" s="7"/>
      <c r="MRQ46" s="7"/>
      <c r="MRR46" s="7"/>
      <c r="MRS46" s="7"/>
      <c r="MRT46" s="7"/>
      <c r="MRU46" s="7"/>
      <c r="MRV46" s="7"/>
      <c r="MRW46" s="7"/>
      <c r="MRX46" s="7"/>
      <c r="MRY46" s="7"/>
      <c r="MRZ46" s="7"/>
      <c r="MSA46" s="7"/>
      <c r="MSB46" s="7"/>
      <c r="MSC46" s="7"/>
      <c r="MSD46" s="7"/>
      <c r="MSE46" s="7"/>
      <c r="MSF46" s="7"/>
      <c r="MSG46" s="7"/>
      <c r="MSH46" s="7"/>
      <c r="MSI46" s="7"/>
      <c r="MSJ46" s="7"/>
      <c r="MSK46" s="7"/>
      <c r="MSL46" s="7"/>
      <c r="MSM46" s="7"/>
      <c r="MSN46" s="7"/>
      <c r="MSO46" s="7"/>
      <c r="MSP46" s="7"/>
      <c r="MSQ46" s="7"/>
      <c r="MSR46" s="7"/>
      <c r="MSS46" s="7"/>
      <c r="MST46" s="7"/>
      <c r="MSU46" s="7"/>
      <c r="MSV46" s="7"/>
      <c r="MSW46" s="7"/>
      <c r="MSX46" s="7"/>
      <c r="MSY46" s="7"/>
      <c r="MSZ46" s="7"/>
      <c r="MTA46" s="7"/>
      <c r="MTB46" s="7"/>
      <c r="MTC46" s="7"/>
      <c r="MTD46" s="7"/>
      <c r="MTE46" s="7"/>
      <c r="MTF46" s="7"/>
      <c r="MTG46" s="7"/>
      <c r="MTH46" s="7"/>
      <c r="MTI46" s="7"/>
      <c r="MTJ46" s="7"/>
      <c r="MTK46" s="7"/>
      <c r="MTL46" s="7"/>
      <c r="MTM46" s="7"/>
      <c r="MTN46" s="7"/>
      <c r="MTO46" s="7"/>
      <c r="MTP46" s="7"/>
      <c r="MTQ46" s="7"/>
      <c r="MTR46" s="7"/>
      <c r="MTS46" s="7"/>
      <c r="MTT46" s="7"/>
      <c r="MTU46" s="7"/>
      <c r="MTV46" s="7"/>
      <c r="MTW46" s="7"/>
      <c r="MTX46" s="7"/>
      <c r="MTY46" s="7"/>
      <c r="MTZ46" s="7"/>
      <c r="MUA46" s="7"/>
      <c r="MUB46" s="7"/>
      <c r="MUC46" s="7"/>
      <c r="MUD46" s="7"/>
      <c r="MUE46" s="7"/>
      <c r="MUF46" s="7"/>
      <c r="MUG46" s="7"/>
      <c r="MUH46" s="7"/>
      <c r="MUI46" s="7"/>
      <c r="MUJ46" s="7"/>
      <c r="MUK46" s="7"/>
      <c r="MUL46" s="7"/>
      <c r="MUM46" s="7"/>
      <c r="MUN46" s="7"/>
      <c r="MUO46" s="7"/>
      <c r="MUP46" s="7"/>
      <c r="MUQ46" s="7"/>
      <c r="MUR46" s="7"/>
      <c r="MUS46" s="7"/>
      <c r="MUT46" s="7"/>
      <c r="MUU46" s="7"/>
      <c r="MUV46" s="7"/>
      <c r="MUW46" s="7"/>
      <c r="MUX46" s="7"/>
      <c r="MUY46" s="7"/>
      <c r="MUZ46" s="7"/>
      <c r="MVA46" s="7"/>
      <c r="MVB46" s="7"/>
      <c r="MVC46" s="7"/>
      <c r="MVD46" s="7"/>
      <c r="MVE46" s="7"/>
      <c r="MVF46" s="7"/>
      <c r="MVG46" s="7"/>
      <c r="MVH46" s="7"/>
      <c r="MVI46" s="7"/>
      <c r="MVJ46" s="7"/>
      <c r="MVK46" s="7"/>
      <c r="MVL46" s="7"/>
      <c r="MVM46" s="7"/>
      <c r="MVN46" s="7"/>
      <c r="MVO46" s="7"/>
      <c r="MVP46" s="7"/>
      <c r="MVQ46" s="7"/>
      <c r="MVR46" s="7"/>
      <c r="MVS46" s="7"/>
      <c r="MVT46" s="7"/>
      <c r="MVU46" s="7"/>
      <c r="MVV46" s="7"/>
      <c r="MVW46" s="7"/>
      <c r="MVX46" s="7"/>
      <c r="MVY46" s="7"/>
      <c r="MVZ46" s="7"/>
      <c r="MWA46" s="7"/>
      <c r="MWB46" s="7"/>
      <c r="MWC46" s="7"/>
      <c r="MWD46" s="7"/>
      <c r="MWE46" s="7"/>
      <c r="MWF46" s="7"/>
      <c r="MWG46" s="7"/>
      <c r="MWH46" s="7"/>
      <c r="MWI46" s="7"/>
      <c r="MWJ46" s="7"/>
      <c r="MWK46" s="7"/>
      <c r="MWL46" s="7"/>
      <c r="MWM46" s="7"/>
      <c r="MWN46" s="7"/>
      <c r="MWO46" s="7"/>
      <c r="MWP46" s="7"/>
      <c r="MWQ46" s="7"/>
      <c r="MWR46" s="7"/>
      <c r="MWS46" s="7"/>
      <c r="MWT46" s="7"/>
      <c r="MWU46" s="7"/>
      <c r="MWV46" s="7"/>
      <c r="MWW46" s="7"/>
      <c r="MWX46" s="7"/>
      <c r="MWY46" s="7"/>
      <c r="MWZ46" s="7"/>
      <c r="MXA46" s="7"/>
      <c r="MXB46" s="7"/>
      <c r="MXC46" s="7"/>
      <c r="MXD46" s="7"/>
      <c r="MXE46" s="7"/>
      <c r="MXF46" s="7"/>
      <c r="MXG46" s="7"/>
      <c r="MXH46" s="7"/>
      <c r="MXI46" s="7"/>
      <c r="MXJ46" s="7"/>
      <c r="MXK46" s="7"/>
      <c r="MXL46" s="7"/>
      <c r="MXM46" s="7"/>
      <c r="MXN46" s="7"/>
      <c r="MXO46" s="7"/>
      <c r="MXP46" s="7"/>
      <c r="MXQ46" s="7"/>
      <c r="MXR46" s="7"/>
      <c r="MXS46" s="7"/>
      <c r="MXT46" s="7"/>
      <c r="MXU46" s="7"/>
      <c r="MXV46" s="7"/>
      <c r="MXW46" s="7"/>
      <c r="MXX46" s="7"/>
      <c r="MXY46" s="7"/>
      <c r="MXZ46" s="7"/>
      <c r="MYA46" s="7"/>
      <c r="MYB46" s="7"/>
      <c r="MYC46" s="7"/>
      <c r="MYD46" s="7"/>
      <c r="MYE46" s="7"/>
      <c r="MYF46" s="7"/>
      <c r="MYG46" s="7"/>
      <c r="MYH46" s="7"/>
      <c r="MYI46" s="7"/>
      <c r="MYJ46" s="7"/>
      <c r="MYK46" s="7"/>
      <c r="MYL46" s="7"/>
      <c r="MYM46" s="7"/>
      <c r="MYN46" s="7"/>
      <c r="MYO46" s="7"/>
      <c r="MYP46" s="7"/>
      <c r="MYQ46" s="7"/>
      <c r="MYR46" s="7"/>
      <c r="MYS46" s="7"/>
      <c r="MYT46" s="7"/>
      <c r="MYU46" s="7"/>
      <c r="MYV46" s="7"/>
      <c r="MYW46" s="7"/>
      <c r="MYX46" s="7"/>
      <c r="MYY46" s="7"/>
      <c r="MYZ46" s="7"/>
      <c r="MZA46" s="7"/>
      <c r="MZB46" s="7"/>
      <c r="MZC46" s="7"/>
      <c r="MZD46" s="7"/>
      <c r="MZE46" s="7"/>
      <c r="MZF46" s="7"/>
      <c r="MZG46" s="7"/>
      <c r="MZH46" s="7"/>
      <c r="MZI46" s="7"/>
      <c r="MZJ46" s="7"/>
      <c r="MZK46" s="7"/>
      <c r="MZL46" s="7"/>
      <c r="MZM46" s="7"/>
      <c r="MZN46" s="7"/>
      <c r="MZO46" s="7"/>
      <c r="MZP46" s="7"/>
      <c r="MZQ46" s="7"/>
      <c r="MZR46" s="7"/>
      <c r="MZS46" s="7"/>
      <c r="MZT46" s="7"/>
      <c r="MZU46" s="7"/>
      <c r="MZV46" s="7"/>
      <c r="MZW46" s="7"/>
      <c r="MZX46" s="7"/>
      <c r="MZY46" s="7"/>
      <c r="MZZ46" s="7"/>
      <c r="NAA46" s="7"/>
      <c r="NAB46" s="7"/>
      <c r="NAC46" s="7"/>
      <c r="NAD46" s="7"/>
      <c r="NAE46" s="7"/>
      <c r="NAF46" s="7"/>
      <c r="NAG46" s="7"/>
      <c r="NAH46" s="7"/>
      <c r="NAI46" s="7"/>
      <c r="NAJ46" s="7"/>
      <c r="NAK46" s="7"/>
      <c r="NAL46" s="7"/>
      <c r="NAM46" s="7"/>
      <c r="NAN46" s="7"/>
      <c r="NAO46" s="7"/>
      <c r="NAP46" s="7"/>
      <c r="NAQ46" s="7"/>
      <c r="NAR46" s="7"/>
      <c r="NAS46" s="7"/>
      <c r="NAT46" s="7"/>
      <c r="NAU46" s="7"/>
      <c r="NAV46" s="7"/>
      <c r="NAW46" s="7"/>
      <c r="NAX46" s="7"/>
      <c r="NAY46" s="7"/>
      <c r="NAZ46" s="7"/>
      <c r="NBA46" s="7"/>
      <c r="NBB46" s="7"/>
      <c r="NBC46" s="7"/>
      <c r="NBD46" s="7"/>
      <c r="NBE46" s="7"/>
      <c r="NBF46" s="7"/>
      <c r="NBG46" s="7"/>
      <c r="NBH46" s="7"/>
      <c r="NBI46" s="7"/>
      <c r="NBJ46" s="7"/>
      <c r="NBK46" s="7"/>
      <c r="NBL46" s="7"/>
      <c r="NBM46" s="7"/>
      <c r="NBN46" s="7"/>
      <c r="NBO46" s="7"/>
      <c r="NBP46" s="7"/>
      <c r="NBQ46" s="7"/>
      <c r="NBR46" s="7"/>
      <c r="NBS46" s="7"/>
      <c r="NBT46" s="7"/>
      <c r="NBU46" s="7"/>
      <c r="NBV46" s="7"/>
      <c r="NBW46" s="7"/>
      <c r="NBX46" s="7"/>
      <c r="NBY46" s="7"/>
      <c r="NBZ46" s="7"/>
      <c r="NCA46" s="7"/>
      <c r="NCB46" s="7"/>
      <c r="NCC46" s="7"/>
      <c r="NCD46" s="7"/>
      <c r="NCE46" s="7"/>
      <c r="NCF46" s="7"/>
      <c r="NCG46" s="7"/>
      <c r="NCH46" s="7"/>
      <c r="NCI46" s="7"/>
      <c r="NCJ46" s="7"/>
      <c r="NCK46" s="7"/>
      <c r="NCL46" s="7"/>
      <c r="NCM46" s="7"/>
      <c r="NCN46" s="7"/>
      <c r="NCO46" s="7"/>
      <c r="NCP46" s="7"/>
      <c r="NCQ46" s="7"/>
      <c r="NCR46" s="7"/>
      <c r="NCS46" s="7"/>
      <c r="NCT46" s="7"/>
      <c r="NCU46" s="7"/>
      <c r="NCV46" s="7"/>
      <c r="NCW46" s="7"/>
      <c r="NCX46" s="7"/>
      <c r="NCY46" s="7"/>
      <c r="NCZ46" s="7"/>
      <c r="NDA46" s="7"/>
      <c r="NDB46" s="7"/>
      <c r="NDC46" s="7"/>
      <c r="NDD46" s="7"/>
      <c r="NDE46" s="7"/>
      <c r="NDF46" s="7"/>
      <c r="NDG46" s="7"/>
      <c r="NDH46" s="7"/>
      <c r="NDI46" s="7"/>
      <c r="NDJ46" s="7"/>
      <c r="NDK46" s="7"/>
      <c r="NDL46" s="7"/>
      <c r="NDM46" s="7"/>
      <c r="NDN46" s="7"/>
      <c r="NDO46" s="7"/>
      <c r="NDP46" s="7"/>
      <c r="NDQ46" s="7"/>
      <c r="NDR46" s="7"/>
      <c r="NDS46" s="7"/>
      <c r="NDT46" s="7"/>
      <c r="NDU46" s="7"/>
      <c r="NDV46" s="7"/>
      <c r="NDW46" s="7"/>
      <c r="NDX46" s="7"/>
      <c r="NDY46" s="7"/>
      <c r="NDZ46" s="7"/>
      <c r="NEA46" s="7"/>
      <c r="NEB46" s="7"/>
      <c r="NEC46" s="7"/>
      <c r="NED46" s="7"/>
      <c r="NEE46" s="7"/>
      <c r="NEF46" s="7"/>
      <c r="NEG46" s="7"/>
      <c r="NEH46" s="7"/>
      <c r="NEI46" s="7"/>
      <c r="NEJ46" s="7"/>
      <c r="NEK46" s="7"/>
      <c r="NEL46" s="7"/>
      <c r="NEM46" s="7"/>
      <c r="NEN46" s="7"/>
      <c r="NEO46" s="7"/>
      <c r="NEP46" s="7"/>
      <c r="NEQ46" s="7"/>
      <c r="NER46" s="7"/>
      <c r="NES46" s="7"/>
      <c r="NET46" s="7"/>
      <c r="NEU46" s="7"/>
      <c r="NEV46" s="7"/>
      <c r="NEW46" s="7"/>
      <c r="NEX46" s="7"/>
      <c r="NEY46" s="7"/>
      <c r="NEZ46" s="7"/>
      <c r="NFA46" s="7"/>
      <c r="NFB46" s="7"/>
      <c r="NFC46" s="7"/>
      <c r="NFD46" s="7"/>
      <c r="NFE46" s="7"/>
      <c r="NFF46" s="7"/>
      <c r="NFG46" s="7"/>
      <c r="NFH46" s="7"/>
      <c r="NFI46" s="7"/>
      <c r="NFJ46" s="7"/>
      <c r="NFK46" s="7"/>
      <c r="NFL46" s="7"/>
      <c r="NFM46" s="7"/>
      <c r="NFN46" s="7"/>
      <c r="NFO46" s="7"/>
      <c r="NFP46" s="7"/>
      <c r="NFQ46" s="7"/>
      <c r="NFR46" s="7"/>
      <c r="NFS46" s="7"/>
      <c r="NFT46" s="7"/>
      <c r="NFU46" s="7"/>
      <c r="NFV46" s="7"/>
      <c r="NFW46" s="7"/>
      <c r="NFX46" s="7"/>
      <c r="NFY46" s="7"/>
      <c r="NFZ46" s="7"/>
      <c r="NGA46" s="7"/>
      <c r="NGB46" s="7"/>
      <c r="NGC46" s="7"/>
      <c r="NGD46" s="7"/>
      <c r="NGE46" s="7"/>
      <c r="NGF46" s="7"/>
      <c r="NGG46" s="7"/>
      <c r="NGH46" s="7"/>
      <c r="NGI46" s="7"/>
      <c r="NGJ46" s="7"/>
      <c r="NGK46" s="7"/>
      <c r="NGL46" s="7"/>
      <c r="NGM46" s="7"/>
      <c r="NGN46" s="7"/>
      <c r="NGO46" s="7"/>
      <c r="NGP46" s="7"/>
      <c r="NGQ46" s="7"/>
      <c r="NGR46" s="7"/>
      <c r="NGS46" s="7"/>
      <c r="NGT46" s="7"/>
      <c r="NGU46" s="7"/>
      <c r="NGV46" s="7"/>
      <c r="NGW46" s="7"/>
      <c r="NGX46" s="7"/>
      <c r="NGY46" s="7"/>
      <c r="NGZ46" s="7"/>
      <c r="NHA46" s="7"/>
      <c r="NHB46" s="7"/>
      <c r="NHC46" s="7"/>
      <c r="NHD46" s="7"/>
      <c r="NHE46" s="7"/>
      <c r="NHF46" s="7"/>
      <c r="NHG46" s="7"/>
      <c r="NHH46" s="7"/>
      <c r="NHI46" s="7"/>
      <c r="NHJ46" s="7"/>
      <c r="NHK46" s="7"/>
      <c r="NHL46" s="7"/>
      <c r="NHM46" s="7"/>
      <c r="NHN46" s="7"/>
      <c r="NHO46" s="7"/>
      <c r="NHP46" s="7"/>
      <c r="NHQ46" s="7"/>
      <c r="NHR46" s="7"/>
      <c r="NHS46" s="7"/>
      <c r="NHT46" s="7"/>
      <c r="NHU46" s="7"/>
      <c r="NHV46" s="7"/>
      <c r="NHW46" s="7"/>
      <c r="NHX46" s="7"/>
      <c r="NHY46" s="7"/>
      <c r="NHZ46" s="7"/>
      <c r="NIA46" s="7"/>
      <c r="NIB46" s="7"/>
      <c r="NIC46" s="7"/>
      <c r="NID46" s="7"/>
      <c r="NIE46" s="7"/>
      <c r="NIF46" s="7"/>
      <c r="NIG46" s="7"/>
      <c r="NIH46" s="7"/>
      <c r="NII46" s="7"/>
      <c r="NIJ46" s="7"/>
      <c r="NIK46" s="7"/>
      <c r="NIL46" s="7"/>
      <c r="NIM46" s="7"/>
      <c r="NIN46" s="7"/>
      <c r="NIO46" s="7"/>
      <c r="NIP46" s="7"/>
      <c r="NIQ46" s="7"/>
      <c r="NIR46" s="7"/>
      <c r="NIS46" s="7"/>
      <c r="NIT46" s="7"/>
      <c r="NIU46" s="7"/>
      <c r="NIV46" s="7"/>
      <c r="NIW46" s="7"/>
      <c r="NIX46" s="7"/>
      <c r="NIY46" s="7"/>
      <c r="NIZ46" s="7"/>
      <c r="NJA46" s="7"/>
      <c r="NJB46" s="7"/>
      <c r="NJC46" s="7"/>
      <c r="NJD46" s="7"/>
      <c r="NJE46" s="7"/>
      <c r="NJF46" s="7"/>
      <c r="NJG46" s="7"/>
      <c r="NJH46" s="7"/>
      <c r="NJI46" s="7"/>
      <c r="NJJ46" s="7"/>
      <c r="NJK46" s="7"/>
      <c r="NJL46" s="7"/>
      <c r="NJM46" s="7"/>
      <c r="NJN46" s="7"/>
      <c r="NJO46" s="7"/>
      <c r="NJP46" s="7"/>
      <c r="NJQ46" s="7"/>
      <c r="NJR46" s="7"/>
      <c r="NJS46" s="7"/>
      <c r="NJT46" s="7"/>
      <c r="NJU46" s="7"/>
      <c r="NJV46" s="7"/>
      <c r="NJW46" s="7"/>
      <c r="NJX46" s="7"/>
      <c r="NJY46" s="7"/>
      <c r="NJZ46" s="7"/>
      <c r="NKA46" s="7"/>
      <c r="NKB46" s="7"/>
      <c r="NKC46" s="7"/>
      <c r="NKD46" s="7"/>
      <c r="NKE46" s="7"/>
      <c r="NKF46" s="7"/>
      <c r="NKG46" s="7"/>
      <c r="NKH46" s="7"/>
      <c r="NKI46" s="7"/>
      <c r="NKJ46" s="7"/>
      <c r="NKK46" s="7"/>
      <c r="NKL46" s="7"/>
      <c r="NKM46" s="7"/>
      <c r="NKN46" s="7"/>
      <c r="NKO46" s="7"/>
      <c r="NKP46" s="7"/>
      <c r="NKQ46" s="7"/>
      <c r="NKR46" s="7"/>
      <c r="NKS46" s="7"/>
      <c r="NKT46" s="7"/>
      <c r="NKU46" s="7"/>
      <c r="NKV46" s="7"/>
      <c r="NKW46" s="7"/>
      <c r="NKX46" s="7"/>
      <c r="NKY46" s="7"/>
      <c r="NKZ46" s="7"/>
      <c r="NLA46" s="7"/>
      <c r="NLB46" s="7"/>
      <c r="NLC46" s="7"/>
      <c r="NLD46" s="7"/>
      <c r="NLE46" s="7"/>
      <c r="NLF46" s="7"/>
      <c r="NLG46" s="7"/>
      <c r="NLH46" s="7"/>
      <c r="NLI46" s="7"/>
      <c r="NLJ46" s="7"/>
      <c r="NLK46" s="7"/>
      <c r="NLL46" s="7"/>
      <c r="NLM46" s="7"/>
      <c r="NLN46" s="7"/>
      <c r="NLO46" s="7"/>
      <c r="NLP46" s="7"/>
      <c r="NLQ46" s="7"/>
      <c r="NLR46" s="7"/>
      <c r="NLS46" s="7"/>
      <c r="NLT46" s="7"/>
      <c r="NLU46" s="7"/>
      <c r="NLV46" s="7"/>
      <c r="NLW46" s="7"/>
      <c r="NLX46" s="7"/>
      <c r="NLY46" s="7"/>
      <c r="NLZ46" s="7"/>
      <c r="NMA46" s="7"/>
      <c r="NMB46" s="7"/>
      <c r="NMC46" s="7"/>
      <c r="NMD46" s="7"/>
      <c r="NME46" s="7"/>
      <c r="NMF46" s="7"/>
      <c r="NMG46" s="7"/>
      <c r="NMH46" s="7"/>
      <c r="NMI46" s="7"/>
      <c r="NMJ46" s="7"/>
      <c r="NMK46" s="7"/>
      <c r="NML46" s="7"/>
      <c r="NMM46" s="7"/>
      <c r="NMN46" s="7"/>
      <c r="NMO46" s="7"/>
      <c r="NMP46" s="7"/>
      <c r="NMQ46" s="7"/>
      <c r="NMR46" s="7"/>
      <c r="NMS46" s="7"/>
      <c r="NMT46" s="7"/>
      <c r="NMU46" s="7"/>
      <c r="NMV46" s="7"/>
      <c r="NMW46" s="7"/>
      <c r="NMX46" s="7"/>
      <c r="NMY46" s="7"/>
      <c r="NMZ46" s="7"/>
      <c r="NNA46" s="7"/>
      <c r="NNB46" s="7"/>
      <c r="NNC46" s="7"/>
      <c r="NND46" s="7"/>
      <c r="NNE46" s="7"/>
      <c r="NNF46" s="7"/>
      <c r="NNG46" s="7"/>
      <c r="NNH46" s="7"/>
      <c r="NNI46" s="7"/>
      <c r="NNJ46" s="7"/>
      <c r="NNK46" s="7"/>
      <c r="NNL46" s="7"/>
      <c r="NNM46" s="7"/>
      <c r="NNN46" s="7"/>
      <c r="NNO46" s="7"/>
      <c r="NNP46" s="7"/>
      <c r="NNQ46" s="7"/>
      <c r="NNR46" s="7"/>
      <c r="NNS46" s="7"/>
      <c r="NNT46" s="7"/>
      <c r="NNU46" s="7"/>
      <c r="NNV46" s="7"/>
      <c r="NNW46" s="7"/>
      <c r="NNX46" s="7"/>
      <c r="NNY46" s="7"/>
      <c r="NNZ46" s="7"/>
      <c r="NOA46" s="7"/>
      <c r="NOB46" s="7"/>
      <c r="NOC46" s="7"/>
      <c r="NOD46" s="7"/>
      <c r="NOE46" s="7"/>
      <c r="NOF46" s="7"/>
      <c r="NOG46" s="7"/>
      <c r="NOH46" s="7"/>
      <c r="NOI46" s="7"/>
      <c r="NOJ46" s="7"/>
      <c r="NOK46" s="7"/>
      <c r="NOL46" s="7"/>
      <c r="NOM46" s="7"/>
      <c r="NON46" s="7"/>
      <c r="NOO46" s="7"/>
      <c r="NOP46" s="7"/>
      <c r="NOQ46" s="7"/>
      <c r="NOR46" s="7"/>
      <c r="NOS46" s="7"/>
      <c r="NOT46" s="7"/>
      <c r="NOU46" s="7"/>
      <c r="NOV46" s="7"/>
      <c r="NOW46" s="7"/>
      <c r="NOX46" s="7"/>
      <c r="NOY46" s="7"/>
      <c r="NOZ46" s="7"/>
      <c r="NPA46" s="7"/>
      <c r="NPB46" s="7"/>
      <c r="NPC46" s="7"/>
      <c r="NPD46" s="7"/>
      <c r="NPE46" s="7"/>
      <c r="NPF46" s="7"/>
      <c r="NPG46" s="7"/>
      <c r="NPH46" s="7"/>
      <c r="NPI46" s="7"/>
      <c r="NPJ46" s="7"/>
      <c r="NPK46" s="7"/>
      <c r="NPL46" s="7"/>
      <c r="NPM46" s="7"/>
      <c r="NPN46" s="7"/>
      <c r="NPO46" s="7"/>
      <c r="NPP46" s="7"/>
      <c r="NPQ46" s="7"/>
      <c r="NPR46" s="7"/>
      <c r="NPS46" s="7"/>
      <c r="NPT46" s="7"/>
      <c r="NPU46" s="7"/>
      <c r="NPV46" s="7"/>
      <c r="NPW46" s="7"/>
      <c r="NPX46" s="7"/>
      <c r="NPY46" s="7"/>
      <c r="NPZ46" s="7"/>
      <c r="NQA46" s="7"/>
      <c r="NQB46" s="7"/>
      <c r="NQC46" s="7"/>
      <c r="NQD46" s="7"/>
      <c r="NQE46" s="7"/>
      <c r="NQF46" s="7"/>
      <c r="NQG46" s="7"/>
      <c r="NQH46" s="7"/>
      <c r="NQI46" s="7"/>
      <c r="NQJ46" s="7"/>
      <c r="NQK46" s="7"/>
      <c r="NQL46" s="7"/>
      <c r="NQM46" s="7"/>
      <c r="NQN46" s="7"/>
      <c r="NQO46" s="7"/>
      <c r="NQP46" s="7"/>
      <c r="NQQ46" s="7"/>
      <c r="NQR46" s="7"/>
      <c r="NQS46" s="7"/>
      <c r="NQT46" s="7"/>
      <c r="NQU46" s="7"/>
      <c r="NQV46" s="7"/>
      <c r="NQW46" s="7"/>
      <c r="NQX46" s="7"/>
      <c r="NQY46" s="7"/>
      <c r="NQZ46" s="7"/>
      <c r="NRA46" s="7"/>
      <c r="NRB46" s="7"/>
      <c r="NRC46" s="7"/>
      <c r="NRD46" s="7"/>
      <c r="NRE46" s="7"/>
      <c r="NRF46" s="7"/>
      <c r="NRG46" s="7"/>
      <c r="NRH46" s="7"/>
      <c r="NRI46" s="7"/>
      <c r="NRJ46" s="7"/>
      <c r="NRK46" s="7"/>
      <c r="NRL46" s="7"/>
      <c r="NRM46" s="7"/>
      <c r="NRN46" s="7"/>
      <c r="NRO46" s="7"/>
      <c r="NRP46" s="7"/>
      <c r="NRQ46" s="7"/>
      <c r="NRR46" s="7"/>
      <c r="NRS46" s="7"/>
      <c r="NRT46" s="7"/>
      <c r="NRU46" s="7"/>
      <c r="NRV46" s="7"/>
      <c r="NRW46" s="7"/>
      <c r="NRX46" s="7"/>
      <c r="NRY46" s="7"/>
      <c r="NRZ46" s="7"/>
      <c r="NSA46" s="7"/>
      <c r="NSB46" s="7"/>
      <c r="NSC46" s="7"/>
      <c r="NSD46" s="7"/>
      <c r="NSE46" s="7"/>
      <c r="NSF46" s="7"/>
      <c r="NSG46" s="7"/>
      <c r="NSH46" s="7"/>
      <c r="NSI46" s="7"/>
      <c r="NSJ46" s="7"/>
      <c r="NSK46" s="7"/>
      <c r="NSL46" s="7"/>
      <c r="NSM46" s="7"/>
      <c r="NSN46" s="7"/>
      <c r="NSO46" s="7"/>
      <c r="NSP46" s="7"/>
      <c r="NSQ46" s="7"/>
      <c r="NSR46" s="7"/>
      <c r="NSS46" s="7"/>
      <c r="NST46" s="7"/>
      <c r="NSU46" s="7"/>
      <c r="NSV46" s="7"/>
      <c r="NSW46" s="7"/>
      <c r="NSX46" s="7"/>
      <c r="NSY46" s="7"/>
      <c r="NSZ46" s="7"/>
      <c r="NTA46" s="7"/>
      <c r="NTB46" s="7"/>
      <c r="NTC46" s="7"/>
      <c r="NTD46" s="7"/>
      <c r="NTE46" s="7"/>
      <c r="NTF46" s="7"/>
      <c r="NTG46" s="7"/>
      <c r="NTH46" s="7"/>
      <c r="NTI46" s="7"/>
      <c r="NTJ46" s="7"/>
      <c r="NTK46" s="7"/>
      <c r="NTL46" s="7"/>
      <c r="NTM46" s="7"/>
      <c r="NTN46" s="7"/>
      <c r="NTO46" s="7"/>
      <c r="NTP46" s="7"/>
      <c r="NTQ46" s="7"/>
      <c r="NTR46" s="7"/>
      <c r="NTS46" s="7"/>
      <c r="NTT46" s="7"/>
      <c r="NTU46" s="7"/>
      <c r="NTV46" s="7"/>
      <c r="NTW46" s="7"/>
      <c r="NTX46" s="7"/>
      <c r="NTY46" s="7"/>
      <c r="NTZ46" s="7"/>
      <c r="NUA46" s="7"/>
      <c r="NUB46" s="7"/>
      <c r="NUC46" s="7"/>
      <c r="NUD46" s="7"/>
      <c r="NUE46" s="7"/>
      <c r="NUF46" s="7"/>
      <c r="NUG46" s="7"/>
      <c r="NUH46" s="7"/>
      <c r="NUI46" s="7"/>
      <c r="NUJ46" s="7"/>
      <c r="NUK46" s="7"/>
      <c r="NUL46" s="7"/>
      <c r="NUM46" s="7"/>
      <c r="NUN46" s="7"/>
      <c r="NUO46" s="7"/>
      <c r="NUP46" s="7"/>
      <c r="NUQ46" s="7"/>
      <c r="NUR46" s="7"/>
      <c r="NUS46" s="7"/>
      <c r="NUT46" s="7"/>
      <c r="NUU46" s="7"/>
      <c r="NUV46" s="7"/>
      <c r="NUW46" s="7"/>
      <c r="NUX46" s="7"/>
      <c r="NUY46" s="7"/>
      <c r="NUZ46" s="7"/>
      <c r="NVA46" s="7"/>
      <c r="NVB46" s="7"/>
      <c r="NVC46" s="7"/>
      <c r="NVD46" s="7"/>
      <c r="NVE46" s="7"/>
      <c r="NVF46" s="7"/>
      <c r="NVG46" s="7"/>
      <c r="NVH46" s="7"/>
      <c r="NVI46" s="7"/>
      <c r="NVJ46" s="7"/>
      <c r="NVK46" s="7"/>
      <c r="NVL46" s="7"/>
      <c r="NVM46" s="7"/>
      <c r="NVN46" s="7"/>
      <c r="NVO46" s="7"/>
      <c r="NVP46" s="7"/>
      <c r="NVQ46" s="7"/>
      <c r="NVR46" s="7"/>
      <c r="NVS46" s="7"/>
      <c r="NVT46" s="7"/>
      <c r="NVU46" s="7"/>
      <c r="NVV46" s="7"/>
      <c r="NVW46" s="7"/>
      <c r="NVX46" s="7"/>
      <c r="NVY46" s="7"/>
      <c r="NVZ46" s="7"/>
      <c r="NWA46" s="7"/>
      <c r="NWB46" s="7"/>
      <c r="NWC46" s="7"/>
      <c r="NWD46" s="7"/>
      <c r="NWE46" s="7"/>
      <c r="NWF46" s="7"/>
      <c r="NWG46" s="7"/>
      <c r="NWH46" s="7"/>
      <c r="NWI46" s="7"/>
      <c r="NWJ46" s="7"/>
      <c r="NWK46" s="7"/>
      <c r="NWL46" s="7"/>
      <c r="NWM46" s="7"/>
      <c r="NWN46" s="7"/>
      <c r="NWO46" s="7"/>
      <c r="NWP46" s="7"/>
      <c r="NWQ46" s="7"/>
      <c r="NWR46" s="7"/>
      <c r="NWS46" s="7"/>
      <c r="NWT46" s="7"/>
      <c r="NWU46" s="7"/>
      <c r="NWV46" s="7"/>
      <c r="NWW46" s="7"/>
      <c r="NWX46" s="7"/>
      <c r="NWY46" s="7"/>
      <c r="NWZ46" s="7"/>
      <c r="NXA46" s="7"/>
      <c r="NXB46" s="7"/>
      <c r="NXC46" s="7"/>
      <c r="NXD46" s="7"/>
      <c r="NXE46" s="7"/>
      <c r="NXF46" s="7"/>
      <c r="NXG46" s="7"/>
      <c r="NXH46" s="7"/>
      <c r="NXI46" s="7"/>
      <c r="NXJ46" s="7"/>
      <c r="NXK46" s="7"/>
      <c r="NXL46" s="7"/>
      <c r="NXM46" s="7"/>
      <c r="NXN46" s="7"/>
      <c r="NXO46" s="7"/>
      <c r="NXP46" s="7"/>
      <c r="NXQ46" s="7"/>
      <c r="NXR46" s="7"/>
      <c r="NXS46" s="7"/>
      <c r="NXT46" s="7"/>
      <c r="NXU46" s="7"/>
      <c r="NXV46" s="7"/>
      <c r="NXW46" s="7"/>
      <c r="NXX46" s="7"/>
      <c r="NXY46" s="7"/>
      <c r="NXZ46" s="7"/>
      <c r="NYA46" s="7"/>
      <c r="NYB46" s="7"/>
      <c r="NYC46" s="7"/>
      <c r="NYD46" s="7"/>
      <c r="NYE46" s="7"/>
      <c r="NYF46" s="7"/>
      <c r="NYG46" s="7"/>
      <c r="NYH46" s="7"/>
      <c r="NYI46" s="7"/>
      <c r="NYJ46" s="7"/>
      <c r="NYK46" s="7"/>
      <c r="NYL46" s="7"/>
      <c r="NYM46" s="7"/>
      <c r="NYN46" s="7"/>
      <c r="NYO46" s="7"/>
      <c r="NYP46" s="7"/>
      <c r="NYQ46" s="7"/>
      <c r="NYR46" s="7"/>
      <c r="NYS46" s="7"/>
      <c r="NYT46" s="7"/>
      <c r="NYU46" s="7"/>
      <c r="NYV46" s="7"/>
      <c r="NYW46" s="7"/>
      <c r="NYX46" s="7"/>
      <c r="NYY46" s="7"/>
      <c r="NYZ46" s="7"/>
      <c r="NZA46" s="7"/>
      <c r="NZB46" s="7"/>
      <c r="NZC46" s="7"/>
      <c r="NZD46" s="7"/>
      <c r="NZE46" s="7"/>
      <c r="NZF46" s="7"/>
      <c r="NZG46" s="7"/>
      <c r="NZH46" s="7"/>
      <c r="NZI46" s="7"/>
      <c r="NZJ46" s="7"/>
      <c r="NZK46" s="7"/>
      <c r="NZL46" s="7"/>
      <c r="NZM46" s="7"/>
      <c r="NZN46" s="7"/>
      <c r="NZO46" s="7"/>
      <c r="NZP46" s="7"/>
      <c r="NZQ46" s="7"/>
      <c r="NZR46" s="7"/>
      <c r="NZS46" s="7"/>
      <c r="NZT46" s="7"/>
      <c r="NZU46" s="7"/>
      <c r="NZV46" s="7"/>
      <c r="NZW46" s="7"/>
      <c r="NZX46" s="7"/>
      <c r="NZY46" s="7"/>
      <c r="NZZ46" s="7"/>
      <c r="OAA46" s="7"/>
      <c r="OAB46" s="7"/>
      <c r="OAC46" s="7"/>
      <c r="OAD46" s="7"/>
      <c r="OAE46" s="7"/>
      <c r="OAF46" s="7"/>
      <c r="OAG46" s="7"/>
      <c r="OAH46" s="7"/>
      <c r="OAI46" s="7"/>
      <c r="OAJ46" s="7"/>
      <c r="OAK46" s="7"/>
      <c r="OAL46" s="7"/>
      <c r="OAM46" s="7"/>
      <c r="OAN46" s="7"/>
      <c r="OAO46" s="7"/>
      <c r="OAP46" s="7"/>
      <c r="OAQ46" s="7"/>
      <c r="OAR46" s="7"/>
      <c r="OAS46" s="7"/>
      <c r="OAT46" s="7"/>
      <c r="OAU46" s="7"/>
      <c r="OAV46" s="7"/>
      <c r="OAW46" s="7"/>
      <c r="OAX46" s="7"/>
      <c r="OAY46" s="7"/>
      <c r="OAZ46" s="7"/>
      <c r="OBA46" s="7"/>
      <c r="OBB46" s="7"/>
      <c r="OBC46" s="7"/>
      <c r="OBD46" s="7"/>
      <c r="OBE46" s="7"/>
      <c r="OBF46" s="7"/>
      <c r="OBG46" s="7"/>
      <c r="OBH46" s="7"/>
      <c r="OBI46" s="7"/>
      <c r="OBJ46" s="7"/>
      <c r="OBK46" s="7"/>
      <c r="OBL46" s="7"/>
      <c r="OBM46" s="7"/>
      <c r="OBN46" s="7"/>
      <c r="OBO46" s="7"/>
      <c r="OBP46" s="7"/>
      <c r="OBQ46" s="7"/>
      <c r="OBR46" s="7"/>
      <c r="OBS46" s="7"/>
      <c r="OBT46" s="7"/>
      <c r="OBU46" s="7"/>
      <c r="OBV46" s="7"/>
      <c r="OBW46" s="7"/>
      <c r="OBX46" s="7"/>
      <c r="OBY46" s="7"/>
      <c r="OBZ46" s="7"/>
      <c r="OCA46" s="7"/>
      <c r="OCB46" s="7"/>
      <c r="OCC46" s="7"/>
      <c r="OCD46" s="7"/>
      <c r="OCE46" s="7"/>
      <c r="OCF46" s="7"/>
      <c r="OCG46" s="7"/>
      <c r="OCH46" s="7"/>
      <c r="OCI46" s="7"/>
      <c r="OCJ46" s="7"/>
      <c r="OCK46" s="7"/>
      <c r="OCL46" s="7"/>
      <c r="OCM46" s="7"/>
      <c r="OCN46" s="7"/>
      <c r="OCO46" s="7"/>
      <c r="OCP46" s="7"/>
      <c r="OCQ46" s="7"/>
      <c r="OCR46" s="7"/>
      <c r="OCS46" s="7"/>
      <c r="OCT46" s="7"/>
      <c r="OCU46" s="7"/>
      <c r="OCV46" s="7"/>
      <c r="OCW46" s="7"/>
      <c r="OCX46" s="7"/>
      <c r="OCY46" s="7"/>
      <c r="OCZ46" s="7"/>
      <c r="ODA46" s="7"/>
      <c r="ODB46" s="7"/>
      <c r="ODC46" s="7"/>
      <c r="ODD46" s="7"/>
      <c r="ODE46" s="7"/>
      <c r="ODF46" s="7"/>
      <c r="ODG46" s="7"/>
      <c r="ODH46" s="7"/>
      <c r="ODI46" s="7"/>
      <c r="ODJ46" s="7"/>
      <c r="ODK46" s="7"/>
      <c r="ODL46" s="7"/>
      <c r="ODM46" s="7"/>
      <c r="ODN46" s="7"/>
      <c r="ODO46" s="7"/>
      <c r="ODP46" s="7"/>
      <c r="ODQ46" s="7"/>
      <c r="ODR46" s="7"/>
      <c r="ODS46" s="7"/>
      <c r="ODT46" s="7"/>
      <c r="ODU46" s="7"/>
      <c r="ODV46" s="7"/>
      <c r="ODW46" s="7"/>
      <c r="ODX46" s="7"/>
      <c r="ODY46" s="7"/>
      <c r="ODZ46" s="7"/>
      <c r="OEA46" s="7"/>
      <c r="OEB46" s="7"/>
      <c r="OEC46" s="7"/>
      <c r="OED46" s="7"/>
      <c r="OEE46" s="7"/>
      <c r="OEF46" s="7"/>
      <c r="OEG46" s="7"/>
      <c r="OEH46" s="7"/>
      <c r="OEI46" s="7"/>
      <c r="OEJ46" s="7"/>
      <c r="OEK46" s="7"/>
      <c r="OEL46" s="7"/>
      <c r="OEM46" s="7"/>
      <c r="OEN46" s="7"/>
      <c r="OEO46" s="7"/>
      <c r="OEP46" s="7"/>
      <c r="OEQ46" s="7"/>
      <c r="OER46" s="7"/>
      <c r="OES46" s="7"/>
      <c r="OET46" s="7"/>
      <c r="OEU46" s="7"/>
      <c r="OEV46" s="7"/>
      <c r="OEW46" s="7"/>
      <c r="OEX46" s="7"/>
      <c r="OEY46" s="7"/>
      <c r="OEZ46" s="7"/>
      <c r="OFA46" s="7"/>
      <c r="OFB46" s="7"/>
      <c r="OFC46" s="7"/>
      <c r="OFD46" s="7"/>
      <c r="OFE46" s="7"/>
      <c r="OFF46" s="7"/>
      <c r="OFG46" s="7"/>
      <c r="OFH46" s="7"/>
      <c r="OFI46" s="7"/>
      <c r="OFJ46" s="7"/>
      <c r="OFK46" s="7"/>
      <c r="OFL46" s="7"/>
      <c r="OFM46" s="7"/>
      <c r="OFN46" s="7"/>
      <c r="OFO46" s="7"/>
      <c r="OFP46" s="7"/>
      <c r="OFQ46" s="7"/>
      <c r="OFR46" s="7"/>
      <c r="OFS46" s="7"/>
      <c r="OFT46" s="7"/>
      <c r="OFU46" s="7"/>
      <c r="OFV46" s="7"/>
      <c r="OFW46" s="7"/>
      <c r="OFX46" s="7"/>
      <c r="OFY46" s="7"/>
      <c r="OFZ46" s="7"/>
      <c r="OGA46" s="7"/>
      <c r="OGB46" s="7"/>
      <c r="OGC46" s="7"/>
      <c r="OGD46" s="7"/>
      <c r="OGE46" s="7"/>
      <c r="OGF46" s="7"/>
      <c r="OGG46" s="7"/>
      <c r="OGH46" s="7"/>
      <c r="OGI46" s="7"/>
      <c r="OGJ46" s="7"/>
      <c r="OGK46" s="7"/>
      <c r="OGL46" s="7"/>
      <c r="OGM46" s="7"/>
      <c r="OGN46" s="7"/>
      <c r="OGO46" s="7"/>
      <c r="OGP46" s="7"/>
      <c r="OGQ46" s="7"/>
      <c r="OGR46" s="7"/>
      <c r="OGS46" s="7"/>
      <c r="OGT46" s="7"/>
      <c r="OGU46" s="7"/>
      <c r="OGV46" s="7"/>
      <c r="OGW46" s="7"/>
      <c r="OGX46" s="7"/>
      <c r="OGY46" s="7"/>
      <c r="OGZ46" s="7"/>
      <c r="OHA46" s="7"/>
      <c r="OHB46" s="7"/>
      <c r="OHC46" s="7"/>
      <c r="OHD46" s="7"/>
      <c r="OHE46" s="7"/>
      <c r="OHF46" s="7"/>
      <c r="OHG46" s="7"/>
      <c r="OHH46" s="7"/>
      <c r="OHI46" s="7"/>
      <c r="OHJ46" s="7"/>
      <c r="OHK46" s="7"/>
      <c r="OHL46" s="7"/>
      <c r="OHM46" s="7"/>
      <c r="OHN46" s="7"/>
      <c r="OHO46" s="7"/>
      <c r="OHP46" s="7"/>
      <c r="OHQ46" s="7"/>
      <c r="OHR46" s="7"/>
      <c r="OHS46" s="7"/>
      <c r="OHT46" s="7"/>
      <c r="OHU46" s="7"/>
      <c r="OHV46" s="7"/>
      <c r="OHW46" s="7"/>
      <c r="OHX46" s="7"/>
      <c r="OHY46" s="7"/>
      <c r="OHZ46" s="7"/>
      <c r="OIA46" s="7"/>
      <c r="OIB46" s="7"/>
      <c r="OIC46" s="7"/>
      <c r="OID46" s="7"/>
      <c r="OIE46" s="7"/>
      <c r="OIF46" s="7"/>
      <c r="OIG46" s="7"/>
      <c r="OIH46" s="7"/>
      <c r="OII46" s="7"/>
      <c r="OIJ46" s="7"/>
      <c r="OIK46" s="7"/>
      <c r="OIL46" s="7"/>
      <c r="OIM46" s="7"/>
      <c r="OIN46" s="7"/>
      <c r="OIO46" s="7"/>
      <c r="OIP46" s="7"/>
      <c r="OIQ46" s="7"/>
      <c r="OIR46" s="7"/>
      <c r="OIS46" s="7"/>
      <c r="OIT46" s="7"/>
      <c r="OIU46" s="7"/>
      <c r="OIV46" s="7"/>
      <c r="OIW46" s="7"/>
      <c r="OIX46" s="7"/>
      <c r="OIY46" s="7"/>
      <c r="OIZ46" s="7"/>
      <c r="OJA46" s="7"/>
      <c r="OJB46" s="7"/>
      <c r="OJC46" s="7"/>
      <c r="OJD46" s="7"/>
      <c r="OJE46" s="7"/>
      <c r="OJF46" s="7"/>
      <c r="OJG46" s="7"/>
      <c r="OJH46" s="7"/>
      <c r="OJI46" s="7"/>
      <c r="OJJ46" s="7"/>
      <c r="OJK46" s="7"/>
      <c r="OJL46" s="7"/>
      <c r="OJM46" s="7"/>
      <c r="OJN46" s="7"/>
      <c r="OJO46" s="7"/>
      <c r="OJP46" s="7"/>
      <c r="OJQ46" s="7"/>
      <c r="OJR46" s="7"/>
      <c r="OJS46" s="7"/>
      <c r="OJT46" s="7"/>
      <c r="OJU46" s="7"/>
      <c r="OJV46" s="7"/>
      <c r="OJW46" s="7"/>
      <c r="OJX46" s="7"/>
      <c r="OJY46" s="7"/>
      <c r="OJZ46" s="7"/>
      <c r="OKA46" s="7"/>
      <c r="OKB46" s="7"/>
      <c r="OKC46" s="7"/>
      <c r="OKD46" s="7"/>
      <c r="OKE46" s="7"/>
      <c r="OKF46" s="7"/>
      <c r="OKG46" s="7"/>
      <c r="OKH46" s="7"/>
      <c r="OKI46" s="7"/>
      <c r="OKJ46" s="7"/>
      <c r="OKK46" s="7"/>
      <c r="OKL46" s="7"/>
      <c r="OKM46" s="7"/>
      <c r="OKN46" s="7"/>
      <c r="OKO46" s="7"/>
      <c r="OKP46" s="7"/>
      <c r="OKQ46" s="7"/>
      <c r="OKR46" s="7"/>
      <c r="OKS46" s="7"/>
      <c r="OKT46" s="7"/>
      <c r="OKU46" s="7"/>
      <c r="OKV46" s="7"/>
      <c r="OKW46" s="7"/>
      <c r="OKX46" s="7"/>
      <c r="OKY46" s="7"/>
      <c r="OKZ46" s="7"/>
      <c r="OLA46" s="7"/>
      <c r="OLB46" s="7"/>
      <c r="OLC46" s="7"/>
      <c r="OLD46" s="7"/>
      <c r="OLE46" s="7"/>
      <c r="OLF46" s="7"/>
      <c r="OLG46" s="7"/>
      <c r="OLH46" s="7"/>
      <c r="OLI46" s="7"/>
      <c r="OLJ46" s="7"/>
      <c r="OLK46" s="7"/>
      <c r="OLL46" s="7"/>
      <c r="OLM46" s="7"/>
      <c r="OLN46" s="7"/>
      <c r="OLO46" s="7"/>
      <c r="OLP46" s="7"/>
      <c r="OLQ46" s="7"/>
      <c r="OLR46" s="7"/>
      <c r="OLS46" s="7"/>
      <c r="OLT46" s="7"/>
      <c r="OLU46" s="7"/>
      <c r="OLV46" s="7"/>
      <c r="OLW46" s="7"/>
      <c r="OLX46" s="7"/>
      <c r="OLY46" s="7"/>
      <c r="OLZ46" s="7"/>
      <c r="OMA46" s="7"/>
      <c r="OMB46" s="7"/>
      <c r="OMC46" s="7"/>
      <c r="OMD46" s="7"/>
      <c r="OME46" s="7"/>
      <c r="OMF46" s="7"/>
      <c r="OMG46" s="7"/>
      <c r="OMH46" s="7"/>
      <c r="OMI46" s="7"/>
      <c r="OMJ46" s="7"/>
      <c r="OMK46" s="7"/>
      <c r="OML46" s="7"/>
      <c r="OMM46" s="7"/>
      <c r="OMN46" s="7"/>
      <c r="OMO46" s="7"/>
      <c r="OMP46" s="7"/>
      <c r="OMQ46" s="7"/>
      <c r="OMR46" s="7"/>
      <c r="OMS46" s="7"/>
      <c r="OMT46" s="7"/>
      <c r="OMU46" s="7"/>
      <c r="OMV46" s="7"/>
      <c r="OMW46" s="7"/>
      <c r="OMX46" s="7"/>
      <c r="OMY46" s="7"/>
      <c r="OMZ46" s="7"/>
      <c r="ONA46" s="7"/>
      <c r="ONB46" s="7"/>
      <c r="ONC46" s="7"/>
      <c r="OND46" s="7"/>
      <c r="ONE46" s="7"/>
      <c r="ONF46" s="7"/>
      <c r="ONG46" s="7"/>
      <c r="ONH46" s="7"/>
      <c r="ONI46" s="7"/>
      <c r="ONJ46" s="7"/>
      <c r="ONK46" s="7"/>
      <c r="ONL46" s="7"/>
      <c r="ONM46" s="7"/>
      <c r="ONN46" s="7"/>
      <c r="ONO46" s="7"/>
      <c r="ONP46" s="7"/>
      <c r="ONQ46" s="7"/>
      <c r="ONR46" s="7"/>
      <c r="ONS46" s="7"/>
      <c r="ONT46" s="7"/>
      <c r="ONU46" s="7"/>
      <c r="ONV46" s="7"/>
      <c r="ONW46" s="7"/>
      <c r="ONX46" s="7"/>
      <c r="ONY46" s="7"/>
      <c r="ONZ46" s="7"/>
      <c r="OOA46" s="7"/>
      <c r="OOB46" s="7"/>
      <c r="OOC46" s="7"/>
      <c r="OOD46" s="7"/>
      <c r="OOE46" s="7"/>
      <c r="OOF46" s="7"/>
      <c r="OOG46" s="7"/>
      <c r="OOH46" s="7"/>
      <c r="OOI46" s="7"/>
      <c r="OOJ46" s="7"/>
      <c r="OOK46" s="7"/>
      <c r="OOL46" s="7"/>
      <c r="OOM46" s="7"/>
      <c r="OON46" s="7"/>
      <c r="OOO46" s="7"/>
      <c r="OOP46" s="7"/>
      <c r="OOQ46" s="7"/>
      <c r="OOR46" s="7"/>
      <c r="OOS46" s="7"/>
      <c r="OOT46" s="7"/>
      <c r="OOU46" s="7"/>
      <c r="OOV46" s="7"/>
      <c r="OOW46" s="7"/>
      <c r="OOX46" s="7"/>
      <c r="OOY46" s="7"/>
      <c r="OOZ46" s="7"/>
      <c r="OPA46" s="7"/>
      <c r="OPB46" s="7"/>
      <c r="OPC46" s="7"/>
      <c r="OPD46" s="7"/>
      <c r="OPE46" s="7"/>
      <c r="OPF46" s="7"/>
      <c r="OPG46" s="7"/>
      <c r="OPH46" s="7"/>
      <c r="OPI46" s="7"/>
      <c r="OPJ46" s="7"/>
      <c r="OPK46" s="7"/>
      <c r="OPL46" s="7"/>
      <c r="OPM46" s="7"/>
      <c r="OPN46" s="7"/>
      <c r="OPO46" s="7"/>
      <c r="OPP46" s="7"/>
      <c r="OPQ46" s="7"/>
      <c r="OPR46" s="7"/>
      <c r="OPS46" s="7"/>
      <c r="OPT46" s="7"/>
      <c r="OPU46" s="7"/>
      <c r="OPV46" s="7"/>
      <c r="OPW46" s="7"/>
      <c r="OPX46" s="7"/>
      <c r="OPY46" s="7"/>
      <c r="OPZ46" s="7"/>
      <c r="OQA46" s="7"/>
      <c r="OQB46" s="7"/>
      <c r="OQC46" s="7"/>
      <c r="OQD46" s="7"/>
      <c r="OQE46" s="7"/>
      <c r="OQF46" s="7"/>
      <c r="OQG46" s="7"/>
      <c r="OQH46" s="7"/>
      <c r="OQI46" s="7"/>
      <c r="OQJ46" s="7"/>
      <c r="OQK46" s="7"/>
      <c r="OQL46" s="7"/>
      <c r="OQM46" s="7"/>
      <c r="OQN46" s="7"/>
      <c r="OQO46" s="7"/>
      <c r="OQP46" s="7"/>
      <c r="OQQ46" s="7"/>
      <c r="OQR46" s="7"/>
      <c r="OQS46" s="7"/>
      <c r="OQT46" s="7"/>
      <c r="OQU46" s="7"/>
      <c r="OQV46" s="7"/>
      <c r="OQW46" s="7"/>
      <c r="OQX46" s="7"/>
      <c r="OQY46" s="7"/>
      <c r="OQZ46" s="7"/>
      <c r="ORA46" s="7"/>
      <c r="ORB46" s="7"/>
      <c r="ORC46" s="7"/>
      <c r="ORD46" s="7"/>
      <c r="ORE46" s="7"/>
      <c r="ORF46" s="7"/>
      <c r="ORG46" s="7"/>
      <c r="ORH46" s="7"/>
      <c r="ORI46" s="7"/>
      <c r="ORJ46" s="7"/>
      <c r="ORK46" s="7"/>
      <c r="ORL46" s="7"/>
      <c r="ORM46" s="7"/>
      <c r="ORN46" s="7"/>
      <c r="ORO46" s="7"/>
      <c r="ORP46" s="7"/>
      <c r="ORQ46" s="7"/>
      <c r="ORR46" s="7"/>
      <c r="ORS46" s="7"/>
      <c r="ORT46" s="7"/>
      <c r="ORU46" s="7"/>
      <c r="ORV46" s="7"/>
      <c r="ORW46" s="7"/>
      <c r="ORX46" s="7"/>
      <c r="ORY46" s="7"/>
      <c r="ORZ46" s="7"/>
      <c r="OSA46" s="7"/>
      <c r="OSB46" s="7"/>
      <c r="OSC46" s="7"/>
      <c r="OSD46" s="7"/>
      <c r="OSE46" s="7"/>
      <c r="OSF46" s="7"/>
      <c r="OSG46" s="7"/>
      <c r="OSH46" s="7"/>
      <c r="OSI46" s="7"/>
      <c r="OSJ46" s="7"/>
      <c r="OSK46" s="7"/>
      <c r="OSL46" s="7"/>
      <c r="OSM46" s="7"/>
      <c r="OSN46" s="7"/>
      <c r="OSO46" s="7"/>
      <c r="OSP46" s="7"/>
      <c r="OSQ46" s="7"/>
      <c r="OSR46" s="7"/>
      <c r="OSS46" s="7"/>
      <c r="OST46" s="7"/>
      <c r="OSU46" s="7"/>
      <c r="OSV46" s="7"/>
      <c r="OSW46" s="7"/>
      <c r="OSX46" s="7"/>
      <c r="OSY46" s="7"/>
      <c r="OSZ46" s="7"/>
      <c r="OTA46" s="7"/>
      <c r="OTB46" s="7"/>
      <c r="OTC46" s="7"/>
      <c r="OTD46" s="7"/>
      <c r="OTE46" s="7"/>
      <c r="OTF46" s="7"/>
      <c r="OTG46" s="7"/>
      <c r="OTH46" s="7"/>
      <c r="OTI46" s="7"/>
      <c r="OTJ46" s="7"/>
      <c r="OTK46" s="7"/>
      <c r="OTL46" s="7"/>
      <c r="OTM46" s="7"/>
      <c r="OTN46" s="7"/>
      <c r="OTO46" s="7"/>
      <c r="OTP46" s="7"/>
      <c r="OTQ46" s="7"/>
      <c r="OTR46" s="7"/>
      <c r="OTS46" s="7"/>
      <c r="OTT46" s="7"/>
      <c r="OTU46" s="7"/>
      <c r="OTV46" s="7"/>
      <c r="OTW46" s="7"/>
      <c r="OTX46" s="7"/>
      <c r="OTY46" s="7"/>
      <c r="OTZ46" s="7"/>
      <c r="OUA46" s="7"/>
      <c r="OUB46" s="7"/>
      <c r="OUC46" s="7"/>
      <c r="OUD46" s="7"/>
      <c r="OUE46" s="7"/>
      <c r="OUF46" s="7"/>
      <c r="OUG46" s="7"/>
      <c r="OUH46" s="7"/>
      <c r="OUI46" s="7"/>
      <c r="OUJ46" s="7"/>
      <c r="OUK46" s="7"/>
      <c r="OUL46" s="7"/>
      <c r="OUM46" s="7"/>
      <c r="OUN46" s="7"/>
      <c r="OUO46" s="7"/>
      <c r="OUP46" s="7"/>
      <c r="OUQ46" s="7"/>
      <c r="OUR46" s="7"/>
      <c r="OUS46" s="7"/>
      <c r="OUT46" s="7"/>
      <c r="OUU46" s="7"/>
      <c r="OUV46" s="7"/>
      <c r="OUW46" s="7"/>
      <c r="OUX46" s="7"/>
      <c r="OUY46" s="7"/>
      <c r="OUZ46" s="7"/>
      <c r="OVA46" s="7"/>
      <c r="OVB46" s="7"/>
      <c r="OVC46" s="7"/>
      <c r="OVD46" s="7"/>
      <c r="OVE46" s="7"/>
      <c r="OVF46" s="7"/>
      <c r="OVG46" s="7"/>
      <c r="OVH46" s="7"/>
      <c r="OVI46" s="7"/>
      <c r="OVJ46" s="7"/>
      <c r="OVK46" s="7"/>
      <c r="OVL46" s="7"/>
      <c r="OVM46" s="7"/>
      <c r="OVN46" s="7"/>
      <c r="OVO46" s="7"/>
      <c r="OVP46" s="7"/>
      <c r="OVQ46" s="7"/>
      <c r="OVR46" s="7"/>
      <c r="OVS46" s="7"/>
      <c r="OVT46" s="7"/>
      <c r="OVU46" s="7"/>
      <c r="OVV46" s="7"/>
      <c r="OVW46" s="7"/>
      <c r="OVX46" s="7"/>
      <c r="OVY46" s="7"/>
      <c r="OVZ46" s="7"/>
      <c r="OWA46" s="7"/>
      <c r="OWB46" s="7"/>
      <c r="OWC46" s="7"/>
      <c r="OWD46" s="7"/>
      <c r="OWE46" s="7"/>
      <c r="OWF46" s="7"/>
      <c r="OWG46" s="7"/>
      <c r="OWH46" s="7"/>
      <c r="OWI46" s="7"/>
      <c r="OWJ46" s="7"/>
      <c r="OWK46" s="7"/>
      <c r="OWL46" s="7"/>
      <c r="OWM46" s="7"/>
      <c r="OWN46" s="7"/>
      <c r="OWO46" s="7"/>
      <c r="OWP46" s="7"/>
      <c r="OWQ46" s="7"/>
      <c r="OWR46" s="7"/>
      <c r="OWS46" s="7"/>
      <c r="OWT46" s="7"/>
      <c r="OWU46" s="7"/>
      <c r="OWV46" s="7"/>
      <c r="OWW46" s="7"/>
      <c r="OWX46" s="7"/>
      <c r="OWY46" s="7"/>
      <c r="OWZ46" s="7"/>
      <c r="OXA46" s="7"/>
      <c r="OXB46" s="7"/>
      <c r="OXC46" s="7"/>
      <c r="OXD46" s="7"/>
      <c r="OXE46" s="7"/>
      <c r="OXF46" s="7"/>
      <c r="OXG46" s="7"/>
      <c r="OXH46" s="7"/>
      <c r="OXI46" s="7"/>
      <c r="OXJ46" s="7"/>
      <c r="OXK46" s="7"/>
      <c r="OXL46" s="7"/>
      <c r="OXM46" s="7"/>
      <c r="OXN46" s="7"/>
      <c r="OXO46" s="7"/>
      <c r="OXP46" s="7"/>
      <c r="OXQ46" s="7"/>
      <c r="OXR46" s="7"/>
      <c r="OXS46" s="7"/>
      <c r="OXT46" s="7"/>
      <c r="OXU46" s="7"/>
      <c r="OXV46" s="7"/>
      <c r="OXW46" s="7"/>
      <c r="OXX46" s="7"/>
      <c r="OXY46" s="7"/>
      <c r="OXZ46" s="7"/>
      <c r="OYA46" s="7"/>
      <c r="OYB46" s="7"/>
      <c r="OYC46" s="7"/>
      <c r="OYD46" s="7"/>
      <c r="OYE46" s="7"/>
      <c r="OYF46" s="7"/>
      <c r="OYG46" s="7"/>
      <c r="OYH46" s="7"/>
      <c r="OYI46" s="7"/>
      <c r="OYJ46" s="7"/>
      <c r="OYK46" s="7"/>
      <c r="OYL46" s="7"/>
      <c r="OYM46" s="7"/>
      <c r="OYN46" s="7"/>
      <c r="OYO46" s="7"/>
      <c r="OYP46" s="7"/>
      <c r="OYQ46" s="7"/>
      <c r="OYR46" s="7"/>
      <c r="OYS46" s="7"/>
      <c r="OYT46" s="7"/>
      <c r="OYU46" s="7"/>
      <c r="OYV46" s="7"/>
      <c r="OYW46" s="7"/>
      <c r="OYX46" s="7"/>
      <c r="OYY46" s="7"/>
      <c r="OYZ46" s="7"/>
      <c r="OZA46" s="7"/>
      <c r="OZB46" s="7"/>
      <c r="OZC46" s="7"/>
      <c r="OZD46" s="7"/>
      <c r="OZE46" s="7"/>
      <c r="OZF46" s="7"/>
      <c r="OZG46" s="7"/>
      <c r="OZH46" s="7"/>
      <c r="OZI46" s="7"/>
      <c r="OZJ46" s="7"/>
      <c r="OZK46" s="7"/>
      <c r="OZL46" s="7"/>
      <c r="OZM46" s="7"/>
      <c r="OZN46" s="7"/>
      <c r="OZO46" s="7"/>
      <c r="OZP46" s="7"/>
      <c r="OZQ46" s="7"/>
      <c r="OZR46" s="7"/>
      <c r="OZS46" s="7"/>
      <c r="OZT46" s="7"/>
      <c r="OZU46" s="7"/>
      <c r="OZV46" s="7"/>
      <c r="OZW46" s="7"/>
      <c r="OZX46" s="7"/>
      <c r="OZY46" s="7"/>
      <c r="OZZ46" s="7"/>
      <c r="PAA46" s="7"/>
      <c r="PAB46" s="7"/>
      <c r="PAC46" s="7"/>
      <c r="PAD46" s="7"/>
      <c r="PAE46" s="7"/>
      <c r="PAF46" s="7"/>
      <c r="PAG46" s="7"/>
      <c r="PAH46" s="7"/>
      <c r="PAI46" s="7"/>
      <c r="PAJ46" s="7"/>
      <c r="PAK46" s="7"/>
      <c r="PAL46" s="7"/>
      <c r="PAM46" s="7"/>
      <c r="PAN46" s="7"/>
      <c r="PAO46" s="7"/>
      <c r="PAP46" s="7"/>
      <c r="PAQ46" s="7"/>
      <c r="PAR46" s="7"/>
      <c r="PAS46" s="7"/>
      <c r="PAT46" s="7"/>
      <c r="PAU46" s="7"/>
      <c r="PAV46" s="7"/>
      <c r="PAW46" s="7"/>
      <c r="PAX46" s="7"/>
      <c r="PAY46" s="7"/>
      <c r="PAZ46" s="7"/>
      <c r="PBA46" s="7"/>
      <c r="PBB46" s="7"/>
      <c r="PBC46" s="7"/>
      <c r="PBD46" s="7"/>
      <c r="PBE46" s="7"/>
      <c r="PBF46" s="7"/>
      <c r="PBG46" s="7"/>
      <c r="PBH46" s="7"/>
      <c r="PBI46" s="7"/>
      <c r="PBJ46" s="7"/>
      <c r="PBK46" s="7"/>
      <c r="PBL46" s="7"/>
      <c r="PBM46" s="7"/>
      <c r="PBN46" s="7"/>
      <c r="PBO46" s="7"/>
      <c r="PBP46" s="7"/>
      <c r="PBQ46" s="7"/>
      <c r="PBR46" s="7"/>
      <c r="PBS46" s="7"/>
      <c r="PBT46" s="7"/>
      <c r="PBU46" s="7"/>
      <c r="PBV46" s="7"/>
      <c r="PBW46" s="7"/>
      <c r="PBX46" s="7"/>
      <c r="PBY46" s="7"/>
      <c r="PBZ46" s="7"/>
      <c r="PCA46" s="7"/>
      <c r="PCB46" s="7"/>
      <c r="PCC46" s="7"/>
      <c r="PCD46" s="7"/>
      <c r="PCE46" s="7"/>
      <c r="PCF46" s="7"/>
      <c r="PCG46" s="7"/>
      <c r="PCH46" s="7"/>
      <c r="PCI46" s="7"/>
      <c r="PCJ46" s="7"/>
      <c r="PCK46" s="7"/>
      <c r="PCL46" s="7"/>
      <c r="PCM46" s="7"/>
      <c r="PCN46" s="7"/>
      <c r="PCO46" s="7"/>
      <c r="PCP46" s="7"/>
      <c r="PCQ46" s="7"/>
      <c r="PCR46" s="7"/>
      <c r="PCS46" s="7"/>
      <c r="PCT46" s="7"/>
      <c r="PCU46" s="7"/>
      <c r="PCV46" s="7"/>
      <c r="PCW46" s="7"/>
      <c r="PCX46" s="7"/>
      <c r="PCY46" s="7"/>
      <c r="PCZ46" s="7"/>
      <c r="PDA46" s="7"/>
      <c r="PDB46" s="7"/>
      <c r="PDC46" s="7"/>
      <c r="PDD46" s="7"/>
      <c r="PDE46" s="7"/>
      <c r="PDF46" s="7"/>
      <c r="PDG46" s="7"/>
      <c r="PDH46" s="7"/>
      <c r="PDI46" s="7"/>
      <c r="PDJ46" s="7"/>
      <c r="PDK46" s="7"/>
      <c r="PDL46" s="7"/>
      <c r="PDM46" s="7"/>
      <c r="PDN46" s="7"/>
      <c r="PDO46" s="7"/>
      <c r="PDP46" s="7"/>
      <c r="PDQ46" s="7"/>
      <c r="PDR46" s="7"/>
      <c r="PDS46" s="7"/>
      <c r="PDT46" s="7"/>
      <c r="PDU46" s="7"/>
      <c r="PDV46" s="7"/>
      <c r="PDW46" s="7"/>
      <c r="PDX46" s="7"/>
      <c r="PDY46" s="7"/>
      <c r="PDZ46" s="7"/>
      <c r="PEA46" s="7"/>
      <c r="PEB46" s="7"/>
      <c r="PEC46" s="7"/>
      <c r="PED46" s="7"/>
      <c r="PEE46" s="7"/>
      <c r="PEF46" s="7"/>
      <c r="PEG46" s="7"/>
      <c r="PEH46" s="7"/>
      <c r="PEI46" s="7"/>
      <c r="PEJ46" s="7"/>
      <c r="PEK46" s="7"/>
      <c r="PEL46" s="7"/>
      <c r="PEM46" s="7"/>
      <c r="PEN46" s="7"/>
      <c r="PEO46" s="7"/>
      <c r="PEP46" s="7"/>
      <c r="PEQ46" s="7"/>
      <c r="PER46" s="7"/>
      <c r="PES46" s="7"/>
      <c r="PET46" s="7"/>
      <c r="PEU46" s="7"/>
      <c r="PEV46" s="7"/>
      <c r="PEW46" s="7"/>
      <c r="PEX46" s="7"/>
      <c r="PEY46" s="7"/>
      <c r="PEZ46" s="7"/>
      <c r="PFA46" s="7"/>
      <c r="PFB46" s="7"/>
      <c r="PFC46" s="7"/>
      <c r="PFD46" s="7"/>
      <c r="PFE46" s="7"/>
      <c r="PFF46" s="7"/>
      <c r="PFG46" s="7"/>
      <c r="PFH46" s="7"/>
      <c r="PFI46" s="7"/>
      <c r="PFJ46" s="7"/>
      <c r="PFK46" s="7"/>
      <c r="PFL46" s="7"/>
      <c r="PFM46" s="7"/>
      <c r="PFN46" s="7"/>
      <c r="PFO46" s="7"/>
      <c r="PFP46" s="7"/>
      <c r="PFQ46" s="7"/>
      <c r="PFR46" s="7"/>
      <c r="PFS46" s="7"/>
      <c r="PFT46" s="7"/>
      <c r="PFU46" s="7"/>
      <c r="PFV46" s="7"/>
      <c r="PFW46" s="7"/>
      <c r="PFX46" s="7"/>
      <c r="PFY46" s="7"/>
      <c r="PFZ46" s="7"/>
      <c r="PGA46" s="7"/>
      <c r="PGB46" s="7"/>
      <c r="PGC46" s="7"/>
      <c r="PGD46" s="7"/>
      <c r="PGE46" s="7"/>
      <c r="PGF46" s="7"/>
      <c r="PGG46" s="7"/>
      <c r="PGH46" s="7"/>
      <c r="PGI46" s="7"/>
      <c r="PGJ46" s="7"/>
      <c r="PGK46" s="7"/>
      <c r="PGL46" s="7"/>
      <c r="PGM46" s="7"/>
      <c r="PGN46" s="7"/>
      <c r="PGO46" s="7"/>
      <c r="PGP46" s="7"/>
      <c r="PGQ46" s="7"/>
      <c r="PGR46" s="7"/>
      <c r="PGS46" s="7"/>
      <c r="PGT46" s="7"/>
      <c r="PGU46" s="7"/>
      <c r="PGV46" s="7"/>
      <c r="PGW46" s="7"/>
      <c r="PGX46" s="7"/>
      <c r="PGY46" s="7"/>
      <c r="PGZ46" s="7"/>
      <c r="PHA46" s="7"/>
      <c r="PHB46" s="7"/>
      <c r="PHC46" s="7"/>
      <c r="PHD46" s="7"/>
      <c r="PHE46" s="7"/>
      <c r="PHF46" s="7"/>
      <c r="PHG46" s="7"/>
      <c r="PHH46" s="7"/>
      <c r="PHI46" s="7"/>
      <c r="PHJ46" s="7"/>
      <c r="PHK46" s="7"/>
      <c r="PHL46" s="7"/>
      <c r="PHM46" s="7"/>
      <c r="PHN46" s="7"/>
      <c r="PHO46" s="7"/>
      <c r="PHP46" s="7"/>
      <c r="PHQ46" s="7"/>
      <c r="PHR46" s="7"/>
      <c r="PHS46" s="7"/>
      <c r="PHT46" s="7"/>
      <c r="PHU46" s="7"/>
      <c r="PHV46" s="7"/>
      <c r="PHW46" s="7"/>
      <c r="PHX46" s="7"/>
      <c r="PHY46" s="7"/>
      <c r="PHZ46" s="7"/>
      <c r="PIA46" s="7"/>
      <c r="PIB46" s="7"/>
      <c r="PIC46" s="7"/>
      <c r="PID46" s="7"/>
      <c r="PIE46" s="7"/>
      <c r="PIF46" s="7"/>
      <c r="PIG46" s="7"/>
      <c r="PIH46" s="7"/>
      <c r="PII46" s="7"/>
      <c r="PIJ46" s="7"/>
      <c r="PIK46" s="7"/>
      <c r="PIL46" s="7"/>
      <c r="PIM46" s="7"/>
      <c r="PIN46" s="7"/>
      <c r="PIO46" s="7"/>
      <c r="PIP46" s="7"/>
      <c r="PIQ46" s="7"/>
      <c r="PIR46" s="7"/>
      <c r="PIS46" s="7"/>
      <c r="PIT46" s="7"/>
      <c r="PIU46" s="7"/>
      <c r="PIV46" s="7"/>
      <c r="PIW46" s="7"/>
      <c r="PIX46" s="7"/>
      <c r="PIY46" s="7"/>
      <c r="PIZ46" s="7"/>
      <c r="PJA46" s="7"/>
      <c r="PJB46" s="7"/>
      <c r="PJC46" s="7"/>
      <c r="PJD46" s="7"/>
      <c r="PJE46" s="7"/>
      <c r="PJF46" s="7"/>
      <c r="PJG46" s="7"/>
      <c r="PJH46" s="7"/>
      <c r="PJI46" s="7"/>
      <c r="PJJ46" s="7"/>
      <c r="PJK46" s="7"/>
      <c r="PJL46" s="7"/>
      <c r="PJM46" s="7"/>
      <c r="PJN46" s="7"/>
      <c r="PJO46" s="7"/>
      <c r="PJP46" s="7"/>
      <c r="PJQ46" s="7"/>
      <c r="PJR46" s="7"/>
      <c r="PJS46" s="7"/>
      <c r="PJT46" s="7"/>
      <c r="PJU46" s="7"/>
      <c r="PJV46" s="7"/>
      <c r="PJW46" s="7"/>
      <c r="PJX46" s="7"/>
      <c r="PJY46" s="7"/>
      <c r="PJZ46" s="7"/>
      <c r="PKA46" s="7"/>
      <c r="PKB46" s="7"/>
      <c r="PKC46" s="7"/>
      <c r="PKD46" s="7"/>
      <c r="PKE46" s="7"/>
      <c r="PKF46" s="7"/>
      <c r="PKG46" s="7"/>
      <c r="PKH46" s="7"/>
      <c r="PKI46" s="7"/>
      <c r="PKJ46" s="7"/>
      <c r="PKK46" s="7"/>
      <c r="PKL46" s="7"/>
      <c r="PKM46" s="7"/>
      <c r="PKN46" s="7"/>
      <c r="PKO46" s="7"/>
      <c r="PKP46" s="7"/>
      <c r="PKQ46" s="7"/>
      <c r="PKR46" s="7"/>
      <c r="PKS46" s="7"/>
      <c r="PKT46" s="7"/>
      <c r="PKU46" s="7"/>
      <c r="PKV46" s="7"/>
      <c r="PKW46" s="7"/>
      <c r="PKX46" s="7"/>
      <c r="PKY46" s="7"/>
      <c r="PKZ46" s="7"/>
      <c r="PLA46" s="7"/>
      <c r="PLB46" s="7"/>
      <c r="PLC46" s="7"/>
      <c r="PLD46" s="7"/>
      <c r="PLE46" s="7"/>
      <c r="PLF46" s="7"/>
      <c r="PLG46" s="7"/>
      <c r="PLH46" s="7"/>
      <c r="PLI46" s="7"/>
      <c r="PLJ46" s="7"/>
      <c r="PLK46" s="7"/>
      <c r="PLL46" s="7"/>
      <c r="PLM46" s="7"/>
      <c r="PLN46" s="7"/>
      <c r="PLO46" s="7"/>
      <c r="PLP46" s="7"/>
      <c r="PLQ46" s="7"/>
      <c r="PLR46" s="7"/>
      <c r="PLS46" s="7"/>
      <c r="PLT46" s="7"/>
      <c r="PLU46" s="7"/>
      <c r="PLV46" s="7"/>
      <c r="PLW46" s="7"/>
      <c r="PLX46" s="7"/>
      <c r="PLY46" s="7"/>
      <c r="PLZ46" s="7"/>
      <c r="PMA46" s="7"/>
      <c r="PMB46" s="7"/>
      <c r="PMC46" s="7"/>
      <c r="PMD46" s="7"/>
      <c r="PME46" s="7"/>
      <c r="PMF46" s="7"/>
      <c r="PMG46" s="7"/>
      <c r="PMH46" s="7"/>
      <c r="PMI46" s="7"/>
      <c r="PMJ46" s="7"/>
      <c r="PMK46" s="7"/>
      <c r="PML46" s="7"/>
      <c r="PMM46" s="7"/>
      <c r="PMN46" s="7"/>
      <c r="PMO46" s="7"/>
      <c r="PMP46" s="7"/>
      <c r="PMQ46" s="7"/>
      <c r="PMR46" s="7"/>
      <c r="PMS46" s="7"/>
      <c r="PMT46" s="7"/>
      <c r="PMU46" s="7"/>
      <c r="PMV46" s="7"/>
      <c r="PMW46" s="7"/>
      <c r="PMX46" s="7"/>
      <c r="PMY46" s="7"/>
      <c r="PMZ46" s="7"/>
      <c r="PNA46" s="7"/>
      <c r="PNB46" s="7"/>
      <c r="PNC46" s="7"/>
      <c r="PND46" s="7"/>
      <c r="PNE46" s="7"/>
      <c r="PNF46" s="7"/>
      <c r="PNG46" s="7"/>
      <c r="PNH46" s="7"/>
      <c r="PNI46" s="7"/>
      <c r="PNJ46" s="7"/>
      <c r="PNK46" s="7"/>
      <c r="PNL46" s="7"/>
      <c r="PNM46" s="7"/>
      <c r="PNN46" s="7"/>
      <c r="PNO46" s="7"/>
      <c r="PNP46" s="7"/>
      <c r="PNQ46" s="7"/>
      <c r="PNR46" s="7"/>
      <c r="PNS46" s="7"/>
      <c r="PNT46" s="7"/>
      <c r="PNU46" s="7"/>
      <c r="PNV46" s="7"/>
      <c r="PNW46" s="7"/>
      <c r="PNX46" s="7"/>
      <c r="PNY46" s="7"/>
      <c r="PNZ46" s="7"/>
      <c r="POA46" s="7"/>
      <c r="POB46" s="7"/>
      <c r="POC46" s="7"/>
      <c r="POD46" s="7"/>
      <c r="POE46" s="7"/>
      <c r="POF46" s="7"/>
      <c r="POG46" s="7"/>
      <c r="POH46" s="7"/>
      <c r="POI46" s="7"/>
      <c r="POJ46" s="7"/>
      <c r="POK46" s="7"/>
      <c r="POL46" s="7"/>
      <c r="POM46" s="7"/>
      <c r="PON46" s="7"/>
      <c r="POO46" s="7"/>
      <c r="POP46" s="7"/>
      <c r="POQ46" s="7"/>
      <c r="POR46" s="7"/>
      <c r="POS46" s="7"/>
      <c r="POT46" s="7"/>
      <c r="POU46" s="7"/>
      <c r="POV46" s="7"/>
      <c r="POW46" s="7"/>
      <c r="POX46" s="7"/>
      <c r="POY46" s="7"/>
      <c r="POZ46" s="7"/>
      <c r="PPA46" s="7"/>
      <c r="PPB46" s="7"/>
      <c r="PPC46" s="7"/>
      <c r="PPD46" s="7"/>
      <c r="PPE46" s="7"/>
      <c r="PPF46" s="7"/>
      <c r="PPG46" s="7"/>
      <c r="PPH46" s="7"/>
      <c r="PPI46" s="7"/>
      <c r="PPJ46" s="7"/>
      <c r="PPK46" s="7"/>
      <c r="PPL46" s="7"/>
      <c r="PPM46" s="7"/>
      <c r="PPN46" s="7"/>
      <c r="PPO46" s="7"/>
      <c r="PPP46" s="7"/>
      <c r="PPQ46" s="7"/>
      <c r="PPR46" s="7"/>
      <c r="PPS46" s="7"/>
      <c r="PPT46" s="7"/>
      <c r="PPU46" s="7"/>
      <c r="PPV46" s="7"/>
      <c r="PPW46" s="7"/>
      <c r="PPX46" s="7"/>
      <c r="PPY46" s="7"/>
      <c r="PPZ46" s="7"/>
      <c r="PQA46" s="7"/>
      <c r="PQB46" s="7"/>
      <c r="PQC46" s="7"/>
      <c r="PQD46" s="7"/>
      <c r="PQE46" s="7"/>
      <c r="PQF46" s="7"/>
      <c r="PQG46" s="7"/>
      <c r="PQH46" s="7"/>
      <c r="PQI46" s="7"/>
      <c r="PQJ46" s="7"/>
      <c r="PQK46" s="7"/>
      <c r="PQL46" s="7"/>
      <c r="PQM46" s="7"/>
      <c r="PQN46" s="7"/>
      <c r="PQO46" s="7"/>
      <c r="PQP46" s="7"/>
      <c r="PQQ46" s="7"/>
      <c r="PQR46" s="7"/>
      <c r="PQS46" s="7"/>
      <c r="PQT46" s="7"/>
      <c r="PQU46" s="7"/>
      <c r="PQV46" s="7"/>
      <c r="PQW46" s="7"/>
      <c r="PQX46" s="7"/>
      <c r="PQY46" s="7"/>
      <c r="PQZ46" s="7"/>
      <c r="PRA46" s="7"/>
      <c r="PRB46" s="7"/>
      <c r="PRC46" s="7"/>
      <c r="PRD46" s="7"/>
      <c r="PRE46" s="7"/>
      <c r="PRF46" s="7"/>
      <c r="PRG46" s="7"/>
      <c r="PRH46" s="7"/>
      <c r="PRI46" s="7"/>
      <c r="PRJ46" s="7"/>
      <c r="PRK46" s="7"/>
      <c r="PRL46" s="7"/>
      <c r="PRM46" s="7"/>
      <c r="PRN46" s="7"/>
      <c r="PRO46" s="7"/>
      <c r="PRP46" s="7"/>
      <c r="PRQ46" s="7"/>
      <c r="PRR46" s="7"/>
      <c r="PRS46" s="7"/>
      <c r="PRT46" s="7"/>
      <c r="PRU46" s="7"/>
      <c r="PRV46" s="7"/>
      <c r="PRW46" s="7"/>
      <c r="PRX46" s="7"/>
      <c r="PRY46" s="7"/>
      <c r="PRZ46" s="7"/>
      <c r="PSA46" s="7"/>
      <c r="PSB46" s="7"/>
      <c r="PSC46" s="7"/>
      <c r="PSD46" s="7"/>
      <c r="PSE46" s="7"/>
      <c r="PSF46" s="7"/>
      <c r="PSG46" s="7"/>
      <c r="PSH46" s="7"/>
      <c r="PSI46" s="7"/>
      <c r="PSJ46" s="7"/>
      <c r="PSK46" s="7"/>
      <c r="PSL46" s="7"/>
      <c r="PSM46" s="7"/>
      <c r="PSN46" s="7"/>
      <c r="PSO46" s="7"/>
      <c r="PSP46" s="7"/>
      <c r="PSQ46" s="7"/>
      <c r="PSR46" s="7"/>
      <c r="PSS46" s="7"/>
      <c r="PST46" s="7"/>
      <c r="PSU46" s="7"/>
      <c r="PSV46" s="7"/>
      <c r="PSW46" s="7"/>
      <c r="PSX46" s="7"/>
      <c r="PSY46" s="7"/>
      <c r="PSZ46" s="7"/>
      <c r="PTA46" s="7"/>
      <c r="PTB46" s="7"/>
      <c r="PTC46" s="7"/>
      <c r="PTD46" s="7"/>
      <c r="PTE46" s="7"/>
      <c r="PTF46" s="7"/>
      <c r="PTG46" s="7"/>
      <c r="PTH46" s="7"/>
      <c r="PTI46" s="7"/>
      <c r="PTJ46" s="7"/>
      <c r="PTK46" s="7"/>
      <c r="PTL46" s="7"/>
      <c r="PTM46" s="7"/>
      <c r="PTN46" s="7"/>
      <c r="PTO46" s="7"/>
      <c r="PTP46" s="7"/>
      <c r="PTQ46" s="7"/>
      <c r="PTR46" s="7"/>
      <c r="PTS46" s="7"/>
      <c r="PTT46" s="7"/>
      <c r="PTU46" s="7"/>
      <c r="PTV46" s="7"/>
      <c r="PTW46" s="7"/>
      <c r="PTX46" s="7"/>
      <c r="PTY46" s="7"/>
      <c r="PTZ46" s="7"/>
      <c r="PUA46" s="7"/>
      <c r="PUB46" s="7"/>
      <c r="PUC46" s="7"/>
      <c r="PUD46" s="7"/>
      <c r="PUE46" s="7"/>
      <c r="PUF46" s="7"/>
      <c r="PUG46" s="7"/>
      <c r="PUH46" s="7"/>
      <c r="PUI46" s="7"/>
      <c r="PUJ46" s="7"/>
      <c r="PUK46" s="7"/>
      <c r="PUL46" s="7"/>
      <c r="PUM46" s="7"/>
      <c r="PUN46" s="7"/>
      <c r="PUO46" s="7"/>
      <c r="PUP46" s="7"/>
      <c r="PUQ46" s="7"/>
      <c r="PUR46" s="7"/>
      <c r="PUS46" s="7"/>
      <c r="PUT46" s="7"/>
      <c r="PUU46" s="7"/>
      <c r="PUV46" s="7"/>
      <c r="PUW46" s="7"/>
      <c r="PUX46" s="7"/>
      <c r="PUY46" s="7"/>
      <c r="PUZ46" s="7"/>
      <c r="PVA46" s="7"/>
      <c r="PVB46" s="7"/>
      <c r="PVC46" s="7"/>
      <c r="PVD46" s="7"/>
      <c r="PVE46" s="7"/>
      <c r="PVF46" s="7"/>
      <c r="PVG46" s="7"/>
      <c r="PVH46" s="7"/>
      <c r="PVI46" s="7"/>
      <c r="PVJ46" s="7"/>
      <c r="PVK46" s="7"/>
      <c r="PVL46" s="7"/>
      <c r="PVM46" s="7"/>
      <c r="PVN46" s="7"/>
      <c r="PVO46" s="7"/>
      <c r="PVP46" s="7"/>
      <c r="PVQ46" s="7"/>
      <c r="PVR46" s="7"/>
      <c r="PVS46" s="7"/>
      <c r="PVT46" s="7"/>
      <c r="PVU46" s="7"/>
      <c r="PVV46" s="7"/>
      <c r="PVW46" s="7"/>
      <c r="PVX46" s="7"/>
      <c r="PVY46" s="7"/>
      <c r="PVZ46" s="7"/>
      <c r="PWA46" s="7"/>
      <c r="PWB46" s="7"/>
      <c r="PWC46" s="7"/>
      <c r="PWD46" s="7"/>
      <c r="PWE46" s="7"/>
      <c r="PWF46" s="7"/>
      <c r="PWG46" s="7"/>
      <c r="PWH46" s="7"/>
      <c r="PWI46" s="7"/>
      <c r="PWJ46" s="7"/>
      <c r="PWK46" s="7"/>
      <c r="PWL46" s="7"/>
      <c r="PWM46" s="7"/>
      <c r="PWN46" s="7"/>
      <c r="PWO46" s="7"/>
      <c r="PWP46" s="7"/>
      <c r="PWQ46" s="7"/>
      <c r="PWR46" s="7"/>
      <c r="PWS46" s="7"/>
      <c r="PWT46" s="7"/>
      <c r="PWU46" s="7"/>
      <c r="PWV46" s="7"/>
      <c r="PWW46" s="7"/>
      <c r="PWX46" s="7"/>
      <c r="PWY46" s="7"/>
      <c r="PWZ46" s="7"/>
      <c r="PXA46" s="7"/>
      <c r="PXB46" s="7"/>
      <c r="PXC46" s="7"/>
      <c r="PXD46" s="7"/>
      <c r="PXE46" s="7"/>
      <c r="PXF46" s="7"/>
      <c r="PXG46" s="7"/>
      <c r="PXH46" s="7"/>
      <c r="PXI46" s="7"/>
      <c r="PXJ46" s="7"/>
      <c r="PXK46" s="7"/>
      <c r="PXL46" s="7"/>
      <c r="PXM46" s="7"/>
      <c r="PXN46" s="7"/>
      <c r="PXO46" s="7"/>
      <c r="PXP46" s="7"/>
      <c r="PXQ46" s="7"/>
      <c r="PXR46" s="7"/>
      <c r="PXS46" s="7"/>
      <c r="PXT46" s="7"/>
      <c r="PXU46" s="7"/>
      <c r="PXV46" s="7"/>
      <c r="PXW46" s="7"/>
      <c r="PXX46" s="7"/>
      <c r="PXY46" s="7"/>
      <c r="PXZ46" s="7"/>
      <c r="PYA46" s="7"/>
      <c r="PYB46" s="7"/>
      <c r="PYC46" s="7"/>
      <c r="PYD46" s="7"/>
      <c r="PYE46" s="7"/>
      <c r="PYF46" s="7"/>
      <c r="PYG46" s="7"/>
      <c r="PYH46" s="7"/>
      <c r="PYI46" s="7"/>
      <c r="PYJ46" s="7"/>
      <c r="PYK46" s="7"/>
      <c r="PYL46" s="7"/>
      <c r="PYM46" s="7"/>
      <c r="PYN46" s="7"/>
      <c r="PYO46" s="7"/>
      <c r="PYP46" s="7"/>
      <c r="PYQ46" s="7"/>
      <c r="PYR46" s="7"/>
      <c r="PYS46" s="7"/>
      <c r="PYT46" s="7"/>
      <c r="PYU46" s="7"/>
      <c r="PYV46" s="7"/>
      <c r="PYW46" s="7"/>
      <c r="PYX46" s="7"/>
      <c r="PYY46" s="7"/>
      <c r="PYZ46" s="7"/>
      <c r="PZA46" s="7"/>
      <c r="PZB46" s="7"/>
      <c r="PZC46" s="7"/>
      <c r="PZD46" s="7"/>
      <c r="PZE46" s="7"/>
      <c r="PZF46" s="7"/>
      <c r="PZG46" s="7"/>
      <c r="PZH46" s="7"/>
      <c r="PZI46" s="7"/>
      <c r="PZJ46" s="7"/>
      <c r="PZK46" s="7"/>
      <c r="PZL46" s="7"/>
      <c r="PZM46" s="7"/>
      <c r="PZN46" s="7"/>
      <c r="PZO46" s="7"/>
      <c r="PZP46" s="7"/>
      <c r="PZQ46" s="7"/>
      <c r="PZR46" s="7"/>
      <c r="PZS46" s="7"/>
      <c r="PZT46" s="7"/>
      <c r="PZU46" s="7"/>
      <c r="PZV46" s="7"/>
      <c r="PZW46" s="7"/>
      <c r="PZX46" s="7"/>
      <c r="PZY46" s="7"/>
      <c r="PZZ46" s="7"/>
      <c r="QAA46" s="7"/>
      <c r="QAB46" s="7"/>
      <c r="QAC46" s="7"/>
      <c r="QAD46" s="7"/>
      <c r="QAE46" s="7"/>
      <c r="QAF46" s="7"/>
      <c r="QAG46" s="7"/>
      <c r="QAH46" s="7"/>
      <c r="QAI46" s="7"/>
      <c r="QAJ46" s="7"/>
      <c r="QAK46" s="7"/>
      <c r="QAL46" s="7"/>
      <c r="QAM46" s="7"/>
      <c r="QAN46" s="7"/>
      <c r="QAO46" s="7"/>
      <c r="QAP46" s="7"/>
      <c r="QAQ46" s="7"/>
      <c r="QAR46" s="7"/>
      <c r="QAS46" s="7"/>
      <c r="QAT46" s="7"/>
      <c r="QAU46" s="7"/>
      <c r="QAV46" s="7"/>
      <c r="QAW46" s="7"/>
      <c r="QAX46" s="7"/>
      <c r="QAY46" s="7"/>
      <c r="QAZ46" s="7"/>
      <c r="QBA46" s="7"/>
      <c r="QBB46" s="7"/>
      <c r="QBC46" s="7"/>
      <c r="QBD46" s="7"/>
      <c r="QBE46" s="7"/>
      <c r="QBF46" s="7"/>
      <c r="QBG46" s="7"/>
      <c r="QBH46" s="7"/>
      <c r="QBI46" s="7"/>
      <c r="QBJ46" s="7"/>
      <c r="QBK46" s="7"/>
      <c r="QBL46" s="7"/>
      <c r="QBM46" s="7"/>
      <c r="QBN46" s="7"/>
      <c r="QBO46" s="7"/>
      <c r="QBP46" s="7"/>
      <c r="QBQ46" s="7"/>
      <c r="QBR46" s="7"/>
      <c r="QBS46" s="7"/>
      <c r="QBT46" s="7"/>
      <c r="QBU46" s="7"/>
      <c r="QBV46" s="7"/>
      <c r="QBW46" s="7"/>
      <c r="QBX46" s="7"/>
      <c r="QBY46" s="7"/>
      <c r="QBZ46" s="7"/>
      <c r="QCA46" s="7"/>
      <c r="QCB46" s="7"/>
      <c r="QCC46" s="7"/>
      <c r="QCD46" s="7"/>
      <c r="QCE46" s="7"/>
      <c r="QCF46" s="7"/>
      <c r="QCG46" s="7"/>
      <c r="QCH46" s="7"/>
      <c r="QCI46" s="7"/>
      <c r="QCJ46" s="7"/>
      <c r="QCK46" s="7"/>
      <c r="QCL46" s="7"/>
      <c r="QCM46" s="7"/>
      <c r="QCN46" s="7"/>
      <c r="QCO46" s="7"/>
      <c r="QCP46" s="7"/>
      <c r="QCQ46" s="7"/>
      <c r="QCR46" s="7"/>
      <c r="QCS46" s="7"/>
      <c r="QCT46" s="7"/>
      <c r="QCU46" s="7"/>
      <c r="QCV46" s="7"/>
      <c r="QCW46" s="7"/>
      <c r="QCX46" s="7"/>
      <c r="QCY46" s="7"/>
      <c r="QCZ46" s="7"/>
      <c r="QDA46" s="7"/>
      <c r="QDB46" s="7"/>
      <c r="QDC46" s="7"/>
      <c r="QDD46" s="7"/>
      <c r="QDE46" s="7"/>
      <c r="QDF46" s="7"/>
      <c r="QDG46" s="7"/>
      <c r="QDH46" s="7"/>
      <c r="QDI46" s="7"/>
      <c r="QDJ46" s="7"/>
      <c r="QDK46" s="7"/>
      <c r="QDL46" s="7"/>
      <c r="QDM46" s="7"/>
      <c r="QDN46" s="7"/>
      <c r="QDO46" s="7"/>
      <c r="QDP46" s="7"/>
      <c r="QDQ46" s="7"/>
      <c r="QDR46" s="7"/>
      <c r="QDS46" s="7"/>
      <c r="QDT46" s="7"/>
      <c r="QDU46" s="7"/>
      <c r="QDV46" s="7"/>
      <c r="QDW46" s="7"/>
      <c r="QDX46" s="7"/>
      <c r="QDY46" s="7"/>
      <c r="QDZ46" s="7"/>
      <c r="QEA46" s="7"/>
      <c r="QEB46" s="7"/>
      <c r="QEC46" s="7"/>
      <c r="QED46" s="7"/>
      <c r="QEE46" s="7"/>
      <c r="QEF46" s="7"/>
      <c r="QEG46" s="7"/>
      <c r="QEH46" s="7"/>
      <c r="QEI46" s="7"/>
      <c r="QEJ46" s="7"/>
      <c r="QEK46" s="7"/>
      <c r="QEL46" s="7"/>
      <c r="QEM46" s="7"/>
      <c r="QEN46" s="7"/>
      <c r="QEO46" s="7"/>
      <c r="QEP46" s="7"/>
      <c r="QEQ46" s="7"/>
      <c r="QER46" s="7"/>
      <c r="QES46" s="7"/>
      <c r="QET46" s="7"/>
      <c r="QEU46" s="7"/>
      <c r="QEV46" s="7"/>
      <c r="QEW46" s="7"/>
      <c r="QEX46" s="7"/>
      <c r="QEY46" s="7"/>
      <c r="QEZ46" s="7"/>
      <c r="QFA46" s="7"/>
      <c r="QFB46" s="7"/>
      <c r="QFC46" s="7"/>
      <c r="QFD46" s="7"/>
      <c r="QFE46" s="7"/>
      <c r="QFF46" s="7"/>
      <c r="QFG46" s="7"/>
      <c r="QFH46" s="7"/>
      <c r="QFI46" s="7"/>
      <c r="QFJ46" s="7"/>
      <c r="QFK46" s="7"/>
      <c r="QFL46" s="7"/>
      <c r="QFM46" s="7"/>
      <c r="QFN46" s="7"/>
      <c r="QFO46" s="7"/>
      <c r="QFP46" s="7"/>
      <c r="QFQ46" s="7"/>
      <c r="QFR46" s="7"/>
      <c r="QFS46" s="7"/>
      <c r="QFT46" s="7"/>
      <c r="QFU46" s="7"/>
      <c r="QFV46" s="7"/>
      <c r="QFW46" s="7"/>
      <c r="QFX46" s="7"/>
      <c r="QFY46" s="7"/>
      <c r="QFZ46" s="7"/>
      <c r="QGA46" s="7"/>
      <c r="QGB46" s="7"/>
      <c r="QGC46" s="7"/>
      <c r="QGD46" s="7"/>
      <c r="QGE46" s="7"/>
      <c r="QGF46" s="7"/>
      <c r="QGG46" s="7"/>
      <c r="QGH46" s="7"/>
      <c r="QGI46" s="7"/>
      <c r="QGJ46" s="7"/>
      <c r="QGK46" s="7"/>
      <c r="QGL46" s="7"/>
      <c r="QGM46" s="7"/>
      <c r="QGN46" s="7"/>
      <c r="QGO46" s="7"/>
      <c r="QGP46" s="7"/>
      <c r="QGQ46" s="7"/>
      <c r="QGR46" s="7"/>
      <c r="QGS46" s="7"/>
      <c r="QGT46" s="7"/>
      <c r="QGU46" s="7"/>
      <c r="QGV46" s="7"/>
      <c r="QGW46" s="7"/>
      <c r="QGX46" s="7"/>
      <c r="QGY46" s="7"/>
      <c r="QGZ46" s="7"/>
      <c r="QHA46" s="7"/>
      <c r="QHB46" s="7"/>
      <c r="QHC46" s="7"/>
      <c r="QHD46" s="7"/>
      <c r="QHE46" s="7"/>
      <c r="QHF46" s="7"/>
      <c r="QHG46" s="7"/>
      <c r="QHH46" s="7"/>
      <c r="QHI46" s="7"/>
      <c r="QHJ46" s="7"/>
      <c r="QHK46" s="7"/>
      <c r="QHL46" s="7"/>
      <c r="QHM46" s="7"/>
      <c r="QHN46" s="7"/>
      <c r="QHO46" s="7"/>
      <c r="QHP46" s="7"/>
      <c r="QHQ46" s="7"/>
      <c r="QHR46" s="7"/>
      <c r="QHS46" s="7"/>
      <c r="QHT46" s="7"/>
      <c r="QHU46" s="7"/>
      <c r="QHV46" s="7"/>
      <c r="QHW46" s="7"/>
      <c r="QHX46" s="7"/>
      <c r="QHY46" s="7"/>
      <c r="QHZ46" s="7"/>
      <c r="QIA46" s="7"/>
      <c r="QIB46" s="7"/>
      <c r="QIC46" s="7"/>
      <c r="QID46" s="7"/>
      <c r="QIE46" s="7"/>
      <c r="QIF46" s="7"/>
      <c r="QIG46" s="7"/>
      <c r="QIH46" s="7"/>
      <c r="QII46" s="7"/>
      <c r="QIJ46" s="7"/>
      <c r="QIK46" s="7"/>
      <c r="QIL46" s="7"/>
      <c r="QIM46" s="7"/>
      <c r="QIN46" s="7"/>
      <c r="QIO46" s="7"/>
      <c r="QIP46" s="7"/>
      <c r="QIQ46" s="7"/>
      <c r="QIR46" s="7"/>
      <c r="QIS46" s="7"/>
      <c r="QIT46" s="7"/>
      <c r="QIU46" s="7"/>
      <c r="QIV46" s="7"/>
      <c r="QIW46" s="7"/>
      <c r="QIX46" s="7"/>
      <c r="QIY46" s="7"/>
      <c r="QIZ46" s="7"/>
      <c r="QJA46" s="7"/>
      <c r="QJB46" s="7"/>
      <c r="QJC46" s="7"/>
      <c r="QJD46" s="7"/>
      <c r="QJE46" s="7"/>
      <c r="QJF46" s="7"/>
      <c r="QJG46" s="7"/>
      <c r="QJH46" s="7"/>
      <c r="QJI46" s="7"/>
      <c r="QJJ46" s="7"/>
      <c r="QJK46" s="7"/>
      <c r="QJL46" s="7"/>
      <c r="QJM46" s="7"/>
      <c r="QJN46" s="7"/>
      <c r="QJO46" s="7"/>
      <c r="QJP46" s="7"/>
      <c r="QJQ46" s="7"/>
      <c r="QJR46" s="7"/>
      <c r="QJS46" s="7"/>
      <c r="QJT46" s="7"/>
      <c r="QJU46" s="7"/>
      <c r="QJV46" s="7"/>
      <c r="QJW46" s="7"/>
      <c r="QJX46" s="7"/>
      <c r="QJY46" s="7"/>
      <c r="QJZ46" s="7"/>
      <c r="QKA46" s="7"/>
      <c r="QKB46" s="7"/>
      <c r="QKC46" s="7"/>
      <c r="QKD46" s="7"/>
      <c r="QKE46" s="7"/>
      <c r="QKF46" s="7"/>
      <c r="QKG46" s="7"/>
      <c r="QKH46" s="7"/>
      <c r="QKI46" s="7"/>
      <c r="QKJ46" s="7"/>
      <c r="QKK46" s="7"/>
      <c r="QKL46" s="7"/>
      <c r="QKM46" s="7"/>
      <c r="QKN46" s="7"/>
      <c r="QKO46" s="7"/>
      <c r="QKP46" s="7"/>
      <c r="QKQ46" s="7"/>
      <c r="QKR46" s="7"/>
      <c r="QKS46" s="7"/>
      <c r="QKT46" s="7"/>
      <c r="QKU46" s="7"/>
      <c r="QKV46" s="7"/>
      <c r="QKW46" s="7"/>
      <c r="QKX46" s="7"/>
      <c r="QKY46" s="7"/>
      <c r="QKZ46" s="7"/>
      <c r="QLA46" s="7"/>
      <c r="QLB46" s="7"/>
      <c r="QLC46" s="7"/>
      <c r="QLD46" s="7"/>
      <c r="QLE46" s="7"/>
      <c r="QLF46" s="7"/>
      <c r="QLG46" s="7"/>
      <c r="QLH46" s="7"/>
      <c r="QLI46" s="7"/>
      <c r="QLJ46" s="7"/>
      <c r="QLK46" s="7"/>
      <c r="QLL46" s="7"/>
      <c r="QLM46" s="7"/>
      <c r="QLN46" s="7"/>
      <c r="QLO46" s="7"/>
      <c r="QLP46" s="7"/>
      <c r="QLQ46" s="7"/>
      <c r="QLR46" s="7"/>
      <c r="QLS46" s="7"/>
      <c r="QLT46" s="7"/>
      <c r="QLU46" s="7"/>
      <c r="QLV46" s="7"/>
      <c r="QLW46" s="7"/>
      <c r="QLX46" s="7"/>
      <c r="QLY46" s="7"/>
      <c r="QLZ46" s="7"/>
      <c r="QMA46" s="7"/>
      <c r="QMB46" s="7"/>
      <c r="QMC46" s="7"/>
      <c r="QMD46" s="7"/>
      <c r="QME46" s="7"/>
      <c r="QMF46" s="7"/>
      <c r="QMG46" s="7"/>
      <c r="QMH46" s="7"/>
      <c r="QMI46" s="7"/>
      <c r="QMJ46" s="7"/>
      <c r="QMK46" s="7"/>
      <c r="QML46" s="7"/>
      <c r="QMM46" s="7"/>
      <c r="QMN46" s="7"/>
      <c r="QMO46" s="7"/>
      <c r="QMP46" s="7"/>
      <c r="QMQ46" s="7"/>
      <c r="QMR46" s="7"/>
      <c r="QMS46" s="7"/>
      <c r="QMT46" s="7"/>
      <c r="QMU46" s="7"/>
      <c r="QMV46" s="7"/>
      <c r="QMW46" s="7"/>
      <c r="QMX46" s="7"/>
      <c r="QMY46" s="7"/>
      <c r="QMZ46" s="7"/>
      <c r="QNA46" s="7"/>
      <c r="QNB46" s="7"/>
      <c r="QNC46" s="7"/>
      <c r="QND46" s="7"/>
      <c r="QNE46" s="7"/>
      <c r="QNF46" s="7"/>
      <c r="QNG46" s="7"/>
      <c r="QNH46" s="7"/>
      <c r="QNI46" s="7"/>
      <c r="QNJ46" s="7"/>
      <c r="QNK46" s="7"/>
      <c r="QNL46" s="7"/>
      <c r="QNM46" s="7"/>
      <c r="QNN46" s="7"/>
      <c r="QNO46" s="7"/>
      <c r="QNP46" s="7"/>
      <c r="QNQ46" s="7"/>
      <c r="QNR46" s="7"/>
      <c r="QNS46" s="7"/>
      <c r="QNT46" s="7"/>
      <c r="QNU46" s="7"/>
      <c r="QNV46" s="7"/>
      <c r="QNW46" s="7"/>
      <c r="QNX46" s="7"/>
      <c r="QNY46" s="7"/>
      <c r="QNZ46" s="7"/>
      <c r="QOA46" s="7"/>
      <c r="QOB46" s="7"/>
      <c r="QOC46" s="7"/>
      <c r="QOD46" s="7"/>
      <c r="QOE46" s="7"/>
      <c r="QOF46" s="7"/>
      <c r="QOG46" s="7"/>
      <c r="QOH46" s="7"/>
      <c r="QOI46" s="7"/>
      <c r="QOJ46" s="7"/>
      <c r="QOK46" s="7"/>
      <c r="QOL46" s="7"/>
      <c r="QOM46" s="7"/>
      <c r="QON46" s="7"/>
      <c r="QOO46" s="7"/>
      <c r="QOP46" s="7"/>
      <c r="QOQ46" s="7"/>
      <c r="QOR46" s="7"/>
      <c r="QOS46" s="7"/>
      <c r="QOT46" s="7"/>
      <c r="QOU46" s="7"/>
      <c r="QOV46" s="7"/>
      <c r="QOW46" s="7"/>
      <c r="QOX46" s="7"/>
      <c r="QOY46" s="7"/>
      <c r="QOZ46" s="7"/>
      <c r="QPA46" s="7"/>
      <c r="QPB46" s="7"/>
      <c r="QPC46" s="7"/>
      <c r="QPD46" s="7"/>
      <c r="QPE46" s="7"/>
      <c r="QPF46" s="7"/>
      <c r="QPG46" s="7"/>
      <c r="QPH46" s="7"/>
      <c r="QPI46" s="7"/>
      <c r="QPJ46" s="7"/>
      <c r="QPK46" s="7"/>
      <c r="QPL46" s="7"/>
      <c r="QPM46" s="7"/>
      <c r="QPN46" s="7"/>
      <c r="QPO46" s="7"/>
      <c r="QPP46" s="7"/>
      <c r="QPQ46" s="7"/>
      <c r="QPR46" s="7"/>
      <c r="QPS46" s="7"/>
      <c r="QPT46" s="7"/>
      <c r="QPU46" s="7"/>
      <c r="QPV46" s="7"/>
      <c r="QPW46" s="7"/>
      <c r="QPX46" s="7"/>
      <c r="QPY46" s="7"/>
      <c r="QPZ46" s="7"/>
      <c r="QQA46" s="7"/>
      <c r="QQB46" s="7"/>
      <c r="QQC46" s="7"/>
      <c r="QQD46" s="7"/>
      <c r="QQE46" s="7"/>
      <c r="QQF46" s="7"/>
      <c r="QQG46" s="7"/>
      <c r="QQH46" s="7"/>
      <c r="QQI46" s="7"/>
      <c r="QQJ46" s="7"/>
      <c r="QQK46" s="7"/>
      <c r="QQL46" s="7"/>
      <c r="QQM46" s="7"/>
      <c r="QQN46" s="7"/>
      <c r="QQO46" s="7"/>
      <c r="QQP46" s="7"/>
      <c r="QQQ46" s="7"/>
      <c r="QQR46" s="7"/>
      <c r="QQS46" s="7"/>
      <c r="QQT46" s="7"/>
      <c r="QQU46" s="7"/>
      <c r="QQV46" s="7"/>
      <c r="QQW46" s="7"/>
      <c r="QQX46" s="7"/>
      <c r="QQY46" s="7"/>
      <c r="QQZ46" s="7"/>
      <c r="QRA46" s="7"/>
      <c r="QRB46" s="7"/>
      <c r="QRC46" s="7"/>
      <c r="QRD46" s="7"/>
      <c r="QRE46" s="7"/>
      <c r="QRF46" s="7"/>
      <c r="QRG46" s="7"/>
      <c r="QRH46" s="7"/>
      <c r="QRI46" s="7"/>
      <c r="QRJ46" s="7"/>
      <c r="QRK46" s="7"/>
      <c r="QRL46" s="7"/>
      <c r="QRM46" s="7"/>
      <c r="QRN46" s="7"/>
      <c r="QRO46" s="7"/>
      <c r="QRP46" s="7"/>
      <c r="QRQ46" s="7"/>
      <c r="QRR46" s="7"/>
      <c r="QRS46" s="7"/>
      <c r="QRT46" s="7"/>
      <c r="QRU46" s="7"/>
      <c r="QRV46" s="7"/>
      <c r="QRW46" s="7"/>
      <c r="QRX46" s="7"/>
      <c r="QRY46" s="7"/>
      <c r="QRZ46" s="7"/>
      <c r="QSA46" s="7"/>
      <c r="QSB46" s="7"/>
      <c r="QSC46" s="7"/>
      <c r="QSD46" s="7"/>
      <c r="QSE46" s="7"/>
      <c r="QSF46" s="7"/>
      <c r="QSG46" s="7"/>
      <c r="QSH46" s="7"/>
      <c r="QSI46" s="7"/>
      <c r="QSJ46" s="7"/>
      <c r="QSK46" s="7"/>
      <c r="QSL46" s="7"/>
      <c r="QSM46" s="7"/>
      <c r="QSN46" s="7"/>
      <c r="QSO46" s="7"/>
      <c r="QSP46" s="7"/>
      <c r="QSQ46" s="7"/>
      <c r="QSR46" s="7"/>
      <c r="QSS46" s="7"/>
      <c r="QST46" s="7"/>
      <c r="QSU46" s="7"/>
      <c r="QSV46" s="7"/>
      <c r="QSW46" s="7"/>
      <c r="QSX46" s="7"/>
      <c r="QSY46" s="7"/>
      <c r="QSZ46" s="7"/>
      <c r="QTA46" s="7"/>
      <c r="QTB46" s="7"/>
      <c r="QTC46" s="7"/>
      <c r="QTD46" s="7"/>
      <c r="QTE46" s="7"/>
      <c r="QTF46" s="7"/>
      <c r="QTG46" s="7"/>
      <c r="QTH46" s="7"/>
      <c r="QTI46" s="7"/>
      <c r="QTJ46" s="7"/>
      <c r="QTK46" s="7"/>
      <c r="QTL46" s="7"/>
      <c r="QTM46" s="7"/>
      <c r="QTN46" s="7"/>
      <c r="QTO46" s="7"/>
      <c r="QTP46" s="7"/>
      <c r="QTQ46" s="7"/>
      <c r="QTR46" s="7"/>
      <c r="QTS46" s="7"/>
      <c r="QTT46" s="7"/>
      <c r="QTU46" s="7"/>
      <c r="QTV46" s="7"/>
      <c r="QTW46" s="7"/>
      <c r="QTX46" s="7"/>
      <c r="QTY46" s="7"/>
      <c r="QTZ46" s="7"/>
      <c r="QUA46" s="7"/>
      <c r="QUB46" s="7"/>
      <c r="QUC46" s="7"/>
      <c r="QUD46" s="7"/>
      <c r="QUE46" s="7"/>
      <c r="QUF46" s="7"/>
      <c r="QUG46" s="7"/>
      <c r="QUH46" s="7"/>
      <c r="QUI46" s="7"/>
      <c r="QUJ46" s="7"/>
      <c r="QUK46" s="7"/>
      <c r="QUL46" s="7"/>
      <c r="QUM46" s="7"/>
      <c r="QUN46" s="7"/>
      <c r="QUO46" s="7"/>
      <c r="QUP46" s="7"/>
      <c r="QUQ46" s="7"/>
      <c r="QUR46" s="7"/>
      <c r="QUS46" s="7"/>
      <c r="QUT46" s="7"/>
      <c r="QUU46" s="7"/>
      <c r="QUV46" s="7"/>
      <c r="QUW46" s="7"/>
      <c r="QUX46" s="7"/>
      <c r="QUY46" s="7"/>
      <c r="QUZ46" s="7"/>
      <c r="QVA46" s="7"/>
      <c r="QVB46" s="7"/>
      <c r="QVC46" s="7"/>
      <c r="QVD46" s="7"/>
      <c r="QVE46" s="7"/>
      <c r="QVF46" s="7"/>
      <c r="QVG46" s="7"/>
      <c r="QVH46" s="7"/>
      <c r="QVI46" s="7"/>
      <c r="QVJ46" s="7"/>
      <c r="QVK46" s="7"/>
      <c r="QVL46" s="7"/>
      <c r="QVM46" s="7"/>
      <c r="QVN46" s="7"/>
      <c r="QVO46" s="7"/>
      <c r="QVP46" s="7"/>
      <c r="QVQ46" s="7"/>
      <c r="QVR46" s="7"/>
      <c r="QVS46" s="7"/>
      <c r="QVT46" s="7"/>
      <c r="QVU46" s="7"/>
      <c r="QVV46" s="7"/>
      <c r="QVW46" s="7"/>
      <c r="QVX46" s="7"/>
      <c r="QVY46" s="7"/>
      <c r="QVZ46" s="7"/>
      <c r="QWA46" s="7"/>
      <c r="QWB46" s="7"/>
      <c r="QWC46" s="7"/>
      <c r="QWD46" s="7"/>
      <c r="QWE46" s="7"/>
      <c r="QWF46" s="7"/>
      <c r="QWG46" s="7"/>
      <c r="QWH46" s="7"/>
      <c r="QWI46" s="7"/>
      <c r="QWJ46" s="7"/>
      <c r="QWK46" s="7"/>
      <c r="QWL46" s="7"/>
      <c r="QWM46" s="7"/>
      <c r="QWN46" s="7"/>
      <c r="QWO46" s="7"/>
      <c r="QWP46" s="7"/>
      <c r="QWQ46" s="7"/>
      <c r="QWR46" s="7"/>
      <c r="QWS46" s="7"/>
      <c r="QWT46" s="7"/>
      <c r="QWU46" s="7"/>
      <c r="QWV46" s="7"/>
      <c r="QWW46" s="7"/>
      <c r="QWX46" s="7"/>
      <c r="QWY46" s="7"/>
      <c r="QWZ46" s="7"/>
      <c r="QXA46" s="7"/>
      <c r="QXB46" s="7"/>
      <c r="QXC46" s="7"/>
      <c r="QXD46" s="7"/>
      <c r="QXE46" s="7"/>
      <c r="QXF46" s="7"/>
      <c r="QXG46" s="7"/>
      <c r="QXH46" s="7"/>
      <c r="QXI46" s="7"/>
      <c r="QXJ46" s="7"/>
      <c r="QXK46" s="7"/>
      <c r="QXL46" s="7"/>
      <c r="QXM46" s="7"/>
      <c r="QXN46" s="7"/>
      <c r="QXO46" s="7"/>
      <c r="QXP46" s="7"/>
      <c r="QXQ46" s="7"/>
      <c r="QXR46" s="7"/>
      <c r="QXS46" s="7"/>
      <c r="QXT46" s="7"/>
      <c r="QXU46" s="7"/>
      <c r="QXV46" s="7"/>
      <c r="QXW46" s="7"/>
      <c r="QXX46" s="7"/>
      <c r="QXY46" s="7"/>
      <c r="QXZ46" s="7"/>
      <c r="QYA46" s="7"/>
      <c r="QYB46" s="7"/>
      <c r="QYC46" s="7"/>
      <c r="QYD46" s="7"/>
      <c r="QYE46" s="7"/>
      <c r="QYF46" s="7"/>
      <c r="QYG46" s="7"/>
      <c r="QYH46" s="7"/>
      <c r="QYI46" s="7"/>
      <c r="QYJ46" s="7"/>
      <c r="QYK46" s="7"/>
      <c r="QYL46" s="7"/>
      <c r="QYM46" s="7"/>
      <c r="QYN46" s="7"/>
      <c r="QYO46" s="7"/>
      <c r="QYP46" s="7"/>
      <c r="QYQ46" s="7"/>
      <c r="QYR46" s="7"/>
      <c r="QYS46" s="7"/>
      <c r="QYT46" s="7"/>
      <c r="QYU46" s="7"/>
      <c r="QYV46" s="7"/>
      <c r="QYW46" s="7"/>
      <c r="QYX46" s="7"/>
      <c r="QYY46" s="7"/>
      <c r="QYZ46" s="7"/>
      <c r="QZA46" s="7"/>
      <c r="QZB46" s="7"/>
      <c r="QZC46" s="7"/>
      <c r="QZD46" s="7"/>
      <c r="QZE46" s="7"/>
      <c r="QZF46" s="7"/>
      <c r="QZG46" s="7"/>
      <c r="QZH46" s="7"/>
      <c r="QZI46" s="7"/>
      <c r="QZJ46" s="7"/>
      <c r="QZK46" s="7"/>
      <c r="QZL46" s="7"/>
      <c r="QZM46" s="7"/>
      <c r="QZN46" s="7"/>
      <c r="QZO46" s="7"/>
      <c r="QZP46" s="7"/>
      <c r="QZQ46" s="7"/>
      <c r="QZR46" s="7"/>
      <c r="QZS46" s="7"/>
      <c r="QZT46" s="7"/>
      <c r="QZU46" s="7"/>
      <c r="QZV46" s="7"/>
      <c r="QZW46" s="7"/>
      <c r="QZX46" s="7"/>
      <c r="QZY46" s="7"/>
      <c r="QZZ46" s="7"/>
      <c r="RAA46" s="7"/>
      <c r="RAB46" s="7"/>
      <c r="RAC46" s="7"/>
      <c r="RAD46" s="7"/>
      <c r="RAE46" s="7"/>
      <c r="RAF46" s="7"/>
      <c r="RAG46" s="7"/>
      <c r="RAH46" s="7"/>
      <c r="RAI46" s="7"/>
      <c r="RAJ46" s="7"/>
      <c r="RAK46" s="7"/>
      <c r="RAL46" s="7"/>
      <c r="RAM46" s="7"/>
      <c r="RAN46" s="7"/>
      <c r="RAO46" s="7"/>
      <c r="RAP46" s="7"/>
      <c r="RAQ46" s="7"/>
      <c r="RAR46" s="7"/>
      <c r="RAS46" s="7"/>
      <c r="RAT46" s="7"/>
      <c r="RAU46" s="7"/>
      <c r="RAV46" s="7"/>
      <c r="RAW46" s="7"/>
      <c r="RAX46" s="7"/>
      <c r="RAY46" s="7"/>
      <c r="RAZ46" s="7"/>
      <c r="RBA46" s="7"/>
      <c r="RBB46" s="7"/>
      <c r="RBC46" s="7"/>
      <c r="RBD46" s="7"/>
      <c r="RBE46" s="7"/>
      <c r="RBF46" s="7"/>
      <c r="RBG46" s="7"/>
      <c r="RBH46" s="7"/>
      <c r="RBI46" s="7"/>
      <c r="RBJ46" s="7"/>
      <c r="RBK46" s="7"/>
      <c r="RBL46" s="7"/>
      <c r="RBM46" s="7"/>
      <c r="RBN46" s="7"/>
      <c r="RBO46" s="7"/>
      <c r="RBP46" s="7"/>
      <c r="RBQ46" s="7"/>
      <c r="RBR46" s="7"/>
      <c r="RBS46" s="7"/>
      <c r="RBT46" s="7"/>
      <c r="RBU46" s="7"/>
      <c r="RBV46" s="7"/>
      <c r="RBW46" s="7"/>
      <c r="RBX46" s="7"/>
      <c r="RBY46" s="7"/>
      <c r="RBZ46" s="7"/>
      <c r="RCA46" s="7"/>
      <c r="RCB46" s="7"/>
      <c r="RCC46" s="7"/>
      <c r="RCD46" s="7"/>
      <c r="RCE46" s="7"/>
      <c r="RCF46" s="7"/>
      <c r="RCG46" s="7"/>
      <c r="RCH46" s="7"/>
      <c r="RCI46" s="7"/>
      <c r="RCJ46" s="7"/>
      <c r="RCK46" s="7"/>
      <c r="RCL46" s="7"/>
      <c r="RCM46" s="7"/>
      <c r="RCN46" s="7"/>
      <c r="RCO46" s="7"/>
      <c r="RCP46" s="7"/>
      <c r="RCQ46" s="7"/>
      <c r="RCR46" s="7"/>
      <c r="RCS46" s="7"/>
      <c r="RCT46" s="7"/>
      <c r="RCU46" s="7"/>
      <c r="RCV46" s="7"/>
      <c r="RCW46" s="7"/>
      <c r="RCX46" s="7"/>
      <c r="RCY46" s="7"/>
      <c r="RCZ46" s="7"/>
      <c r="RDA46" s="7"/>
      <c r="RDB46" s="7"/>
      <c r="RDC46" s="7"/>
      <c r="RDD46" s="7"/>
      <c r="RDE46" s="7"/>
      <c r="RDF46" s="7"/>
      <c r="RDG46" s="7"/>
      <c r="RDH46" s="7"/>
      <c r="RDI46" s="7"/>
      <c r="RDJ46" s="7"/>
      <c r="RDK46" s="7"/>
      <c r="RDL46" s="7"/>
      <c r="RDM46" s="7"/>
      <c r="RDN46" s="7"/>
      <c r="RDO46" s="7"/>
      <c r="RDP46" s="7"/>
      <c r="RDQ46" s="7"/>
      <c r="RDR46" s="7"/>
      <c r="RDS46" s="7"/>
      <c r="RDT46" s="7"/>
      <c r="RDU46" s="7"/>
      <c r="RDV46" s="7"/>
      <c r="RDW46" s="7"/>
      <c r="RDX46" s="7"/>
      <c r="RDY46" s="7"/>
      <c r="RDZ46" s="7"/>
      <c r="REA46" s="7"/>
      <c r="REB46" s="7"/>
      <c r="REC46" s="7"/>
      <c r="RED46" s="7"/>
      <c r="REE46" s="7"/>
      <c r="REF46" s="7"/>
      <c r="REG46" s="7"/>
      <c r="REH46" s="7"/>
      <c r="REI46" s="7"/>
      <c r="REJ46" s="7"/>
      <c r="REK46" s="7"/>
      <c r="REL46" s="7"/>
      <c r="REM46" s="7"/>
      <c r="REN46" s="7"/>
      <c r="REO46" s="7"/>
      <c r="REP46" s="7"/>
      <c r="REQ46" s="7"/>
      <c r="RER46" s="7"/>
      <c r="RES46" s="7"/>
      <c r="RET46" s="7"/>
      <c r="REU46" s="7"/>
      <c r="REV46" s="7"/>
      <c r="REW46" s="7"/>
      <c r="REX46" s="7"/>
      <c r="REY46" s="7"/>
      <c r="REZ46" s="7"/>
      <c r="RFA46" s="7"/>
      <c r="RFB46" s="7"/>
      <c r="RFC46" s="7"/>
      <c r="RFD46" s="7"/>
      <c r="RFE46" s="7"/>
      <c r="RFF46" s="7"/>
      <c r="RFG46" s="7"/>
      <c r="RFH46" s="7"/>
      <c r="RFI46" s="7"/>
      <c r="RFJ46" s="7"/>
      <c r="RFK46" s="7"/>
      <c r="RFL46" s="7"/>
      <c r="RFM46" s="7"/>
      <c r="RFN46" s="7"/>
      <c r="RFO46" s="7"/>
      <c r="RFP46" s="7"/>
      <c r="RFQ46" s="7"/>
      <c r="RFR46" s="7"/>
      <c r="RFS46" s="7"/>
      <c r="RFT46" s="7"/>
      <c r="RFU46" s="7"/>
      <c r="RFV46" s="7"/>
      <c r="RFW46" s="7"/>
      <c r="RFX46" s="7"/>
      <c r="RFY46" s="7"/>
      <c r="RFZ46" s="7"/>
      <c r="RGA46" s="7"/>
      <c r="RGB46" s="7"/>
      <c r="RGC46" s="7"/>
      <c r="RGD46" s="7"/>
      <c r="RGE46" s="7"/>
      <c r="RGF46" s="7"/>
      <c r="RGG46" s="7"/>
      <c r="RGH46" s="7"/>
      <c r="RGI46" s="7"/>
      <c r="RGJ46" s="7"/>
      <c r="RGK46" s="7"/>
      <c r="RGL46" s="7"/>
      <c r="RGM46" s="7"/>
      <c r="RGN46" s="7"/>
      <c r="RGO46" s="7"/>
      <c r="RGP46" s="7"/>
      <c r="RGQ46" s="7"/>
      <c r="RGR46" s="7"/>
      <c r="RGS46" s="7"/>
      <c r="RGT46" s="7"/>
      <c r="RGU46" s="7"/>
      <c r="RGV46" s="7"/>
      <c r="RGW46" s="7"/>
      <c r="RGX46" s="7"/>
      <c r="RGY46" s="7"/>
      <c r="RGZ46" s="7"/>
      <c r="RHA46" s="7"/>
      <c r="RHB46" s="7"/>
      <c r="RHC46" s="7"/>
      <c r="RHD46" s="7"/>
      <c r="RHE46" s="7"/>
      <c r="RHF46" s="7"/>
      <c r="RHG46" s="7"/>
      <c r="RHH46" s="7"/>
      <c r="RHI46" s="7"/>
      <c r="RHJ46" s="7"/>
      <c r="RHK46" s="7"/>
      <c r="RHL46" s="7"/>
      <c r="RHM46" s="7"/>
      <c r="RHN46" s="7"/>
      <c r="RHO46" s="7"/>
      <c r="RHP46" s="7"/>
      <c r="RHQ46" s="7"/>
      <c r="RHR46" s="7"/>
      <c r="RHS46" s="7"/>
      <c r="RHT46" s="7"/>
      <c r="RHU46" s="7"/>
      <c r="RHV46" s="7"/>
      <c r="RHW46" s="7"/>
      <c r="RHX46" s="7"/>
      <c r="RHY46" s="7"/>
      <c r="RHZ46" s="7"/>
      <c r="RIA46" s="7"/>
      <c r="RIB46" s="7"/>
      <c r="RIC46" s="7"/>
      <c r="RID46" s="7"/>
      <c r="RIE46" s="7"/>
      <c r="RIF46" s="7"/>
      <c r="RIG46" s="7"/>
      <c r="RIH46" s="7"/>
      <c r="RII46" s="7"/>
      <c r="RIJ46" s="7"/>
      <c r="RIK46" s="7"/>
      <c r="RIL46" s="7"/>
      <c r="RIM46" s="7"/>
      <c r="RIN46" s="7"/>
      <c r="RIO46" s="7"/>
      <c r="RIP46" s="7"/>
      <c r="RIQ46" s="7"/>
      <c r="RIR46" s="7"/>
      <c r="RIS46" s="7"/>
      <c r="RIT46" s="7"/>
      <c r="RIU46" s="7"/>
      <c r="RIV46" s="7"/>
      <c r="RIW46" s="7"/>
      <c r="RIX46" s="7"/>
      <c r="RIY46" s="7"/>
      <c r="RIZ46" s="7"/>
      <c r="RJA46" s="7"/>
      <c r="RJB46" s="7"/>
      <c r="RJC46" s="7"/>
      <c r="RJD46" s="7"/>
      <c r="RJE46" s="7"/>
      <c r="RJF46" s="7"/>
      <c r="RJG46" s="7"/>
      <c r="RJH46" s="7"/>
      <c r="RJI46" s="7"/>
      <c r="RJJ46" s="7"/>
      <c r="RJK46" s="7"/>
      <c r="RJL46" s="7"/>
      <c r="RJM46" s="7"/>
      <c r="RJN46" s="7"/>
      <c r="RJO46" s="7"/>
      <c r="RJP46" s="7"/>
      <c r="RJQ46" s="7"/>
      <c r="RJR46" s="7"/>
      <c r="RJS46" s="7"/>
      <c r="RJT46" s="7"/>
      <c r="RJU46" s="7"/>
      <c r="RJV46" s="7"/>
      <c r="RJW46" s="7"/>
      <c r="RJX46" s="7"/>
      <c r="RJY46" s="7"/>
      <c r="RJZ46" s="7"/>
      <c r="RKA46" s="7"/>
      <c r="RKB46" s="7"/>
      <c r="RKC46" s="7"/>
      <c r="RKD46" s="7"/>
      <c r="RKE46" s="7"/>
      <c r="RKF46" s="7"/>
      <c r="RKG46" s="7"/>
      <c r="RKH46" s="7"/>
      <c r="RKI46" s="7"/>
      <c r="RKJ46" s="7"/>
      <c r="RKK46" s="7"/>
      <c r="RKL46" s="7"/>
      <c r="RKM46" s="7"/>
      <c r="RKN46" s="7"/>
      <c r="RKO46" s="7"/>
      <c r="RKP46" s="7"/>
      <c r="RKQ46" s="7"/>
      <c r="RKR46" s="7"/>
      <c r="RKS46" s="7"/>
      <c r="RKT46" s="7"/>
      <c r="RKU46" s="7"/>
      <c r="RKV46" s="7"/>
      <c r="RKW46" s="7"/>
      <c r="RKX46" s="7"/>
      <c r="RKY46" s="7"/>
      <c r="RKZ46" s="7"/>
      <c r="RLA46" s="7"/>
      <c r="RLB46" s="7"/>
      <c r="RLC46" s="7"/>
      <c r="RLD46" s="7"/>
      <c r="RLE46" s="7"/>
      <c r="RLF46" s="7"/>
      <c r="RLG46" s="7"/>
      <c r="RLH46" s="7"/>
      <c r="RLI46" s="7"/>
      <c r="RLJ46" s="7"/>
      <c r="RLK46" s="7"/>
      <c r="RLL46" s="7"/>
      <c r="RLM46" s="7"/>
      <c r="RLN46" s="7"/>
      <c r="RLO46" s="7"/>
      <c r="RLP46" s="7"/>
      <c r="RLQ46" s="7"/>
      <c r="RLR46" s="7"/>
      <c r="RLS46" s="7"/>
      <c r="RLT46" s="7"/>
      <c r="RLU46" s="7"/>
      <c r="RLV46" s="7"/>
      <c r="RLW46" s="7"/>
      <c r="RLX46" s="7"/>
      <c r="RLY46" s="7"/>
      <c r="RLZ46" s="7"/>
      <c r="RMA46" s="7"/>
      <c r="RMB46" s="7"/>
      <c r="RMC46" s="7"/>
      <c r="RMD46" s="7"/>
      <c r="RME46" s="7"/>
      <c r="RMF46" s="7"/>
      <c r="RMG46" s="7"/>
      <c r="RMH46" s="7"/>
      <c r="RMI46" s="7"/>
      <c r="RMJ46" s="7"/>
      <c r="RMK46" s="7"/>
      <c r="RML46" s="7"/>
      <c r="RMM46" s="7"/>
      <c r="RMN46" s="7"/>
      <c r="RMO46" s="7"/>
      <c r="RMP46" s="7"/>
      <c r="RMQ46" s="7"/>
      <c r="RMR46" s="7"/>
      <c r="RMS46" s="7"/>
      <c r="RMT46" s="7"/>
      <c r="RMU46" s="7"/>
      <c r="RMV46" s="7"/>
      <c r="RMW46" s="7"/>
      <c r="RMX46" s="7"/>
      <c r="RMY46" s="7"/>
      <c r="RMZ46" s="7"/>
      <c r="RNA46" s="7"/>
      <c r="RNB46" s="7"/>
      <c r="RNC46" s="7"/>
      <c r="RND46" s="7"/>
      <c r="RNE46" s="7"/>
      <c r="RNF46" s="7"/>
      <c r="RNG46" s="7"/>
      <c r="RNH46" s="7"/>
      <c r="RNI46" s="7"/>
      <c r="RNJ46" s="7"/>
      <c r="RNK46" s="7"/>
      <c r="RNL46" s="7"/>
      <c r="RNM46" s="7"/>
      <c r="RNN46" s="7"/>
      <c r="RNO46" s="7"/>
      <c r="RNP46" s="7"/>
      <c r="RNQ46" s="7"/>
      <c r="RNR46" s="7"/>
      <c r="RNS46" s="7"/>
      <c r="RNT46" s="7"/>
      <c r="RNU46" s="7"/>
      <c r="RNV46" s="7"/>
      <c r="RNW46" s="7"/>
      <c r="RNX46" s="7"/>
      <c r="RNY46" s="7"/>
      <c r="RNZ46" s="7"/>
      <c r="ROA46" s="7"/>
      <c r="ROB46" s="7"/>
      <c r="ROC46" s="7"/>
      <c r="ROD46" s="7"/>
      <c r="ROE46" s="7"/>
      <c r="ROF46" s="7"/>
      <c r="ROG46" s="7"/>
      <c r="ROH46" s="7"/>
      <c r="ROI46" s="7"/>
      <c r="ROJ46" s="7"/>
      <c r="ROK46" s="7"/>
      <c r="ROL46" s="7"/>
      <c r="ROM46" s="7"/>
      <c r="RON46" s="7"/>
      <c r="ROO46" s="7"/>
      <c r="ROP46" s="7"/>
      <c r="ROQ46" s="7"/>
      <c r="ROR46" s="7"/>
      <c r="ROS46" s="7"/>
      <c r="ROT46" s="7"/>
      <c r="ROU46" s="7"/>
      <c r="ROV46" s="7"/>
      <c r="ROW46" s="7"/>
      <c r="ROX46" s="7"/>
      <c r="ROY46" s="7"/>
      <c r="ROZ46" s="7"/>
      <c r="RPA46" s="7"/>
      <c r="RPB46" s="7"/>
      <c r="RPC46" s="7"/>
      <c r="RPD46" s="7"/>
      <c r="RPE46" s="7"/>
      <c r="RPF46" s="7"/>
      <c r="RPG46" s="7"/>
      <c r="RPH46" s="7"/>
      <c r="RPI46" s="7"/>
      <c r="RPJ46" s="7"/>
      <c r="RPK46" s="7"/>
      <c r="RPL46" s="7"/>
      <c r="RPM46" s="7"/>
      <c r="RPN46" s="7"/>
      <c r="RPO46" s="7"/>
      <c r="RPP46" s="7"/>
      <c r="RPQ46" s="7"/>
      <c r="RPR46" s="7"/>
      <c r="RPS46" s="7"/>
      <c r="RPT46" s="7"/>
      <c r="RPU46" s="7"/>
      <c r="RPV46" s="7"/>
      <c r="RPW46" s="7"/>
      <c r="RPX46" s="7"/>
      <c r="RPY46" s="7"/>
      <c r="RPZ46" s="7"/>
      <c r="RQA46" s="7"/>
      <c r="RQB46" s="7"/>
      <c r="RQC46" s="7"/>
      <c r="RQD46" s="7"/>
      <c r="RQE46" s="7"/>
      <c r="RQF46" s="7"/>
      <c r="RQG46" s="7"/>
      <c r="RQH46" s="7"/>
      <c r="RQI46" s="7"/>
      <c r="RQJ46" s="7"/>
      <c r="RQK46" s="7"/>
      <c r="RQL46" s="7"/>
      <c r="RQM46" s="7"/>
      <c r="RQN46" s="7"/>
      <c r="RQO46" s="7"/>
      <c r="RQP46" s="7"/>
      <c r="RQQ46" s="7"/>
      <c r="RQR46" s="7"/>
      <c r="RQS46" s="7"/>
      <c r="RQT46" s="7"/>
      <c r="RQU46" s="7"/>
      <c r="RQV46" s="7"/>
      <c r="RQW46" s="7"/>
      <c r="RQX46" s="7"/>
      <c r="RQY46" s="7"/>
      <c r="RQZ46" s="7"/>
      <c r="RRA46" s="7"/>
      <c r="RRB46" s="7"/>
      <c r="RRC46" s="7"/>
      <c r="RRD46" s="7"/>
      <c r="RRE46" s="7"/>
      <c r="RRF46" s="7"/>
      <c r="RRG46" s="7"/>
      <c r="RRH46" s="7"/>
      <c r="RRI46" s="7"/>
      <c r="RRJ46" s="7"/>
      <c r="RRK46" s="7"/>
      <c r="RRL46" s="7"/>
      <c r="RRM46" s="7"/>
      <c r="RRN46" s="7"/>
      <c r="RRO46" s="7"/>
      <c r="RRP46" s="7"/>
      <c r="RRQ46" s="7"/>
      <c r="RRR46" s="7"/>
      <c r="RRS46" s="7"/>
      <c r="RRT46" s="7"/>
      <c r="RRU46" s="7"/>
      <c r="RRV46" s="7"/>
      <c r="RRW46" s="7"/>
      <c r="RRX46" s="7"/>
      <c r="RRY46" s="7"/>
      <c r="RRZ46" s="7"/>
      <c r="RSA46" s="7"/>
      <c r="RSB46" s="7"/>
      <c r="RSC46" s="7"/>
      <c r="RSD46" s="7"/>
      <c r="RSE46" s="7"/>
      <c r="RSF46" s="7"/>
      <c r="RSG46" s="7"/>
      <c r="RSH46" s="7"/>
      <c r="RSI46" s="7"/>
      <c r="RSJ46" s="7"/>
      <c r="RSK46" s="7"/>
      <c r="RSL46" s="7"/>
      <c r="RSM46" s="7"/>
      <c r="RSN46" s="7"/>
      <c r="RSO46" s="7"/>
      <c r="RSP46" s="7"/>
      <c r="RSQ46" s="7"/>
      <c r="RSR46" s="7"/>
      <c r="RSS46" s="7"/>
      <c r="RST46" s="7"/>
      <c r="RSU46" s="7"/>
      <c r="RSV46" s="7"/>
      <c r="RSW46" s="7"/>
      <c r="RSX46" s="7"/>
      <c r="RSY46" s="7"/>
      <c r="RSZ46" s="7"/>
      <c r="RTA46" s="7"/>
      <c r="RTB46" s="7"/>
      <c r="RTC46" s="7"/>
      <c r="RTD46" s="7"/>
      <c r="RTE46" s="7"/>
      <c r="RTF46" s="7"/>
      <c r="RTG46" s="7"/>
      <c r="RTH46" s="7"/>
      <c r="RTI46" s="7"/>
      <c r="RTJ46" s="7"/>
      <c r="RTK46" s="7"/>
      <c r="RTL46" s="7"/>
      <c r="RTM46" s="7"/>
      <c r="RTN46" s="7"/>
      <c r="RTO46" s="7"/>
      <c r="RTP46" s="7"/>
      <c r="RTQ46" s="7"/>
      <c r="RTR46" s="7"/>
      <c r="RTS46" s="7"/>
      <c r="RTT46" s="7"/>
      <c r="RTU46" s="7"/>
      <c r="RTV46" s="7"/>
      <c r="RTW46" s="7"/>
      <c r="RTX46" s="7"/>
      <c r="RTY46" s="7"/>
      <c r="RTZ46" s="7"/>
      <c r="RUA46" s="7"/>
      <c r="RUB46" s="7"/>
      <c r="RUC46" s="7"/>
      <c r="RUD46" s="7"/>
      <c r="RUE46" s="7"/>
      <c r="RUF46" s="7"/>
      <c r="RUG46" s="7"/>
      <c r="RUH46" s="7"/>
      <c r="RUI46" s="7"/>
      <c r="RUJ46" s="7"/>
      <c r="RUK46" s="7"/>
      <c r="RUL46" s="7"/>
      <c r="RUM46" s="7"/>
      <c r="RUN46" s="7"/>
      <c r="RUO46" s="7"/>
      <c r="RUP46" s="7"/>
      <c r="RUQ46" s="7"/>
      <c r="RUR46" s="7"/>
      <c r="RUS46" s="7"/>
      <c r="RUT46" s="7"/>
      <c r="RUU46" s="7"/>
      <c r="RUV46" s="7"/>
      <c r="RUW46" s="7"/>
      <c r="RUX46" s="7"/>
      <c r="RUY46" s="7"/>
      <c r="RUZ46" s="7"/>
      <c r="RVA46" s="7"/>
      <c r="RVB46" s="7"/>
      <c r="RVC46" s="7"/>
      <c r="RVD46" s="7"/>
      <c r="RVE46" s="7"/>
      <c r="RVF46" s="7"/>
      <c r="RVG46" s="7"/>
      <c r="RVH46" s="7"/>
      <c r="RVI46" s="7"/>
      <c r="RVJ46" s="7"/>
      <c r="RVK46" s="7"/>
      <c r="RVL46" s="7"/>
      <c r="RVM46" s="7"/>
      <c r="RVN46" s="7"/>
      <c r="RVO46" s="7"/>
      <c r="RVP46" s="7"/>
      <c r="RVQ46" s="7"/>
      <c r="RVR46" s="7"/>
      <c r="RVS46" s="7"/>
      <c r="RVT46" s="7"/>
      <c r="RVU46" s="7"/>
      <c r="RVV46" s="7"/>
      <c r="RVW46" s="7"/>
      <c r="RVX46" s="7"/>
      <c r="RVY46" s="7"/>
      <c r="RVZ46" s="7"/>
      <c r="RWA46" s="7"/>
      <c r="RWB46" s="7"/>
      <c r="RWC46" s="7"/>
      <c r="RWD46" s="7"/>
      <c r="RWE46" s="7"/>
      <c r="RWF46" s="7"/>
      <c r="RWG46" s="7"/>
      <c r="RWH46" s="7"/>
      <c r="RWI46" s="7"/>
      <c r="RWJ46" s="7"/>
      <c r="RWK46" s="7"/>
      <c r="RWL46" s="7"/>
      <c r="RWM46" s="7"/>
      <c r="RWN46" s="7"/>
      <c r="RWO46" s="7"/>
      <c r="RWP46" s="7"/>
      <c r="RWQ46" s="7"/>
      <c r="RWR46" s="7"/>
      <c r="RWS46" s="7"/>
      <c r="RWT46" s="7"/>
      <c r="RWU46" s="7"/>
      <c r="RWV46" s="7"/>
      <c r="RWW46" s="7"/>
      <c r="RWX46" s="7"/>
      <c r="RWY46" s="7"/>
      <c r="RWZ46" s="7"/>
      <c r="RXA46" s="7"/>
      <c r="RXB46" s="7"/>
      <c r="RXC46" s="7"/>
      <c r="RXD46" s="7"/>
      <c r="RXE46" s="7"/>
      <c r="RXF46" s="7"/>
      <c r="RXG46" s="7"/>
      <c r="RXH46" s="7"/>
      <c r="RXI46" s="7"/>
      <c r="RXJ46" s="7"/>
      <c r="RXK46" s="7"/>
      <c r="RXL46" s="7"/>
      <c r="RXM46" s="7"/>
      <c r="RXN46" s="7"/>
      <c r="RXO46" s="7"/>
      <c r="RXP46" s="7"/>
      <c r="RXQ46" s="7"/>
      <c r="RXR46" s="7"/>
      <c r="RXS46" s="7"/>
      <c r="RXT46" s="7"/>
      <c r="RXU46" s="7"/>
      <c r="RXV46" s="7"/>
      <c r="RXW46" s="7"/>
      <c r="RXX46" s="7"/>
      <c r="RXY46" s="7"/>
      <c r="RXZ46" s="7"/>
      <c r="RYA46" s="7"/>
      <c r="RYB46" s="7"/>
      <c r="RYC46" s="7"/>
      <c r="RYD46" s="7"/>
      <c r="RYE46" s="7"/>
      <c r="RYF46" s="7"/>
      <c r="RYG46" s="7"/>
      <c r="RYH46" s="7"/>
      <c r="RYI46" s="7"/>
      <c r="RYJ46" s="7"/>
      <c r="RYK46" s="7"/>
      <c r="RYL46" s="7"/>
      <c r="RYM46" s="7"/>
      <c r="RYN46" s="7"/>
      <c r="RYO46" s="7"/>
      <c r="RYP46" s="7"/>
      <c r="RYQ46" s="7"/>
      <c r="RYR46" s="7"/>
      <c r="RYS46" s="7"/>
      <c r="RYT46" s="7"/>
      <c r="RYU46" s="7"/>
      <c r="RYV46" s="7"/>
      <c r="RYW46" s="7"/>
      <c r="RYX46" s="7"/>
      <c r="RYY46" s="7"/>
      <c r="RYZ46" s="7"/>
      <c r="RZA46" s="7"/>
      <c r="RZB46" s="7"/>
      <c r="RZC46" s="7"/>
      <c r="RZD46" s="7"/>
      <c r="RZE46" s="7"/>
      <c r="RZF46" s="7"/>
      <c r="RZG46" s="7"/>
      <c r="RZH46" s="7"/>
      <c r="RZI46" s="7"/>
      <c r="RZJ46" s="7"/>
      <c r="RZK46" s="7"/>
      <c r="RZL46" s="7"/>
      <c r="RZM46" s="7"/>
      <c r="RZN46" s="7"/>
      <c r="RZO46" s="7"/>
      <c r="RZP46" s="7"/>
      <c r="RZQ46" s="7"/>
      <c r="RZR46" s="7"/>
      <c r="RZS46" s="7"/>
      <c r="RZT46" s="7"/>
      <c r="RZU46" s="7"/>
      <c r="RZV46" s="7"/>
      <c r="RZW46" s="7"/>
      <c r="RZX46" s="7"/>
      <c r="RZY46" s="7"/>
      <c r="RZZ46" s="7"/>
      <c r="SAA46" s="7"/>
      <c r="SAB46" s="7"/>
      <c r="SAC46" s="7"/>
      <c r="SAD46" s="7"/>
      <c r="SAE46" s="7"/>
      <c r="SAF46" s="7"/>
      <c r="SAG46" s="7"/>
      <c r="SAH46" s="7"/>
      <c r="SAI46" s="7"/>
      <c r="SAJ46" s="7"/>
      <c r="SAK46" s="7"/>
      <c r="SAL46" s="7"/>
      <c r="SAM46" s="7"/>
      <c r="SAN46" s="7"/>
      <c r="SAO46" s="7"/>
      <c r="SAP46" s="7"/>
      <c r="SAQ46" s="7"/>
      <c r="SAR46" s="7"/>
      <c r="SAS46" s="7"/>
      <c r="SAT46" s="7"/>
      <c r="SAU46" s="7"/>
      <c r="SAV46" s="7"/>
      <c r="SAW46" s="7"/>
      <c r="SAX46" s="7"/>
      <c r="SAY46" s="7"/>
      <c r="SAZ46" s="7"/>
      <c r="SBA46" s="7"/>
      <c r="SBB46" s="7"/>
      <c r="SBC46" s="7"/>
      <c r="SBD46" s="7"/>
      <c r="SBE46" s="7"/>
      <c r="SBF46" s="7"/>
      <c r="SBG46" s="7"/>
      <c r="SBH46" s="7"/>
      <c r="SBI46" s="7"/>
      <c r="SBJ46" s="7"/>
      <c r="SBK46" s="7"/>
      <c r="SBL46" s="7"/>
      <c r="SBM46" s="7"/>
      <c r="SBN46" s="7"/>
      <c r="SBO46" s="7"/>
      <c r="SBP46" s="7"/>
      <c r="SBQ46" s="7"/>
      <c r="SBR46" s="7"/>
      <c r="SBS46" s="7"/>
      <c r="SBT46" s="7"/>
      <c r="SBU46" s="7"/>
      <c r="SBV46" s="7"/>
      <c r="SBW46" s="7"/>
      <c r="SBX46" s="7"/>
      <c r="SBY46" s="7"/>
      <c r="SBZ46" s="7"/>
      <c r="SCA46" s="7"/>
      <c r="SCB46" s="7"/>
      <c r="SCC46" s="7"/>
      <c r="SCD46" s="7"/>
      <c r="SCE46" s="7"/>
      <c r="SCF46" s="7"/>
      <c r="SCG46" s="7"/>
      <c r="SCH46" s="7"/>
      <c r="SCI46" s="7"/>
      <c r="SCJ46" s="7"/>
      <c r="SCK46" s="7"/>
      <c r="SCL46" s="7"/>
      <c r="SCM46" s="7"/>
      <c r="SCN46" s="7"/>
      <c r="SCO46" s="7"/>
      <c r="SCP46" s="7"/>
      <c r="SCQ46" s="7"/>
      <c r="SCR46" s="7"/>
      <c r="SCS46" s="7"/>
      <c r="SCT46" s="7"/>
      <c r="SCU46" s="7"/>
      <c r="SCV46" s="7"/>
      <c r="SCW46" s="7"/>
      <c r="SCX46" s="7"/>
      <c r="SCY46" s="7"/>
      <c r="SCZ46" s="7"/>
      <c r="SDA46" s="7"/>
      <c r="SDB46" s="7"/>
      <c r="SDC46" s="7"/>
      <c r="SDD46" s="7"/>
      <c r="SDE46" s="7"/>
      <c r="SDF46" s="7"/>
      <c r="SDG46" s="7"/>
      <c r="SDH46" s="7"/>
      <c r="SDI46" s="7"/>
      <c r="SDJ46" s="7"/>
      <c r="SDK46" s="7"/>
      <c r="SDL46" s="7"/>
      <c r="SDM46" s="7"/>
      <c r="SDN46" s="7"/>
      <c r="SDO46" s="7"/>
      <c r="SDP46" s="7"/>
      <c r="SDQ46" s="7"/>
      <c r="SDR46" s="7"/>
      <c r="SDS46" s="7"/>
      <c r="SDT46" s="7"/>
      <c r="SDU46" s="7"/>
      <c r="SDV46" s="7"/>
      <c r="SDW46" s="7"/>
      <c r="SDX46" s="7"/>
      <c r="SDY46" s="7"/>
      <c r="SDZ46" s="7"/>
      <c r="SEA46" s="7"/>
      <c r="SEB46" s="7"/>
      <c r="SEC46" s="7"/>
      <c r="SED46" s="7"/>
      <c r="SEE46" s="7"/>
      <c r="SEF46" s="7"/>
      <c r="SEG46" s="7"/>
      <c r="SEH46" s="7"/>
      <c r="SEI46" s="7"/>
      <c r="SEJ46" s="7"/>
      <c r="SEK46" s="7"/>
      <c r="SEL46" s="7"/>
      <c r="SEM46" s="7"/>
      <c r="SEN46" s="7"/>
      <c r="SEO46" s="7"/>
      <c r="SEP46" s="7"/>
      <c r="SEQ46" s="7"/>
      <c r="SER46" s="7"/>
      <c r="SES46" s="7"/>
      <c r="SET46" s="7"/>
      <c r="SEU46" s="7"/>
      <c r="SEV46" s="7"/>
      <c r="SEW46" s="7"/>
      <c r="SEX46" s="7"/>
      <c r="SEY46" s="7"/>
      <c r="SEZ46" s="7"/>
      <c r="SFA46" s="7"/>
      <c r="SFB46" s="7"/>
      <c r="SFC46" s="7"/>
      <c r="SFD46" s="7"/>
      <c r="SFE46" s="7"/>
      <c r="SFF46" s="7"/>
      <c r="SFG46" s="7"/>
      <c r="SFH46" s="7"/>
      <c r="SFI46" s="7"/>
      <c r="SFJ46" s="7"/>
      <c r="SFK46" s="7"/>
      <c r="SFL46" s="7"/>
      <c r="SFM46" s="7"/>
      <c r="SFN46" s="7"/>
      <c r="SFO46" s="7"/>
      <c r="SFP46" s="7"/>
      <c r="SFQ46" s="7"/>
      <c r="SFR46" s="7"/>
      <c r="SFS46" s="7"/>
      <c r="SFT46" s="7"/>
      <c r="SFU46" s="7"/>
      <c r="SFV46" s="7"/>
      <c r="SFW46" s="7"/>
      <c r="SFX46" s="7"/>
      <c r="SFY46" s="7"/>
      <c r="SFZ46" s="7"/>
      <c r="SGA46" s="7"/>
      <c r="SGB46" s="7"/>
      <c r="SGC46" s="7"/>
      <c r="SGD46" s="7"/>
      <c r="SGE46" s="7"/>
      <c r="SGF46" s="7"/>
      <c r="SGG46" s="7"/>
      <c r="SGH46" s="7"/>
      <c r="SGI46" s="7"/>
      <c r="SGJ46" s="7"/>
      <c r="SGK46" s="7"/>
      <c r="SGL46" s="7"/>
      <c r="SGM46" s="7"/>
      <c r="SGN46" s="7"/>
      <c r="SGO46" s="7"/>
      <c r="SGP46" s="7"/>
      <c r="SGQ46" s="7"/>
      <c r="SGR46" s="7"/>
      <c r="SGS46" s="7"/>
      <c r="SGT46" s="7"/>
      <c r="SGU46" s="7"/>
      <c r="SGV46" s="7"/>
      <c r="SGW46" s="7"/>
      <c r="SGX46" s="7"/>
      <c r="SGY46" s="7"/>
      <c r="SGZ46" s="7"/>
      <c r="SHA46" s="7"/>
      <c r="SHB46" s="7"/>
      <c r="SHC46" s="7"/>
      <c r="SHD46" s="7"/>
      <c r="SHE46" s="7"/>
      <c r="SHF46" s="7"/>
      <c r="SHG46" s="7"/>
      <c r="SHH46" s="7"/>
      <c r="SHI46" s="7"/>
      <c r="SHJ46" s="7"/>
      <c r="SHK46" s="7"/>
      <c r="SHL46" s="7"/>
      <c r="SHM46" s="7"/>
      <c r="SHN46" s="7"/>
      <c r="SHO46" s="7"/>
      <c r="SHP46" s="7"/>
      <c r="SHQ46" s="7"/>
      <c r="SHR46" s="7"/>
      <c r="SHS46" s="7"/>
      <c r="SHT46" s="7"/>
      <c r="SHU46" s="7"/>
      <c r="SHV46" s="7"/>
      <c r="SHW46" s="7"/>
      <c r="SHX46" s="7"/>
      <c r="SHY46" s="7"/>
      <c r="SHZ46" s="7"/>
      <c r="SIA46" s="7"/>
      <c r="SIB46" s="7"/>
      <c r="SIC46" s="7"/>
      <c r="SID46" s="7"/>
      <c r="SIE46" s="7"/>
      <c r="SIF46" s="7"/>
      <c r="SIG46" s="7"/>
      <c r="SIH46" s="7"/>
      <c r="SII46" s="7"/>
      <c r="SIJ46" s="7"/>
      <c r="SIK46" s="7"/>
      <c r="SIL46" s="7"/>
      <c r="SIM46" s="7"/>
      <c r="SIN46" s="7"/>
      <c r="SIO46" s="7"/>
      <c r="SIP46" s="7"/>
      <c r="SIQ46" s="7"/>
      <c r="SIR46" s="7"/>
      <c r="SIS46" s="7"/>
      <c r="SIT46" s="7"/>
      <c r="SIU46" s="7"/>
      <c r="SIV46" s="7"/>
      <c r="SIW46" s="7"/>
      <c r="SIX46" s="7"/>
      <c r="SIY46" s="7"/>
      <c r="SIZ46" s="7"/>
      <c r="SJA46" s="7"/>
      <c r="SJB46" s="7"/>
      <c r="SJC46" s="7"/>
      <c r="SJD46" s="7"/>
      <c r="SJE46" s="7"/>
      <c r="SJF46" s="7"/>
      <c r="SJG46" s="7"/>
      <c r="SJH46" s="7"/>
      <c r="SJI46" s="7"/>
      <c r="SJJ46" s="7"/>
      <c r="SJK46" s="7"/>
      <c r="SJL46" s="7"/>
      <c r="SJM46" s="7"/>
      <c r="SJN46" s="7"/>
      <c r="SJO46" s="7"/>
      <c r="SJP46" s="7"/>
      <c r="SJQ46" s="7"/>
      <c r="SJR46" s="7"/>
      <c r="SJS46" s="7"/>
      <c r="SJT46" s="7"/>
      <c r="SJU46" s="7"/>
      <c r="SJV46" s="7"/>
      <c r="SJW46" s="7"/>
      <c r="SJX46" s="7"/>
      <c r="SJY46" s="7"/>
      <c r="SJZ46" s="7"/>
      <c r="SKA46" s="7"/>
      <c r="SKB46" s="7"/>
      <c r="SKC46" s="7"/>
      <c r="SKD46" s="7"/>
      <c r="SKE46" s="7"/>
      <c r="SKF46" s="7"/>
      <c r="SKG46" s="7"/>
      <c r="SKH46" s="7"/>
      <c r="SKI46" s="7"/>
      <c r="SKJ46" s="7"/>
      <c r="SKK46" s="7"/>
      <c r="SKL46" s="7"/>
      <c r="SKM46" s="7"/>
      <c r="SKN46" s="7"/>
      <c r="SKO46" s="7"/>
      <c r="SKP46" s="7"/>
      <c r="SKQ46" s="7"/>
      <c r="SKR46" s="7"/>
      <c r="SKS46" s="7"/>
      <c r="SKT46" s="7"/>
      <c r="SKU46" s="7"/>
      <c r="SKV46" s="7"/>
      <c r="SKW46" s="7"/>
      <c r="SKX46" s="7"/>
      <c r="SKY46" s="7"/>
      <c r="SKZ46" s="7"/>
      <c r="SLA46" s="7"/>
      <c r="SLB46" s="7"/>
      <c r="SLC46" s="7"/>
      <c r="SLD46" s="7"/>
      <c r="SLE46" s="7"/>
      <c r="SLF46" s="7"/>
      <c r="SLG46" s="7"/>
      <c r="SLH46" s="7"/>
      <c r="SLI46" s="7"/>
      <c r="SLJ46" s="7"/>
      <c r="SLK46" s="7"/>
      <c r="SLL46" s="7"/>
      <c r="SLM46" s="7"/>
      <c r="SLN46" s="7"/>
      <c r="SLO46" s="7"/>
      <c r="SLP46" s="7"/>
      <c r="SLQ46" s="7"/>
      <c r="SLR46" s="7"/>
      <c r="SLS46" s="7"/>
      <c r="SLT46" s="7"/>
      <c r="SLU46" s="7"/>
      <c r="SLV46" s="7"/>
      <c r="SLW46" s="7"/>
      <c r="SLX46" s="7"/>
      <c r="SLY46" s="7"/>
      <c r="SLZ46" s="7"/>
      <c r="SMA46" s="7"/>
      <c r="SMB46" s="7"/>
      <c r="SMC46" s="7"/>
      <c r="SMD46" s="7"/>
      <c r="SME46" s="7"/>
      <c r="SMF46" s="7"/>
      <c r="SMG46" s="7"/>
      <c r="SMH46" s="7"/>
      <c r="SMI46" s="7"/>
      <c r="SMJ46" s="7"/>
      <c r="SMK46" s="7"/>
      <c r="SML46" s="7"/>
      <c r="SMM46" s="7"/>
      <c r="SMN46" s="7"/>
      <c r="SMO46" s="7"/>
      <c r="SMP46" s="7"/>
      <c r="SMQ46" s="7"/>
      <c r="SMR46" s="7"/>
      <c r="SMS46" s="7"/>
      <c r="SMT46" s="7"/>
      <c r="SMU46" s="7"/>
      <c r="SMV46" s="7"/>
      <c r="SMW46" s="7"/>
      <c r="SMX46" s="7"/>
      <c r="SMY46" s="7"/>
      <c r="SMZ46" s="7"/>
      <c r="SNA46" s="7"/>
      <c r="SNB46" s="7"/>
      <c r="SNC46" s="7"/>
      <c r="SND46" s="7"/>
      <c r="SNE46" s="7"/>
      <c r="SNF46" s="7"/>
      <c r="SNG46" s="7"/>
      <c r="SNH46" s="7"/>
      <c r="SNI46" s="7"/>
      <c r="SNJ46" s="7"/>
      <c r="SNK46" s="7"/>
      <c r="SNL46" s="7"/>
      <c r="SNM46" s="7"/>
      <c r="SNN46" s="7"/>
      <c r="SNO46" s="7"/>
      <c r="SNP46" s="7"/>
      <c r="SNQ46" s="7"/>
      <c r="SNR46" s="7"/>
      <c r="SNS46" s="7"/>
      <c r="SNT46" s="7"/>
      <c r="SNU46" s="7"/>
      <c r="SNV46" s="7"/>
      <c r="SNW46" s="7"/>
      <c r="SNX46" s="7"/>
      <c r="SNY46" s="7"/>
      <c r="SNZ46" s="7"/>
      <c r="SOA46" s="7"/>
      <c r="SOB46" s="7"/>
      <c r="SOC46" s="7"/>
      <c r="SOD46" s="7"/>
      <c r="SOE46" s="7"/>
      <c r="SOF46" s="7"/>
      <c r="SOG46" s="7"/>
      <c r="SOH46" s="7"/>
      <c r="SOI46" s="7"/>
      <c r="SOJ46" s="7"/>
      <c r="SOK46" s="7"/>
      <c r="SOL46" s="7"/>
      <c r="SOM46" s="7"/>
      <c r="SON46" s="7"/>
      <c r="SOO46" s="7"/>
      <c r="SOP46" s="7"/>
      <c r="SOQ46" s="7"/>
      <c r="SOR46" s="7"/>
      <c r="SOS46" s="7"/>
      <c r="SOT46" s="7"/>
      <c r="SOU46" s="7"/>
      <c r="SOV46" s="7"/>
      <c r="SOW46" s="7"/>
      <c r="SOX46" s="7"/>
      <c r="SOY46" s="7"/>
      <c r="SOZ46" s="7"/>
      <c r="SPA46" s="7"/>
      <c r="SPB46" s="7"/>
      <c r="SPC46" s="7"/>
      <c r="SPD46" s="7"/>
      <c r="SPE46" s="7"/>
      <c r="SPF46" s="7"/>
      <c r="SPG46" s="7"/>
      <c r="SPH46" s="7"/>
      <c r="SPI46" s="7"/>
      <c r="SPJ46" s="7"/>
      <c r="SPK46" s="7"/>
      <c r="SPL46" s="7"/>
      <c r="SPM46" s="7"/>
      <c r="SPN46" s="7"/>
      <c r="SPO46" s="7"/>
      <c r="SPP46" s="7"/>
      <c r="SPQ46" s="7"/>
      <c r="SPR46" s="7"/>
      <c r="SPS46" s="7"/>
      <c r="SPT46" s="7"/>
      <c r="SPU46" s="7"/>
      <c r="SPV46" s="7"/>
      <c r="SPW46" s="7"/>
      <c r="SPX46" s="7"/>
      <c r="SPY46" s="7"/>
      <c r="SPZ46" s="7"/>
      <c r="SQA46" s="7"/>
      <c r="SQB46" s="7"/>
      <c r="SQC46" s="7"/>
      <c r="SQD46" s="7"/>
      <c r="SQE46" s="7"/>
      <c r="SQF46" s="7"/>
      <c r="SQG46" s="7"/>
      <c r="SQH46" s="7"/>
      <c r="SQI46" s="7"/>
      <c r="SQJ46" s="7"/>
      <c r="SQK46" s="7"/>
      <c r="SQL46" s="7"/>
      <c r="SQM46" s="7"/>
      <c r="SQN46" s="7"/>
      <c r="SQO46" s="7"/>
      <c r="SQP46" s="7"/>
      <c r="SQQ46" s="7"/>
      <c r="SQR46" s="7"/>
      <c r="SQS46" s="7"/>
      <c r="SQT46" s="7"/>
      <c r="SQU46" s="7"/>
      <c r="SQV46" s="7"/>
      <c r="SQW46" s="7"/>
      <c r="SQX46" s="7"/>
      <c r="SQY46" s="7"/>
      <c r="SQZ46" s="7"/>
      <c r="SRA46" s="7"/>
      <c r="SRB46" s="7"/>
      <c r="SRC46" s="7"/>
      <c r="SRD46" s="7"/>
      <c r="SRE46" s="7"/>
      <c r="SRF46" s="7"/>
      <c r="SRG46" s="7"/>
      <c r="SRH46" s="7"/>
      <c r="SRI46" s="7"/>
      <c r="SRJ46" s="7"/>
      <c r="SRK46" s="7"/>
      <c r="SRL46" s="7"/>
      <c r="SRM46" s="7"/>
      <c r="SRN46" s="7"/>
      <c r="SRO46" s="7"/>
      <c r="SRP46" s="7"/>
      <c r="SRQ46" s="7"/>
      <c r="SRR46" s="7"/>
      <c r="SRS46" s="7"/>
      <c r="SRT46" s="7"/>
      <c r="SRU46" s="7"/>
      <c r="SRV46" s="7"/>
      <c r="SRW46" s="7"/>
      <c r="SRX46" s="7"/>
      <c r="SRY46" s="7"/>
      <c r="SRZ46" s="7"/>
      <c r="SSA46" s="7"/>
      <c r="SSB46" s="7"/>
      <c r="SSC46" s="7"/>
      <c r="SSD46" s="7"/>
      <c r="SSE46" s="7"/>
      <c r="SSF46" s="7"/>
      <c r="SSG46" s="7"/>
      <c r="SSH46" s="7"/>
      <c r="SSI46" s="7"/>
      <c r="SSJ46" s="7"/>
      <c r="SSK46" s="7"/>
      <c r="SSL46" s="7"/>
      <c r="SSM46" s="7"/>
      <c r="SSN46" s="7"/>
      <c r="SSO46" s="7"/>
      <c r="SSP46" s="7"/>
      <c r="SSQ46" s="7"/>
      <c r="SSR46" s="7"/>
      <c r="SSS46" s="7"/>
      <c r="SST46" s="7"/>
      <c r="SSU46" s="7"/>
      <c r="SSV46" s="7"/>
      <c r="SSW46" s="7"/>
      <c r="SSX46" s="7"/>
      <c r="SSY46" s="7"/>
      <c r="SSZ46" s="7"/>
      <c r="STA46" s="7"/>
      <c r="STB46" s="7"/>
      <c r="STC46" s="7"/>
      <c r="STD46" s="7"/>
      <c r="STE46" s="7"/>
      <c r="STF46" s="7"/>
      <c r="STG46" s="7"/>
      <c r="STH46" s="7"/>
      <c r="STI46" s="7"/>
      <c r="STJ46" s="7"/>
      <c r="STK46" s="7"/>
      <c r="STL46" s="7"/>
      <c r="STM46" s="7"/>
      <c r="STN46" s="7"/>
      <c r="STO46" s="7"/>
      <c r="STP46" s="7"/>
      <c r="STQ46" s="7"/>
      <c r="STR46" s="7"/>
      <c r="STS46" s="7"/>
      <c r="STT46" s="7"/>
      <c r="STU46" s="7"/>
      <c r="STV46" s="7"/>
      <c r="STW46" s="7"/>
      <c r="STX46" s="7"/>
      <c r="STY46" s="7"/>
      <c r="STZ46" s="7"/>
      <c r="SUA46" s="7"/>
      <c r="SUB46" s="7"/>
      <c r="SUC46" s="7"/>
      <c r="SUD46" s="7"/>
      <c r="SUE46" s="7"/>
      <c r="SUF46" s="7"/>
      <c r="SUG46" s="7"/>
      <c r="SUH46" s="7"/>
      <c r="SUI46" s="7"/>
      <c r="SUJ46" s="7"/>
      <c r="SUK46" s="7"/>
      <c r="SUL46" s="7"/>
      <c r="SUM46" s="7"/>
      <c r="SUN46" s="7"/>
      <c r="SUO46" s="7"/>
      <c r="SUP46" s="7"/>
      <c r="SUQ46" s="7"/>
      <c r="SUR46" s="7"/>
      <c r="SUS46" s="7"/>
      <c r="SUT46" s="7"/>
      <c r="SUU46" s="7"/>
      <c r="SUV46" s="7"/>
      <c r="SUW46" s="7"/>
      <c r="SUX46" s="7"/>
      <c r="SUY46" s="7"/>
      <c r="SUZ46" s="7"/>
      <c r="SVA46" s="7"/>
      <c r="SVB46" s="7"/>
      <c r="SVC46" s="7"/>
      <c r="SVD46" s="7"/>
      <c r="SVE46" s="7"/>
      <c r="SVF46" s="7"/>
      <c r="SVG46" s="7"/>
      <c r="SVH46" s="7"/>
      <c r="SVI46" s="7"/>
      <c r="SVJ46" s="7"/>
      <c r="SVK46" s="7"/>
      <c r="SVL46" s="7"/>
      <c r="SVM46" s="7"/>
      <c r="SVN46" s="7"/>
      <c r="SVO46" s="7"/>
      <c r="SVP46" s="7"/>
      <c r="SVQ46" s="7"/>
      <c r="SVR46" s="7"/>
      <c r="SVS46" s="7"/>
      <c r="SVT46" s="7"/>
      <c r="SVU46" s="7"/>
      <c r="SVV46" s="7"/>
      <c r="SVW46" s="7"/>
      <c r="SVX46" s="7"/>
      <c r="SVY46" s="7"/>
      <c r="SVZ46" s="7"/>
      <c r="SWA46" s="7"/>
      <c r="SWB46" s="7"/>
      <c r="SWC46" s="7"/>
      <c r="SWD46" s="7"/>
      <c r="SWE46" s="7"/>
      <c r="SWF46" s="7"/>
      <c r="SWG46" s="7"/>
      <c r="SWH46" s="7"/>
      <c r="SWI46" s="7"/>
      <c r="SWJ46" s="7"/>
      <c r="SWK46" s="7"/>
      <c r="SWL46" s="7"/>
      <c r="SWM46" s="7"/>
      <c r="SWN46" s="7"/>
      <c r="SWO46" s="7"/>
      <c r="SWP46" s="7"/>
      <c r="SWQ46" s="7"/>
      <c r="SWR46" s="7"/>
      <c r="SWS46" s="7"/>
      <c r="SWT46" s="7"/>
      <c r="SWU46" s="7"/>
      <c r="SWV46" s="7"/>
      <c r="SWW46" s="7"/>
      <c r="SWX46" s="7"/>
      <c r="SWY46" s="7"/>
      <c r="SWZ46" s="7"/>
      <c r="SXA46" s="7"/>
      <c r="SXB46" s="7"/>
      <c r="SXC46" s="7"/>
      <c r="SXD46" s="7"/>
      <c r="SXE46" s="7"/>
      <c r="SXF46" s="7"/>
      <c r="SXG46" s="7"/>
      <c r="SXH46" s="7"/>
      <c r="SXI46" s="7"/>
      <c r="SXJ46" s="7"/>
      <c r="SXK46" s="7"/>
      <c r="SXL46" s="7"/>
      <c r="SXM46" s="7"/>
      <c r="SXN46" s="7"/>
      <c r="SXO46" s="7"/>
      <c r="SXP46" s="7"/>
      <c r="SXQ46" s="7"/>
      <c r="SXR46" s="7"/>
      <c r="SXS46" s="7"/>
      <c r="SXT46" s="7"/>
      <c r="SXU46" s="7"/>
      <c r="SXV46" s="7"/>
      <c r="SXW46" s="7"/>
      <c r="SXX46" s="7"/>
      <c r="SXY46" s="7"/>
      <c r="SXZ46" s="7"/>
      <c r="SYA46" s="7"/>
      <c r="SYB46" s="7"/>
      <c r="SYC46" s="7"/>
      <c r="SYD46" s="7"/>
      <c r="SYE46" s="7"/>
      <c r="SYF46" s="7"/>
      <c r="SYG46" s="7"/>
      <c r="SYH46" s="7"/>
      <c r="SYI46" s="7"/>
      <c r="SYJ46" s="7"/>
      <c r="SYK46" s="7"/>
      <c r="SYL46" s="7"/>
      <c r="SYM46" s="7"/>
      <c r="SYN46" s="7"/>
      <c r="SYO46" s="7"/>
      <c r="SYP46" s="7"/>
      <c r="SYQ46" s="7"/>
      <c r="SYR46" s="7"/>
      <c r="SYS46" s="7"/>
      <c r="SYT46" s="7"/>
      <c r="SYU46" s="7"/>
      <c r="SYV46" s="7"/>
      <c r="SYW46" s="7"/>
      <c r="SYX46" s="7"/>
      <c r="SYY46" s="7"/>
      <c r="SYZ46" s="7"/>
      <c r="SZA46" s="7"/>
      <c r="SZB46" s="7"/>
      <c r="SZC46" s="7"/>
      <c r="SZD46" s="7"/>
      <c r="SZE46" s="7"/>
      <c r="SZF46" s="7"/>
      <c r="SZG46" s="7"/>
      <c r="SZH46" s="7"/>
      <c r="SZI46" s="7"/>
      <c r="SZJ46" s="7"/>
      <c r="SZK46" s="7"/>
      <c r="SZL46" s="7"/>
      <c r="SZM46" s="7"/>
      <c r="SZN46" s="7"/>
      <c r="SZO46" s="7"/>
      <c r="SZP46" s="7"/>
      <c r="SZQ46" s="7"/>
      <c r="SZR46" s="7"/>
      <c r="SZS46" s="7"/>
      <c r="SZT46" s="7"/>
      <c r="SZU46" s="7"/>
      <c r="SZV46" s="7"/>
      <c r="SZW46" s="7"/>
      <c r="SZX46" s="7"/>
      <c r="SZY46" s="7"/>
      <c r="SZZ46" s="7"/>
      <c r="TAA46" s="7"/>
      <c r="TAB46" s="7"/>
      <c r="TAC46" s="7"/>
      <c r="TAD46" s="7"/>
      <c r="TAE46" s="7"/>
      <c r="TAF46" s="7"/>
      <c r="TAG46" s="7"/>
      <c r="TAH46" s="7"/>
      <c r="TAI46" s="7"/>
      <c r="TAJ46" s="7"/>
      <c r="TAK46" s="7"/>
      <c r="TAL46" s="7"/>
      <c r="TAM46" s="7"/>
      <c r="TAN46" s="7"/>
      <c r="TAO46" s="7"/>
      <c r="TAP46" s="7"/>
      <c r="TAQ46" s="7"/>
      <c r="TAR46" s="7"/>
      <c r="TAS46" s="7"/>
      <c r="TAT46" s="7"/>
      <c r="TAU46" s="7"/>
      <c r="TAV46" s="7"/>
      <c r="TAW46" s="7"/>
      <c r="TAX46" s="7"/>
      <c r="TAY46" s="7"/>
      <c r="TAZ46" s="7"/>
      <c r="TBA46" s="7"/>
      <c r="TBB46" s="7"/>
      <c r="TBC46" s="7"/>
      <c r="TBD46" s="7"/>
      <c r="TBE46" s="7"/>
      <c r="TBF46" s="7"/>
      <c r="TBG46" s="7"/>
      <c r="TBH46" s="7"/>
      <c r="TBI46" s="7"/>
      <c r="TBJ46" s="7"/>
      <c r="TBK46" s="7"/>
      <c r="TBL46" s="7"/>
      <c r="TBM46" s="7"/>
      <c r="TBN46" s="7"/>
      <c r="TBO46" s="7"/>
      <c r="TBP46" s="7"/>
      <c r="TBQ46" s="7"/>
      <c r="TBR46" s="7"/>
      <c r="TBS46" s="7"/>
      <c r="TBT46" s="7"/>
      <c r="TBU46" s="7"/>
      <c r="TBV46" s="7"/>
      <c r="TBW46" s="7"/>
      <c r="TBX46" s="7"/>
      <c r="TBY46" s="7"/>
      <c r="TBZ46" s="7"/>
      <c r="TCA46" s="7"/>
      <c r="TCB46" s="7"/>
      <c r="TCC46" s="7"/>
      <c r="TCD46" s="7"/>
      <c r="TCE46" s="7"/>
      <c r="TCF46" s="7"/>
      <c r="TCG46" s="7"/>
      <c r="TCH46" s="7"/>
      <c r="TCI46" s="7"/>
      <c r="TCJ46" s="7"/>
      <c r="TCK46" s="7"/>
      <c r="TCL46" s="7"/>
      <c r="TCM46" s="7"/>
      <c r="TCN46" s="7"/>
      <c r="TCO46" s="7"/>
      <c r="TCP46" s="7"/>
      <c r="TCQ46" s="7"/>
      <c r="TCR46" s="7"/>
      <c r="TCS46" s="7"/>
      <c r="TCT46" s="7"/>
      <c r="TCU46" s="7"/>
      <c r="TCV46" s="7"/>
      <c r="TCW46" s="7"/>
      <c r="TCX46" s="7"/>
      <c r="TCY46" s="7"/>
      <c r="TCZ46" s="7"/>
      <c r="TDA46" s="7"/>
      <c r="TDB46" s="7"/>
      <c r="TDC46" s="7"/>
      <c r="TDD46" s="7"/>
      <c r="TDE46" s="7"/>
      <c r="TDF46" s="7"/>
      <c r="TDG46" s="7"/>
      <c r="TDH46" s="7"/>
      <c r="TDI46" s="7"/>
      <c r="TDJ46" s="7"/>
      <c r="TDK46" s="7"/>
      <c r="TDL46" s="7"/>
      <c r="TDM46" s="7"/>
      <c r="TDN46" s="7"/>
      <c r="TDO46" s="7"/>
      <c r="TDP46" s="7"/>
      <c r="TDQ46" s="7"/>
      <c r="TDR46" s="7"/>
      <c r="TDS46" s="7"/>
      <c r="TDT46" s="7"/>
      <c r="TDU46" s="7"/>
      <c r="TDV46" s="7"/>
      <c r="TDW46" s="7"/>
      <c r="TDX46" s="7"/>
      <c r="TDY46" s="7"/>
      <c r="TDZ46" s="7"/>
      <c r="TEA46" s="7"/>
      <c r="TEB46" s="7"/>
      <c r="TEC46" s="7"/>
      <c r="TED46" s="7"/>
      <c r="TEE46" s="7"/>
      <c r="TEF46" s="7"/>
      <c r="TEG46" s="7"/>
      <c r="TEH46" s="7"/>
      <c r="TEI46" s="7"/>
      <c r="TEJ46" s="7"/>
      <c r="TEK46" s="7"/>
      <c r="TEL46" s="7"/>
      <c r="TEM46" s="7"/>
      <c r="TEN46" s="7"/>
      <c r="TEO46" s="7"/>
      <c r="TEP46" s="7"/>
      <c r="TEQ46" s="7"/>
      <c r="TER46" s="7"/>
      <c r="TES46" s="7"/>
      <c r="TET46" s="7"/>
      <c r="TEU46" s="7"/>
      <c r="TEV46" s="7"/>
      <c r="TEW46" s="7"/>
      <c r="TEX46" s="7"/>
      <c r="TEY46" s="7"/>
      <c r="TEZ46" s="7"/>
      <c r="TFA46" s="7"/>
      <c r="TFB46" s="7"/>
      <c r="TFC46" s="7"/>
      <c r="TFD46" s="7"/>
      <c r="TFE46" s="7"/>
      <c r="TFF46" s="7"/>
      <c r="TFG46" s="7"/>
      <c r="TFH46" s="7"/>
      <c r="TFI46" s="7"/>
      <c r="TFJ46" s="7"/>
      <c r="TFK46" s="7"/>
      <c r="TFL46" s="7"/>
      <c r="TFM46" s="7"/>
      <c r="TFN46" s="7"/>
      <c r="TFO46" s="7"/>
      <c r="TFP46" s="7"/>
      <c r="TFQ46" s="7"/>
      <c r="TFR46" s="7"/>
      <c r="TFS46" s="7"/>
      <c r="TFT46" s="7"/>
      <c r="TFU46" s="7"/>
      <c r="TFV46" s="7"/>
      <c r="TFW46" s="7"/>
      <c r="TFX46" s="7"/>
      <c r="TFY46" s="7"/>
      <c r="TFZ46" s="7"/>
      <c r="TGA46" s="7"/>
      <c r="TGB46" s="7"/>
      <c r="TGC46" s="7"/>
      <c r="TGD46" s="7"/>
      <c r="TGE46" s="7"/>
      <c r="TGF46" s="7"/>
      <c r="TGG46" s="7"/>
      <c r="TGH46" s="7"/>
      <c r="TGI46" s="7"/>
      <c r="TGJ46" s="7"/>
      <c r="TGK46" s="7"/>
      <c r="TGL46" s="7"/>
      <c r="TGM46" s="7"/>
      <c r="TGN46" s="7"/>
      <c r="TGO46" s="7"/>
      <c r="TGP46" s="7"/>
      <c r="TGQ46" s="7"/>
      <c r="TGR46" s="7"/>
      <c r="TGS46" s="7"/>
      <c r="TGT46" s="7"/>
      <c r="TGU46" s="7"/>
      <c r="TGV46" s="7"/>
      <c r="TGW46" s="7"/>
      <c r="TGX46" s="7"/>
      <c r="TGY46" s="7"/>
      <c r="TGZ46" s="7"/>
      <c r="THA46" s="7"/>
      <c r="THB46" s="7"/>
      <c r="THC46" s="7"/>
      <c r="THD46" s="7"/>
      <c r="THE46" s="7"/>
      <c r="THF46" s="7"/>
      <c r="THG46" s="7"/>
      <c r="THH46" s="7"/>
      <c r="THI46" s="7"/>
      <c r="THJ46" s="7"/>
      <c r="THK46" s="7"/>
      <c r="THL46" s="7"/>
      <c r="THM46" s="7"/>
      <c r="THN46" s="7"/>
      <c r="THO46" s="7"/>
      <c r="THP46" s="7"/>
      <c r="THQ46" s="7"/>
      <c r="THR46" s="7"/>
      <c r="THS46" s="7"/>
      <c r="THT46" s="7"/>
      <c r="THU46" s="7"/>
      <c r="THV46" s="7"/>
      <c r="THW46" s="7"/>
      <c r="THX46" s="7"/>
      <c r="THY46" s="7"/>
      <c r="THZ46" s="7"/>
      <c r="TIA46" s="7"/>
      <c r="TIB46" s="7"/>
      <c r="TIC46" s="7"/>
      <c r="TID46" s="7"/>
      <c r="TIE46" s="7"/>
      <c r="TIF46" s="7"/>
      <c r="TIG46" s="7"/>
      <c r="TIH46" s="7"/>
      <c r="TII46" s="7"/>
      <c r="TIJ46" s="7"/>
      <c r="TIK46" s="7"/>
      <c r="TIL46" s="7"/>
      <c r="TIM46" s="7"/>
      <c r="TIN46" s="7"/>
      <c r="TIO46" s="7"/>
      <c r="TIP46" s="7"/>
      <c r="TIQ46" s="7"/>
      <c r="TIR46" s="7"/>
      <c r="TIS46" s="7"/>
      <c r="TIT46" s="7"/>
      <c r="TIU46" s="7"/>
      <c r="TIV46" s="7"/>
      <c r="TIW46" s="7"/>
      <c r="TIX46" s="7"/>
      <c r="TIY46" s="7"/>
      <c r="TIZ46" s="7"/>
      <c r="TJA46" s="7"/>
      <c r="TJB46" s="7"/>
      <c r="TJC46" s="7"/>
      <c r="TJD46" s="7"/>
      <c r="TJE46" s="7"/>
      <c r="TJF46" s="7"/>
      <c r="TJG46" s="7"/>
      <c r="TJH46" s="7"/>
      <c r="TJI46" s="7"/>
      <c r="TJJ46" s="7"/>
      <c r="TJK46" s="7"/>
      <c r="TJL46" s="7"/>
      <c r="TJM46" s="7"/>
      <c r="TJN46" s="7"/>
      <c r="TJO46" s="7"/>
      <c r="TJP46" s="7"/>
      <c r="TJQ46" s="7"/>
      <c r="TJR46" s="7"/>
      <c r="TJS46" s="7"/>
      <c r="TJT46" s="7"/>
      <c r="TJU46" s="7"/>
      <c r="TJV46" s="7"/>
      <c r="TJW46" s="7"/>
      <c r="TJX46" s="7"/>
      <c r="TJY46" s="7"/>
      <c r="TJZ46" s="7"/>
      <c r="TKA46" s="7"/>
      <c r="TKB46" s="7"/>
      <c r="TKC46" s="7"/>
      <c r="TKD46" s="7"/>
      <c r="TKE46" s="7"/>
      <c r="TKF46" s="7"/>
      <c r="TKG46" s="7"/>
      <c r="TKH46" s="7"/>
      <c r="TKI46" s="7"/>
      <c r="TKJ46" s="7"/>
      <c r="TKK46" s="7"/>
      <c r="TKL46" s="7"/>
      <c r="TKM46" s="7"/>
      <c r="TKN46" s="7"/>
      <c r="TKO46" s="7"/>
      <c r="TKP46" s="7"/>
      <c r="TKQ46" s="7"/>
      <c r="TKR46" s="7"/>
      <c r="TKS46" s="7"/>
      <c r="TKT46" s="7"/>
      <c r="TKU46" s="7"/>
      <c r="TKV46" s="7"/>
      <c r="TKW46" s="7"/>
      <c r="TKX46" s="7"/>
      <c r="TKY46" s="7"/>
      <c r="TKZ46" s="7"/>
      <c r="TLA46" s="7"/>
      <c r="TLB46" s="7"/>
      <c r="TLC46" s="7"/>
      <c r="TLD46" s="7"/>
      <c r="TLE46" s="7"/>
      <c r="TLF46" s="7"/>
      <c r="TLG46" s="7"/>
      <c r="TLH46" s="7"/>
      <c r="TLI46" s="7"/>
      <c r="TLJ46" s="7"/>
      <c r="TLK46" s="7"/>
      <c r="TLL46" s="7"/>
      <c r="TLM46" s="7"/>
      <c r="TLN46" s="7"/>
      <c r="TLO46" s="7"/>
      <c r="TLP46" s="7"/>
      <c r="TLQ46" s="7"/>
      <c r="TLR46" s="7"/>
      <c r="TLS46" s="7"/>
      <c r="TLT46" s="7"/>
      <c r="TLU46" s="7"/>
      <c r="TLV46" s="7"/>
      <c r="TLW46" s="7"/>
      <c r="TLX46" s="7"/>
      <c r="TLY46" s="7"/>
      <c r="TLZ46" s="7"/>
      <c r="TMA46" s="7"/>
      <c r="TMB46" s="7"/>
      <c r="TMC46" s="7"/>
      <c r="TMD46" s="7"/>
      <c r="TME46" s="7"/>
      <c r="TMF46" s="7"/>
      <c r="TMG46" s="7"/>
      <c r="TMH46" s="7"/>
      <c r="TMI46" s="7"/>
      <c r="TMJ46" s="7"/>
      <c r="TMK46" s="7"/>
      <c r="TML46" s="7"/>
      <c r="TMM46" s="7"/>
      <c r="TMN46" s="7"/>
      <c r="TMO46" s="7"/>
      <c r="TMP46" s="7"/>
      <c r="TMQ46" s="7"/>
      <c r="TMR46" s="7"/>
      <c r="TMS46" s="7"/>
      <c r="TMT46" s="7"/>
      <c r="TMU46" s="7"/>
      <c r="TMV46" s="7"/>
      <c r="TMW46" s="7"/>
      <c r="TMX46" s="7"/>
      <c r="TMY46" s="7"/>
      <c r="TMZ46" s="7"/>
      <c r="TNA46" s="7"/>
      <c r="TNB46" s="7"/>
      <c r="TNC46" s="7"/>
      <c r="TND46" s="7"/>
      <c r="TNE46" s="7"/>
      <c r="TNF46" s="7"/>
      <c r="TNG46" s="7"/>
      <c r="TNH46" s="7"/>
      <c r="TNI46" s="7"/>
      <c r="TNJ46" s="7"/>
      <c r="TNK46" s="7"/>
      <c r="TNL46" s="7"/>
      <c r="TNM46" s="7"/>
      <c r="TNN46" s="7"/>
      <c r="TNO46" s="7"/>
      <c r="TNP46" s="7"/>
      <c r="TNQ46" s="7"/>
      <c r="TNR46" s="7"/>
      <c r="TNS46" s="7"/>
      <c r="TNT46" s="7"/>
      <c r="TNU46" s="7"/>
      <c r="TNV46" s="7"/>
      <c r="TNW46" s="7"/>
      <c r="TNX46" s="7"/>
      <c r="TNY46" s="7"/>
      <c r="TNZ46" s="7"/>
      <c r="TOA46" s="7"/>
      <c r="TOB46" s="7"/>
      <c r="TOC46" s="7"/>
      <c r="TOD46" s="7"/>
      <c r="TOE46" s="7"/>
      <c r="TOF46" s="7"/>
      <c r="TOG46" s="7"/>
      <c r="TOH46" s="7"/>
      <c r="TOI46" s="7"/>
      <c r="TOJ46" s="7"/>
      <c r="TOK46" s="7"/>
      <c r="TOL46" s="7"/>
      <c r="TOM46" s="7"/>
      <c r="TON46" s="7"/>
      <c r="TOO46" s="7"/>
      <c r="TOP46" s="7"/>
      <c r="TOQ46" s="7"/>
      <c r="TOR46" s="7"/>
      <c r="TOS46" s="7"/>
      <c r="TOT46" s="7"/>
      <c r="TOU46" s="7"/>
      <c r="TOV46" s="7"/>
      <c r="TOW46" s="7"/>
      <c r="TOX46" s="7"/>
      <c r="TOY46" s="7"/>
      <c r="TOZ46" s="7"/>
      <c r="TPA46" s="7"/>
      <c r="TPB46" s="7"/>
      <c r="TPC46" s="7"/>
      <c r="TPD46" s="7"/>
      <c r="TPE46" s="7"/>
      <c r="TPF46" s="7"/>
      <c r="TPG46" s="7"/>
      <c r="TPH46" s="7"/>
      <c r="TPI46" s="7"/>
      <c r="TPJ46" s="7"/>
      <c r="TPK46" s="7"/>
      <c r="TPL46" s="7"/>
      <c r="TPM46" s="7"/>
      <c r="TPN46" s="7"/>
      <c r="TPO46" s="7"/>
      <c r="TPP46" s="7"/>
      <c r="TPQ46" s="7"/>
      <c r="TPR46" s="7"/>
      <c r="TPS46" s="7"/>
      <c r="TPT46" s="7"/>
      <c r="TPU46" s="7"/>
      <c r="TPV46" s="7"/>
      <c r="TPW46" s="7"/>
      <c r="TPX46" s="7"/>
      <c r="TPY46" s="7"/>
      <c r="TPZ46" s="7"/>
      <c r="TQA46" s="7"/>
      <c r="TQB46" s="7"/>
      <c r="TQC46" s="7"/>
      <c r="TQD46" s="7"/>
      <c r="TQE46" s="7"/>
      <c r="TQF46" s="7"/>
      <c r="TQG46" s="7"/>
      <c r="TQH46" s="7"/>
      <c r="TQI46" s="7"/>
      <c r="TQJ46" s="7"/>
      <c r="TQK46" s="7"/>
      <c r="TQL46" s="7"/>
      <c r="TQM46" s="7"/>
      <c r="TQN46" s="7"/>
      <c r="TQO46" s="7"/>
      <c r="TQP46" s="7"/>
      <c r="TQQ46" s="7"/>
      <c r="TQR46" s="7"/>
      <c r="TQS46" s="7"/>
      <c r="TQT46" s="7"/>
      <c r="TQU46" s="7"/>
      <c r="TQV46" s="7"/>
      <c r="TQW46" s="7"/>
      <c r="TQX46" s="7"/>
      <c r="TQY46" s="7"/>
      <c r="TQZ46" s="7"/>
      <c r="TRA46" s="7"/>
      <c r="TRB46" s="7"/>
      <c r="TRC46" s="7"/>
      <c r="TRD46" s="7"/>
      <c r="TRE46" s="7"/>
      <c r="TRF46" s="7"/>
      <c r="TRG46" s="7"/>
      <c r="TRH46" s="7"/>
      <c r="TRI46" s="7"/>
      <c r="TRJ46" s="7"/>
      <c r="TRK46" s="7"/>
      <c r="TRL46" s="7"/>
      <c r="TRM46" s="7"/>
      <c r="TRN46" s="7"/>
      <c r="TRO46" s="7"/>
      <c r="TRP46" s="7"/>
      <c r="TRQ46" s="7"/>
      <c r="TRR46" s="7"/>
      <c r="TRS46" s="7"/>
      <c r="TRT46" s="7"/>
      <c r="TRU46" s="7"/>
      <c r="TRV46" s="7"/>
      <c r="TRW46" s="7"/>
      <c r="TRX46" s="7"/>
      <c r="TRY46" s="7"/>
      <c r="TRZ46" s="7"/>
      <c r="TSA46" s="7"/>
      <c r="TSB46" s="7"/>
      <c r="TSC46" s="7"/>
      <c r="TSD46" s="7"/>
      <c r="TSE46" s="7"/>
      <c r="TSF46" s="7"/>
      <c r="TSG46" s="7"/>
      <c r="TSH46" s="7"/>
      <c r="TSI46" s="7"/>
      <c r="TSJ46" s="7"/>
      <c r="TSK46" s="7"/>
      <c r="TSL46" s="7"/>
      <c r="TSM46" s="7"/>
      <c r="TSN46" s="7"/>
      <c r="TSO46" s="7"/>
      <c r="TSP46" s="7"/>
      <c r="TSQ46" s="7"/>
      <c r="TSR46" s="7"/>
      <c r="TSS46" s="7"/>
      <c r="TST46" s="7"/>
      <c r="TSU46" s="7"/>
      <c r="TSV46" s="7"/>
      <c r="TSW46" s="7"/>
      <c r="TSX46" s="7"/>
      <c r="TSY46" s="7"/>
      <c r="TSZ46" s="7"/>
      <c r="TTA46" s="7"/>
      <c r="TTB46" s="7"/>
      <c r="TTC46" s="7"/>
      <c r="TTD46" s="7"/>
      <c r="TTE46" s="7"/>
      <c r="TTF46" s="7"/>
      <c r="TTG46" s="7"/>
      <c r="TTH46" s="7"/>
      <c r="TTI46" s="7"/>
      <c r="TTJ46" s="7"/>
      <c r="TTK46" s="7"/>
      <c r="TTL46" s="7"/>
      <c r="TTM46" s="7"/>
      <c r="TTN46" s="7"/>
      <c r="TTO46" s="7"/>
      <c r="TTP46" s="7"/>
      <c r="TTQ46" s="7"/>
      <c r="TTR46" s="7"/>
      <c r="TTS46" s="7"/>
      <c r="TTT46" s="7"/>
      <c r="TTU46" s="7"/>
      <c r="TTV46" s="7"/>
      <c r="TTW46" s="7"/>
      <c r="TTX46" s="7"/>
      <c r="TTY46" s="7"/>
      <c r="TTZ46" s="7"/>
      <c r="TUA46" s="7"/>
      <c r="TUB46" s="7"/>
      <c r="TUC46" s="7"/>
      <c r="TUD46" s="7"/>
      <c r="TUE46" s="7"/>
      <c r="TUF46" s="7"/>
      <c r="TUG46" s="7"/>
      <c r="TUH46" s="7"/>
      <c r="TUI46" s="7"/>
      <c r="TUJ46" s="7"/>
      <c r="TUK46" s="7"/>
      <c r="TUL46" s="7"/>
      <c r="TUM46" s="7"/>
      <c r="TUN46" s="7"/>
      <c r="TUO46" s="7"/>
      <c r="TUP46" s="7"/>
      <c r="TUQ46" s="7"/>
      <c r="TUR46" s="7"/>
      <c r="TUS46" s="7"/>
      <c r="TUT46" s="7"/>
      <c r="TUU46" s="7"/>
      <c r="TUV46" s="7"/>
      <c r="TUW46" s="7"/>
      <c r="TUX46" s="7"/>
      <c r="TUY46" s="7"/>
      <c r="TUZ46" s="7"/>
      <c r="TVA46" s="7"/>
      <c r="TVB46" s="7"/>
      <c r="TVC46" s="7"/>
      <c r="TVD46" s="7"/>
      <c r="TVE46" s="7"/>
      <c r="TVF46" s="7"/>
      <c r="TVG46" s="7"/>
      <c r="TVH46" s="7"/>
      <c r="TVI46" s="7"/>
      <c r="TVJ46" s="7"/>
      <c r="TVK46" s="7"/>
      <c r="TVL46" s="7"/>
      <c r="TVM46" s="7"/>
      <c r="TVN46" s="7"/>
      <c r="TVO46" s="7"/>
      <c r="TVP46" s="7"/>
      <c r="TVQ46" s="7"/>
      <c r="TVR46" s="7"/>
      <c r="TVS46" s="7"/>
      <c r="TVT46" s="7"/>
      <c r="TVU46" s="7"/>
      <c r="TVV46" s="7"/>
      <c r="TVW46" s="7"/>
      <c r="TVX46" s="7"/>
      <c r="TVY46" s="7"/>
      <c r="TVZ46" s="7"/>
      <c r="TWA46" s="7"/>
      <c r="TWB46" s="7"/>
      <c r="TWC46" s="7"/>
      <c r="TWD46" s="7"/>
      <c r="TWE46" s="7"/>
      <c r="TWF46" s="7"/>
      <c r="TWG46" s="7"/>
      <c r="TWH46" s="7"/>
      <c r="TWI46" s="7"/>
      <c r="TWJ46" s="7"/>
      <c r="TWK46" s="7"/>
      <c r="TWL46" s="7"/>
      <c r="TWM46" s="7"/>
      <c r="TWN46" s="7"/>
      <c r="TWO46" s="7"/>
      <c r="TWP46" s="7"/>
      <c r="TWQ46" s="7"/>
      <c r="TWR46" s="7"/>
      <c r="TWS46" s="7"/>
      <c r="TWT46" s="7"/>
      <c r="TWU46" s="7"/>
      <c r="TWV46" s="7"/>
      <c r="TWW46" s="7"/>
      <c r="TWX46" s="7"/>
      <c r="TWY46" s="7"/>
      <c r="TWZ46" s="7"/>
      <c r="TXA46" s="7"/>
      <c r="TXB46" s="7"/>
      <c r="TXC46" s="7"/>
      <c r="TXD46" s="7"/>
      <c r="TXE46" s="7"/>
      <c r="TXF46" s="7"/>
      <c r="TXG46" s="7"/>
      <c r="TXH46" s="7"/>
      <c r="TXI46" s="7"/>
      <c r="TXJ46" s="7"/>
      <c r="TXK46" s="7"/>
      <c r="TXL46" s="7"/>
      <c r="TXM46" s="7"/>
      <c r="TXN46" s="7"/>
      <c r="TXO46" s="7"/>
      <c r="TXP46" s="7"/>
      <c r="TXQ46" s="7"/>
      <c r="TXR46" s="7"/>
      <c r="TXS46" s="7"/>
      <c r="TXT46" s="7"/>
      <c r="TXU46" s="7"/>
      <c r="TXV46" s="7"/>
      <c r="TXW46" s="7"/>
      <c r="TXX46" s="7"/>
      <c r="TXY46" s="7"/>
      <c r="TXZ46" s="7"/>
      <c r="TYA46" s="7"/>
      <c r="TYB46" s="7"/>
      <c r="TYC46" s="7"/>
      <c r="TYD46" s="7"/>
      <c r="TYE46" s="7"/>
      <c r="TYF46" s="7"/>
      <c r="TYG46" s="7"/>
      <c r="TYH46" s="7"/>
      <c r="TYI46" s="7"/>
      <c r="TYJ46" s="7"/>
      <c r="TYK46" s="7"/>
      <c r="TYL46" s="7"/>
      <c r="TYM46" s="7"/>
      <c r="TYN46" s="7"/>
      <c r="TYO46" s="7"/>
      <c r="TYP46" s="7"/>
      <c r="TYQ46" s="7"/>
      <c r="TYR46" s="7"/>
      <c r="TYS46" s="7"/>
      <c r="TYT46" s="7"/>
      <c r="TYU46" s="7"/>
      <c r="TYV46" s="7"/>
      <c r="TYW46" s="7"/>
      <c r="TYX46" s="7"/>
      <c r="TYY46" s="7"/>
      <c r="TYZ46" s="7"/>
      <c r="TZA46" s="7"/>
      <c r="TZB46" s="7"/>
      <c r="TZC46" s="7"/>
      <c r="TZD46" s="7"/>
      <c r="TZE46" s="7"/>
      <c r="TZF46" s="7"/>
      <c r="TZG46" s="7"/>
      <c r="TZH46" s="7"/>
      <c r="TZI46" s="7"/>
      <c r="TZJ46" s="7"/>
      <c r="TZK46" s="7"/>
      <c r="TZL46" s="7"/>
      <c r="TZM46" s="7"/>
      <c r="TZN46" s="7"/>
      <c r="TZO46" s="7"/>
      <c r="TZP46" s="7"/>
      <c r="TZQ46" s="7"/>
      <c r="TZR46" s="7"/>
      <c r="TZS46" s="7"/>
      <c r="TZT46" s="7"/>
      <c r="TZU46" s="7"/>
      <c r="TZV46" s="7"/>
      <c r="TZW46" s="7"/>
      <c r="TZX46" s="7"/>
      <c r="TZY46" s="7"/>
      <c r="TZZ46" s="7"/>
      <c r="UAA46" s="7"/>
      <c r="UAB46" s="7"/>
      <c r="UAC46" s="7"/>
      <c r="UAD46" s="7"/>
      <c r="UAE46" s="7"/>
      <c r="UAF46" s="7"/>
      <c r="UAG46" s="7"/>
      <c r="UAH46" s="7"/>
      <c r="UAI46" s="7"/>
      <c r="UAJ46" s="7"/>
      <c r="UAK46" s="7"/>
      <c r="UAL46" s="7"/>
      <c r="UAM46" s="7"/>
      <c r="UAN46" s="7"/>
      <c r="UAO46" s="7"/>
      <c r="UAP46" s="7"/>
      <c r="UAQ46" s="7"/>
      <c r="UAR46" s="7"/>
      <c r="UAS46" s="7"/>
      <c r="UAT46" s="7"/>
      <c r="UAU46" s="7"/>
      <c r="UAV46" s="7"/>
      <c r="UAW46" s="7"/>
      <c r="UAX46" s="7"/>
      <c r="UAY46" s="7"/>
      <c r="UAZ46" s="7"/>
      <c r="UBA46" s="7"/>
      <c r="UBB46" s="7"/>
      <c r="UBC46" s="7"/>
      <c r="UBD46" s="7"/>
      <c r="UBE46" s="7"/>
      <c r="UBF46" s="7"/>
      <c r="UBG46" s="7"/>
      <c r="UBH46" s="7"/>
      <c r="UBI46" s="7"/>
      <c r="UBJ46" s="7"/>
      <c r="UBK46" s="7"/>
      <c r="UBL46" s="7"/>
      <c r="UBM46" s="7"/>
      <c r="UBN46" s="7"/>
      <c r="UBO46" s="7"/>
      <c r="UBP46" s="7"/>
      <c r="UBQ46" s="7"/>
      <c r="UBR46" s="7"/>
      <c r="UBS46" s="7"/>
      <c r="UBT46" s="7"/>
      <c r="UBU46" s="7"/>
      <c r="UBV46" s="7"/>
      <c r="UBW46" s="7"/>
      <c r="UBX46" s="7"/>
      <c r="UBY46" s="7"/>
      <c r="UBZ46" s="7"/>
      <c r="UCA46" s="7"/>
      <c r="UCB46" s="7"/>
      <c r="UCC46" s="7"/>
      <c r="UCD46" s="7"/>
      <c r="UCE46" s="7"/>
      <c r="UCF46" s="7"/>
      <c r="UCG46" s="7"/>
      <c r="UCH46" s="7"/>
      <c r="UCI46" s="7"/>
      <c r="UCJ46" s="7"/>
      <c r="UCK46" s="7"/>
      <c r="UCL46" s="7"/>
      <c r="UCM46" s="7"/>
      <c r="UCN46" s="7"/>
      <c r="UCO46" s="7"/>
      <c r="UCP46" s="7"/>
      <c r="UCQ46" s="7"/>
      <c r="UCR46" s="7"/>
      <c r="UCS46" s="7"/>
      <c r="UCT46" s="7"/>
      <c r="UCU46" s="7"/>
      <c r="UCV46" s="7"/>
      <c r="UCW46" s="7"/>
      <c r="UCX46" s="7"/>
      <c r="UCY46" s="7"/>
      <c r="UCZ46" s="7"/>
      <c r="UDA46" s="7"/>
      <c r="UDB46" s="7"/>
      <c r="UDC46" s="7"/>
      <c r="UDD46" s="7"/>
      <c r="UDE46" s="7"/>
      <c r="UDF46" s="7"/>
      <c r="UDG46" s="7"/>
      <c r="UDH46" s="7"/>
      <c r="UDI46" s="7"/>
      <c r="UDJ46" s="7"/>
      <c r="UDK46" s="7"/>
      <c r="UDL46" s="7"/>
      <c r="UDM46" s="7"/>
      <c r="UDN46" s="7"/>
      <c r="UDO46" s="7"/>
      <c r="UDP46" s="7"/>
      <c r="UDQ46" s="7"/>
      <c r="UDR46" s="7"/>
      <c r="UDS46" s="7"/>
      <c r="UDT46" s="7"/>
      <c r="UDU46" s="7"/>
      <c r="UDV46" s="7"/>
      <c r="UDW46" s="7"/>
      <c r="UDX46" s="7"/>
      <c r="UDY46" s="7"/>
      <c r="UDZ46" s="7"/>
      <c r="UEA46" s="7"/>
      <c r="UEB46" s="7"/>
      <c r="UEC46" s="7"/>
      <c r="UED46" s="7"/>
      <c r="UEE46" s="7"/>
      <c r="UEF46" s="7"/>
      <c r="UEG46" s="7"/>
      <c r="UEH46" s="7"/>
      <c r="UEI46" s="7"/>
      <c r="UEJ46" s="7"/>
      <c r="UEK46" s="7"/>
      <c r="UEL46" s="7"/>
      <c r="UEM46" s="7"/>
      <c r="UEN46" s="7"/>
      <c r="UEO46" s="7"/>
      <c r="UEP46" s="7"/>
      <c r="UEQ46" s="7"/>
      <c r="UER46" s="7"/>
      <c r="UES46" s="7"/>
      <c r="UET46" s="7"/>
      <c r="UEU46" s="7"/>
      <c r="UEV46" s="7"/>
      <c r="UEW46" s="7"/>
      <c r="UEX46" s="7"/>
      <c r="UEY46" s="7"/>
      <c r="UEZ46" s="7"/>
      <c r="UFA46" s="7"/>
      <c r="UFB46" s="7"/>
      <c r="UFC46" s="7"/>
      <c r="UFD46" s="7"/>
      <c r="UFE46" s="7"/>
      <c r="UFF46" s="7"/>
      <c r="UFG46" s="7"/>
      <c r="UFH46" s="7"/>
      <c r="UFI46" s="7"/>
      <c r="UFJ46" s="7"/>
      <c r="UFK46" s="7"/>
      <c r="UFL46" s="7"/>
      <c r="UFM46" s="7"/>
      <c r="UFN46" s="7"/>
      <c r="UFO46" s="7"/>
      <c r="UFP46" s="7"/>
      <c r="UFQ46" s="7"/>
      <c r="UFR46" s="7"/>
      <c r="UFS46" s="7"/>
      <c r="UFT46" s="7"/>
      <c r="UFU46" s="7"/>
      <c r="UFV46" s="7"/>
      <c r="UFW46" s="7"/>
      <c r="UFX46" s="7"/>
      <c r="UFY46" s="7"/>
      <c r="UFZ46" s="7"/>
      <c r="UGA46" s="7"/>
      <c r="UGB46" s="7"/>
      <c r="UGC46" s="7"/>
      <c r="UGD46" s="7"/>
      <c r="UGE46" s="7"/>
      <c r="UGF46" s="7"/>
      <c r="UGG46" s="7"/>
      <c r="UGH46" s="7"/>
      <c r="UGI46" s="7"/>
      <c r="UGJ46" s="7"/>
      <c r="UGK46" s="7"/>
      <c r="UGL46" s="7"/>
      <c r="UGM46" s="7"/>
      <c r="UGN46" s="7"/>
      <c r="UGO46" s="7"/>
      <c r="UGP46" s="7"/>
      <c r="UGQ46" s="7"/>
      <c r="UGR46" s="7"/>
      <c r="UGS46" s="7"/>
      <c r="UGT46" s="7"/>
      <c r="UGU46" s="7"/>
      <c r="UGV46" s="7"/>
      <c r="UGW46" s="7"/>
      <c r="UGX46" s="7"/>
      <c r="UGY46" s="7"/>
      <c r="UGZ46" s="7"/>
      <c r="UHA46" s="7"/>
      <c r="UHB46" s="7"/>
      <c r="UHC46" s="7"/>
      <c r="UHD46" s="7"/>
      <c r="UHE46" s="7"/>
      <c r="UHF46" s="7"/>
      <c r="UHG46" s="7"/>
      <c r="UHH46" s="7"/>
      <c r="UHI46" s="7"/>
      <c r="UHJ46" s="7"/>
      <c r="UHK46" s="7"/>
      <c r="UHL46" s="7"/>
      <c r="UHM46" s="7"/>
      <c r="UHN46" s="7"/>
      <c r="UHO46" s="7"/>
      <c r="UHP46" s="7"/>
      <c r="UHQ46" s="7"/>
      <c r="UHR46" s="7"/>
      <c r="UHS46" s="7"/>
      <c r="UHT46" s="7"/>
      <c r="UHU46" s="7"/>
      <c r="UHV46" s="7"/>
      <c r="UHW46" s="7"/>
      <c r="UHX46" s="7"/>
      <c r="UHY46" s="7"/>
      <c r="UHZ46" s="7"/>
      <c r="UIA46" s="7"/>
      <c r="UIB46" s="7"/>
      <c r="UIC46" s="7"/>
      <c r="UID46" s="7"/>
      <c r="UIE46" s="7"/>
      <c r="UIF46" s="7"/>
      <c r="UIG46" s="7"/>
      <c r="UIH46" s="7"/>
      <c r="UII46" s="7"/>
      <c r="UIJ46" s="7"/>
      <c r="UIK46" s="7"/>
      <c r="UIL46" s="7"/>
      <c r="UIM46" s="7"/>
      <c r="UIN46" s="7"/>
      <c r="UIO46" s="7"/>
      <c r="UIP46" s="7"/>
      <c r="UIQ46" s="7"/>
      <c r="UIR46" s="7"/>
      <c r="UIS46" s="7"/>
      <c r="UIT46" s="7"/>
      <c r="UIU46" s="7"/>
      <c r="UIV46" s="7"/>
      <c r="UIW46" s="7"/>
      <c r="UIX46" s="7"/>
      <c r="UIY46" s="7"/>
      <c r="UIZ46" s="7"/>
      <c r="UJA46" s="7"/>
      <c r="UJB46" s="7"/>
      <c r="UJC46" s="7"/>
      <c r="UJD46" s="7"/>
      <c r="UJE46" s="7"/>
      <c r="UJF46" s="7"/>
      <c r="UJG46" s="7"/>
      <c r="UJH46" s="7"/>
      <c r="UJI46" s="7"/>
      <c r="UJJ46" s="7"/>
      <c r="UJK46" s="7"/>
      <c r="UJL46" s="7"/>
      <c r="UJM46" s="7"/>
      <c r="UJN46" s="7"/>
      <c r="UJO46" s="7"/>
      <c r="UJP46" s="7"/>
      <c r="UJQ46" s="7"/>
      <c r="UJR46" s="7"/>
      <c r="UJS46" s="7"/>
      <c r="UJT46" s="7"/>
      <c r="UJU46" s="7"/>
      <c r="UJV46" s="7"/>
      <c r="UJW46" s="7"/>
      <c r="UJX46" s="7"/>
      <c r="UJY46" s="7"/>
      <c r="UJZ46" s="7"/>
      <c r="UKA46" s="7"/>
      <c r="UKB46" s="7"/>
      <c r="UKC46" s="7"/>
      <c r="UKD46" s="7"/>
      <c r="UKE46" s="7"/>
      <c r="UKF46" s="7"/>
      <c r="UKG46" s="7"/>
      <c r="UKH46" s="7"/>
      <c r="UKI46" s="7"/>
      <c r="UKJ46" s="7"/>
      <c r="UKK46" s="7"/>
      <c r="UKL46" s="7"/>
      <c r="UKM46" s="7"/>
      <c r="UKN46" s="7"/>
      <c r="UKO46" s="7"/>
      <c r="UKP46" s="7"/>
      <c r="UKQ46" s="7"/>
      <c r="UKR46" s="7"/>
      <c r="UKS46" s="7"/>
      <c r="UKT46" s="7"/>
      <c r="UKU46" s="7"/>
      <c r="UKV46" s="7"/>
      <c r="UKW46" s="7"/>
      <c r="UKX46" s="7"/>
      <c r="UKY46" s="7"/>
      <c r="UKZ46" s="7"/>
      <c r="ULA46" s="7"/>
      <c r="ULB46" s="7"/>
      <c r="ULC46" s="7"/>
      <c r="ULD46" s="7"/>
      <c r="ULE46" s="7"/>
      <c r="ULF46" s="7"/>
      <c r="ULG46" s="7"/>
      <c r="ULH46" s="7"/>
      <c r="ULI46" s="7"/>
      <c r="ULJ46" s="7"/>
      <c r="ULK46" s="7"/>
      <c r="ULL46" s="7"/>
      <c r="ULM46" s="7"/>
      <c r="ULN46" s="7"/>
      <c r="ULO46" s="7"/>
      <c r="ULP46" s="7"/>
      <c r="ULQ46" s="7"/>
      <c r="ULR46" s="7"/>
      <c r="ULS46" s="7"/>
      <c r="ULT46" s="7"/>
      <c r="ULU46" s="7"/>
      <c r="ULV46" s="7"/>
      <c r="ULW46" s="7"/>
      <c r="ULX46" s="7"/>
      <c r="ULY46" s="7"/>
      <c r="ULZ46" s="7"/>
      <c r="UMA46" s="7"/>
      <c r="UMB46" s="7"/>
      <c r="UMC46" s="7"/>
      <c r="UMD46" s="7"/>
      <c r="UME46" s="7"/>
      <c r="UMF46" s="7"/>
      <c r="UMG46" s="7"/>
      <c r="UMH46" s="7"/>
      <c r="UMI46" s="7"/>
      <c r="UMJ46" s="7"/>
      <c r="UMK46" s="7"/>
      <c r="UML46" s="7"/>
      <c r="UMM46" s="7"/>
      <c r="UMN46" s="7"/>
      <c r="UMO46" s="7"/>
      <c r="UMP46" s="7"/>
      <c r="UMQ46" s="7"/>
      <c r="UMR46" s="7"/>
      <c r="UMS46" s="7"/>
      <c r="UMT46" s="7"/>
      <c r="UMU46" s="7"/>
      <c r="UMV46" s="7"/>
      <c r="UMW46" s="7"/>
      <c r="UMX46" s="7"/>
      <c r="UMY46" s="7"/>
      <c r="UMZ46" s="7"/>
      <c r="UNA46" s="7"/>
      <c r="UNB46" s="7"/>
      <c r="UNC46" s="7"/>
      <c r="UND46" s="7"/>
      <c r="UNE46" s="7"/>
      <c r="UNF46" s="7"/>
      <c r="UNG46" s="7"/>
      <c r="UNH46" s="7"/>
      <c r="UNI46" s="7"/>
      <c r="UNJ46" s="7"/>
      <c r="UNK46" s="7"/>
      <c r="UNL46" s="7"/>
      <c r="UNM46" s="7"/>
      <c r="UNN46" s="7"/>
      <c r="UNO46" s="7"/>
      <c r="UNP46" s="7"/>
      <c r="UNQ46" s="7"/>
      <c r="UNR46" s="7"/>
      <c r="UNS46" s="7"/>
      <c r="UNT46" s="7"/>
      <c r="UNU46" s="7"/>
      <c r="UNV46" s="7"/>
      <c r="UNW46" s="7"/>
      <c r="UNX46" s="7"/>
      <c r="UNY46" s="7"/>
      <c r="UNZ46" s="7"/>
      <c r="UOA46" s="7"/>
      <c r="UOB46" s="7"/>
      <c r="UOC46" s="7"/>
      <c r="UOD46" s="7"/>
      <c r="UOE46" s="7"/>
      <c r="UOF46" s="7"/>
      <c r="UOG46" s="7"/>
      <c r="UOH46" s="7"/>
      <c r="UOI46" s="7"/>
      <c r="UOJ46" s="7"/>
      <c r="UOK46" s="7"/>
      <c r="UOL46" s="7"/>
      <c r="UOM46" s="7"/>
      <c r="UON46" s="7"/>
      <c r="UOO46" s="7"/>
      <c r="UOP46" s="7"/>
      <c r="UOQ46" s="7"/>
      <c r="UOR46" s="7"/>
      <c r="UOS46" s="7"/>
      <c r="UOT46" s="7"/>
      <c r="UOU46" s="7"/>
      <c r="UOV46" s="7"/>
      <c r="UOW46" s="7"/>
      <c r="UOX46" s="7"/>
      <c r="UOY46" s="7"/>
      <c r="UOZ46" s="7"/>
      <c r="UPA46" s="7"/>
      <c r="UPB46" s="7"/>
      <c r="UPC46" s="7"/>
      <c r="UPD46" s="7"/>
      <c r="UPE46" s="7"/>
      <c r="UPF46" s="7"/>
      <c r="UPG46" s="7"/>
      <c r="UPH46" s="7"/>
      <c r="UPI46" s="7"/>
      <c r="UPJ46" s="7"/>
      <c r="UPK46" s="7"/>
      <c r="UPL46" s="7"/>
      <c r="UPM46" s="7"/>
      <c r="UPN46" s="7"/>
      <c r="UPO46" s="7"/>
      <c r="UPP46" s="7"/>
      <c r="UPQ46" s="7"/>
      <c r="UPR46" s="7"/>
      <c r="UPS46" s="7"/>
      <c r="UPT46" s="7"/>
      <c r="UPU46" s="7"/>
      <c r="UPV46" s="7"/>
      <c r="UPW46" s="7"/>
      <c r="UPX46" s="7"/>
      <c r="UPY46" s="7"/>
      <c r="UPZ46" s="7"/>
      <c r="UQA46" s="7"/>
      <c r="UQB46" s="7"/>
      <c r="UQC46" s="7"/>
      <c r="UQD46" s="7"/>
      <c r="UQE46" s="7"/>
      <c r="UQF46" s="7"/>
      <c r="UQG46" s="7"/>
      <c r="UQH46" s="7"/>
      <c r="UQI46" s="7"/>
      <c r="UQJ46" s="7"/>
      <c r="UQK46" s="7"/>
      <c r="UQL46" s="7"/>
      <c r="UQM46" s="7"/>
      <c r="UQN46" s="7"/>
      <c r="UQO46" s="7"/>
      <c r="UQP46" s="7"/>
      <c r="UQQ46" s="7"/>
      <c r="UQR46" s="7"/>
      <c r="UQS46" s="7"/>
      <c r="UQT46" s="7"/>
      <c r="UQU46" s="7"/>
      <c r="UQV46" s="7"/>
      <c r="UQW46" s="7"/>
      <c r="UQX46" s="7"/>
      <c r="UQY46" s="7"/>
      <c r="UQZ46" s="7"/>
      <c r="URA46" s="7"/>
      <c r="URB46" s="7"/>
      <c r="URC46" s="7"/>
      <c r="URD46" s="7"/>
      <c r="URE46" s="7"/>
      <c r="URF46" s="7"/>
      <c r="URG46" s="7"/>
      <c r="URH46" s="7"/>
      <c r="URI46" s="7"/>
      <c r="URJ46" s="7"/>
      <c r="URK46" s="7"/>
      <c r="URL46" s="7"/>
      <c r="URM46" s="7"/>
      <c r="URN46" s="7"/>
      <c r="URO46" s="7"/>
      <c r="URP46" s="7"/>
      <c r="URQ46" s="7"/>
      <c r="URR46" s="7"/>
      <c r="URS46" s="7"/>
      <c r="URT46" s="7"/>
      <c r="URU46" s="7"/>
      <c r="URV46" s="7"/>
      <c r="URW46" s="7"/>
      <c r="URX46" s="7"/>
      <c r="URY46" s="7"/>
      <c r="URZ46" s="7"/>
      <c r="USA46" s="7"/>
      <c r="USB46" s="7"/>
      <c r="USC46" s="7"/>
      <c r="USD46" s="7"/>
      <c r="USE46" s="7"/>
      <c r="USF46" s="7"/>
      <c r="USG46" s="7"/>
      <c r="USH46" s="7"/>
      <c r="USI46" s="7"/>
      <c r="USJ46" s="7"/>
      <c r="USK46" s="7"/>
      <c r="USL46" s="7"/>
      <c r="USM46" s="7"/>
      <c r="USN46" s="7"/>
      <c r="USO46" s="7"/>
      <c r="USP46" s="7"/>
      <c r="USQ46" s="7"/>
      <c r="USR46" s="7"/>
      <c r="USS46" s="7"/>
      <c r="UST46" s="7"/>
      <c r="USU46" s="7"/>
      <c r="USV46" s="7"/>
      <c r="USW46" s="7"/>
      <c r="USX46" s="7"/>
      <c r="USY46" s="7"/>
      <c r="USZ46" s="7"/>
      <c r="UTA46" s="7"/>
      <c r="UTB46" s="7"/>
      <c r="UTC46" s="7"/>
      <c r="UTD46" s="7"/>
      <c r="UTE46" s="7"/>
      <c r="UTF46" s="7"/>
      <c r="UTG46" s="7"/>
      <c r="UTH46" s="7"/>
      <c r="UTI46" s="7"/>
      <c r="UTJ46" s="7"/>
      <c r="UTK46" s="7"/>
      <c r="UTL46" s="7"/>
      <c r="UTM46" s="7"/>
      <c r="UTN46" s="7"/>
      <c r="UTO46" s="7"/>
      <c r="UTP46" s="7"/>
      <c r="UTQ46" s="7"/>
      <c r="UTR46" s="7"/>
      <c r="UTS46" s="7"/>
      <c r="UTT46" s="7"/>
      <c r="UTU46" s="7"/>
      <c r="UTV46" s="7"/>
      <c r="UTW46" s="7"/>
      <c r="UTX46" s="7"/>
      <c r="UTY46" s="7"/>
      <c r="UTZ46" s="7"/>
      <c r="UUA46" s="7"/>
      <c r="UUB46" s="7"/>
      <c r="UUC46" s="7"/>
      <c r="UUD46" s="7"/>
      <c r="UUE46" s="7"/>
      <c r="UUF46" s="7"/>
      <c r="UUG46" s="7"/>
      <c r="UUH46" s="7"/>
      <c r="UUI46" s="7"/>
      <c r="UUJ46" s="7"/>
      <c r="UUK46" s="7"/>
      <c r="UUL46" s="7"/>
      <c r="UUM46" s="7"/>
      <c r="UUN46" s="7"/>
      <c r="UUO46" s="7"/>
      <c r="UUP46" s="7"/>
      <c r="UUQ46" s="7"/>
      <c r="UUR46" s="7"/>
      <c r="UUS46" s="7"/>
      <c r="UUT46" s="7"/>
      <c r="UUU46" s="7"/>
      <c r="UUV46" s="7"/>
      <c r="UUW46" s="7"/>
      <c r="UUX46" s="7"/>
      <c r="UUY46" s="7"/>
      <c r="UUZ46" s="7"/>
      <c r="UVA46" s="7"/>
      <c r="UVB46" s="7"/>
      <c r="UVC46" s="7"/>
      <c r="UVD46" s="7"/>
      <c r="UVE46" s="7"/>
      <c r="UVF46" s="7"/>
      <c r="UVG46" s="7"/>
      <c r="UVH46" s="7"/>
      <c r="UVI46" s="7"/>
      <c r="UVJ46" s="7"/>
      <c r="UVK46" s="7"/>
      <c r="UVL46" s="7"/>
      <c r="UVM46" s="7"/>
      <c r="UVN46" s="7"/>
      <c r="UVO46" s="7"/>
      <c r="UVP46" s="7"/>
      <c r="UVQ46" s="7"/>
      <c r="UVR46" s="7"/>
      <c r="UVS46" s="7"/>
      <c r="UVT46" s="7"/>
      <c r="UVU46" s="7"/>
      <c r="UVV46" s="7"/>
      <c r="UVW46" s="7"/>
      <c r="UVX46" s="7"/>
      <c r="UVY46" s="7"/>
      <c r="UVZ46" s="7"/>
      <c r="UWA46" s="7"/>
      <c r="UWB46" s="7"/>
      <c r="UWC46" s="7"/>
      <c r="UWD46" s="7"/>
      <c r="UWE46" s="7"/>
      <c r="UWF46" s="7"/>
      <c r="UWG46" s="7"/>
      <c r="UWH46" s="7"/>
      <c r="UWI46" s="7"/>
      <c r="UWJ46" s="7"/>
      <c r="UWK46" s="7"/>
      <c r="UWL46" s="7"/>
      <c r="UWM46" s="7"/>
      <c r="UWN46" s="7"/>
      <c r="UWO46" s="7"/>
      <c r="UWP46" s="7"/>
      <c r="UWQ46" s="7"/>
      <c r="UWR46" s="7"/>
      <c r="UWS46" s="7"/>
      <c r="UWT46" s="7"/>
      <c r="UWU46" s="7"/>
      <c r="UWV46" s="7"/>
      <c r="UWW46" s="7"/>
      <c r="UWX46" s="7"/>
      <c r="UWY46" s="7"/>
      <c r="UWZ46" s="7"/>
      <c r="UXA46" s="7"/>
      <c r="UXB46" s="7"/>
      <c r="UXC46" s="7"/>
      <c r="UXD46" s="7"/>
      <c r="UXE46" s="7"/>
      <c r="UXF46" s="7"/>
      <c r="UXG46" s="7"/>
      <c r="UXH46" s="7"/>
      <c r="UXI46" s="7"/>
      <c r="UXJ46" s="7"/>
      <c r="UXK46" s="7"/>
      <c r="UXL46" s="7"/>
      <c r="UXM46" s="7"/>
      <c r="UXN46" s="7"/>
      <c r="UXO46" s="7"/>
      <c r="UXP46" s="7"/>
      <c r="UXQ46" s="7"/>
      <c r="UXR46" s="7"/>
      <c r="UXS46" s="7"/>
      <c r="UXT46" s="7"/>
      <c r="UXU46" s="7"/>
      <c r="UXV46" s="7"/>
      <c r="UXW46" s="7"/>
      <c r="UXX46" s="7"/>
      <c r="UXY46" s="7"/>
      <c r="UXZ46" s="7"/>
      <c r="UYA46" s="7"/>
      <c r="UYB46" s="7"/>
      <c r="UYC46" s="7"/>
      <c r="UYD46" s="7"/>
      <c r="UYE46" s="7"/>
      <c r="UYF46" s="7"/>
      <c r="UYG46" s="7"/>
      <c r="UYH46" s="7"/>
      <c r="UYI46" s="7"/>
      <c r="UYJ46" s="7"/>
      <c r="UYK46" s="7"/>
      <c r="UYL46" s="7"/>
      <c r="UYM46" s="7"/>
      <c r="UYN46" s="7"/>
      <c r="UYO46" s="7"/>
      <c r="UYP46" s="7"/>
      <c r="UYQ46" s="7"/>
      <c r="UYR46" s="7"/>
      <c r="UYS46" s="7"/>
      <c r="UYT46" s="7"/>
      <c r="UYU46" s="7"/>
      <c r="UYV46" s="7"/>
      <c r="UYW46" s="7"/>
      <c r="UYX46" s="7"/>
      <c r="UYY46" s="7"/>
      <c r="UYZ46" s="7"/>
      <c r="UZA46" s="7"/>
      <c r="UZB46" s="7"/>
      <c r="UZC46" s="7"/>
      <c r="UZD46" s="7"/>
      <c r="UZE46" s="7"/>
      <c r="UZF46" s="7"/>
      <c r="UZG46" s="7"/>
      <c r="UZH46" s="7"/>
      <c r="UZI46" s="7"/>
      <c r="UZJ46" s="7"/>
      <c r="UZK46" s="7"/>
      <c r="UZL46" s="7"/>
      <c r="UZM46" s="7"/>
      <c r="UZN46" s="7"/>
      <c r="UZO46" s="7"/>
      <c r="UZP46" s="7"/>
      <c r="UZQ46" s="7"/>
      <c r="UZR46" s="7"/>
      <c r="UZS46" s="7"/>
      <c r="UZT46" s="7"/>
      <c r="UZU46" s="7"/>
      <c r="UZV46" s="7"/>
      <c r="UZW46" s="7"/>
      <c r="UZX46" s="7"/>
      <c r="UZY46" s="7"/>
      <c r="UZZ46" s="7"/>
      <c r="VAA46" s="7"/>
      <c r="VAB46" s="7"/>
      <c r="VAC46" s="7"/>
      <c r="VAD46" s="7"/>
      <c r="VAE46" s="7"/>
      <c r="VAF46" s="7"/>
      <c r="VAG46" s="7"/>
      <c r="VAH46" s="7"/>
      <c r="VAI46" s="7"/>
      <c r="VAJ46" s="7"/>
      <c r="VAK46" s="7"/>
      <c r="VAL46" s="7"/>
      <c r="VAM46" s="7"/>
      <c r="VAN46" s="7"/>
      <c r="VAO46" s="7"/>
      <c r="VAP46" s="7"/>
      <c r="VAQ46" s="7"/>
      <c r="VAR46" s="7"/>
      <c r="VAS46" s="7"/>
      <c r="VAT46" s="7"/>
      <c r="VAU46" s="7"/>
      <c r="VAV46" s="7"/>
      <c r="VAW46" s="7"/>
      <c r="VAX46" s="7"/>
      <c r="VAY46" s="7"/>
      <c r="VAZ46" s="7"/>
      <c r="VBA46" s="7"/>
      <c r="VBB46" s="7"/>
      <c r="VBC46" s="7"/>
      <c r="VBD46" s="7"/>
      <c r="VBE46" s="7"/>
      <c r="VBF46" s="7"/>
      <c r="VBG46" s="7"/>
      <c r="VBH46" s="7"/>
      <c r="VBI46" s="7"/>
      <c r="VBJ46" s="7"/>
      <c r="VBK46" s="7"/>
      <c r="VBL46" s="7"/>
      <c r="VBM46" s="7"/>
      <c r="VBN46" s="7"/>
      <c r="VBO46" s="7"/>
      <c r="VBP46" s="7"/>
      <c r="VBQ46" s="7"/>
      <c r="VBR46" s="7"/>
      <c r="VBS46" s="7"/>
      <c r="VBT46" s="7"/>
      <c r="VBU46" s="7"/>
      <c r="VBV46" s="7"/>
      <c r="VBW46" s="7"/>
      <c r="VBX46" s="7"/>
      <c r="VBY46" s="7"/>
      <c r="VBZ46" s="7"/>
      <c r="VCA46" s="7"/>
      <c r="VCB46" s="7"/>
      <c r="VCC46" s="7"/>
      <c r="VCD46" s="7"/>
      <c r="VCE46" s="7"/>
      <c r="VCF46" s="7"/>
      <c r="VCG46" s="7"/>
      <c r="VCH46" s="7"/>
      <c r="VCI46" s="7"/>
      <c r="VCJ46" s="7"/>
      <c r="VCK46" s="7"/>
      <c r="VCL46" s="7"/>
      <c r="VCM46" s="7"/>
      <c r="VCN46" s="7"/>
      <c r="VCO46" s="7"/>
      <c r="VCP46" s="7"/>
      <c r="VCQ46" s="7"/>
      <c r="VCR46" s="7"/>
      <c r="VCS46" s="7"/>
      <c r="VCT46" s="7"/>
      <c r="VCU46" s="7"/>
      <c r="VCV46" s="7"/>
      <c r="VCW46" s="7"/>
      <c r="VCX46" s="7"/>
      <c r="VCY46" s="7"/>
      <c r="VCZ46" s="7"/>
      <c r="VDA46" s="7"/>
      <c r="VDB46" s="7"/>
      <c r="VDC46" s="7"/>
      <c r="VDD46" s="7"/>
      <c r="VDE46" s="7"/>
      <c r="VDF46" s="7"/>
      <c r="VDG46" s="7"/>
      <c r="VDH46" s="7"/>
      <c r="VDI46" s="7"/>
      <c r="VDJ46" s="7"/>
      <c r="VDK46" s="7"/>
      <c r="VDL46" s="7"/>
      <c r="VDM46" s="7"/>
      <c r="VDN46" s="7"/>
      <c r="VDO46" s="7"/>
      <c r="VDP46" s="7"/>
      <c r="VDQ46" s="7"/>
      <c r="VDR46" s="7"/>
      <c r="VDS46" s="7"/>
      <c r="VDT46" s="7"/>
      <c r="VDU46" s="7"/>
      <c r="VDV46" s="7"/>
      <c r="VDW46" s="7"/>
      <c r="VDX46" s="7"/>
      <c r="VDY46" s="7"/>
      <c r="VDZ46" s="7"/>
      <c r="VEA46" s="7"/>
      <c r="VEB46" s="7"/>
      <c r="VEC46" s="7"/>
      <c r="VED46" s="7"/>
      <c r="VEE46" s="7"/>
      <c r="VEF46" s="7"/>
      <c r="VEG46" s="7"/>
      <c r="VEH46" s="7"/>
      <c r="VEI46" s="7"/>
      <c r="VEJ46" s="7"/>
      <c r="VEK46" s="7"/>
      <c r="VEL46" s="7"/>
      <c r="VEM46" s="7"/>
      <c r="VEN46" s="7"/>
      <c r="VEO46" s="7"/>
      <c r="VEP46" s="7"/>
      <c r="VEQ46" s="7"/>
      <c r="VER46" s="7"/>
      <c r="VES46" s="7"/>
      <c r="VET46" s="7"/>
      <c r="VEU46" s="7"/>
      <c r="VEV46" s="7"/>
      <c r="VEW46" s="7"/>
      <c r="VEX46" s="7"/>
      <c r="VEY46" s="7"/>
      <c r="VEZ46" s="7"/>
      <c r="VFA46" s="7"/>
      <c r="VFB46" s="7"/>
      <c r="VFC46" s="7"/>
      <c r="VFD46" s="7"/>
      <c r="VFE46" s="7"/>
      <c r="VFF46" s="7"/>
      <c r="VFG46" s="7"/>
      <c r="VFH46" s="7"/>
      <c r="VFI46" s="7"/>
      <c r="VFJ46" s="7"/>
      <c r="VFK46" s="7"/>
      <c r="VFL46" s="7"/>
      <c r="VFM46" s="7"/>
      <c r="VFN46" s="7"/>
      <c r="VFO46" s="7"/>
      <c r="VFP46" s="7"/>
      <c r="VFQ46" s="7"/>
      <c r="VFR46" s="7"/>
      <c r="VFS46" s="7"/>
      <c r="VFT46" s="7"/>
      <c r="VFU46" s="7"/>
      <c r="VFV46" s="7"/>
      <c r="VFW46" s="7"/>
      <c r="VFX46" s="7"/>
      <c r="VFY46" s="7"/>
      <c r="VFZ46" s="7"/>
      <c r="VGA46" s="7"/>
      <c r="VGB46" s="7"/>
      <c r="VGC46" s="7"/>
      <c r="VGD46" s="7"/>
      <c r="VGE46" s="7"/>
      <c r="VGF46" s="7"/>
      <c r="VGG46" s="7"/>
      <c r="VGH46" s="7"/>
      <c r="VGI46" s="7"/>
      <c r="VGJ46" s="7"/>
      <c r="VGK46" s="7"/>
      <c r="VGL46" s="7"/>
      <c r="VGM46" s="7"/>
      <c r="VGN46" s="7"/>
      <c r="VGO46" s="7"/>
      <c r="VGP46" s="7"/>
      <c r="VGQ46" s="7"/>
      <c r="VGR46" s="7"/>
      <c r="VGS46" s="7"/>
      <c r="VGT46" s="7"/>
      <c r="VGU46" s="7"/>
      <c r="VGV46" s="7"/>
      <c r="VGW46" s="7"/>
      <c r="VGX46" s="7"/>
      <c r="VGY46" s="7"/>
      <c r="VGZ46" s="7"/>
      <c r="VHA46" s="7"/>
      <c r="VHB46" s="7"/>
      <c r="VHC46" s="7"/>
      <c r="VHD46" s="7"/>
      <c r="VHE46" s="7"/>
      <c r="VHF46" s="7"/>
      <c r="VHG46" s="7"/>
      <c r="VHH46" s="7"/>
      <c r="VHI46" s="7"/>
      <c r="VHJ46" s="7"/>
      <c r="VHK46" s="7"/>
      <c r="VHL46" s="7"/>
      <c r="VHM46" s="7"/>
      <c r="VHN46" s="7"/>
      <c r="VHO46" s="7"/>
      <c r="VHP46" s="7"/>
      <c r="VHQ46" s="7"/>
      <c r="VHR46" s="7"/>
      <c r="VHS46" s="7"/>
      <c r="VHT46" s="7"/>
      <c r="VHU46" s="7"/>
      <c r="VHV46" s="7"/>
      <c r="VHW46" s="7"/>
      <c r="VHX46" s="7"/>
      <c r="VHY46" s="7"/>
      <c r="VHZ46" s="7"/>
      <c r="VIA46" s="7"/>
      <c r="VIB46" s="7"/>
      <c r="VIC46" s="7"/>
      <c r="VID46" s="7"/>
      <c r="VIE46" s="7"/>
      <c r="VIF46" s="7"/>
      <c r="VIG46" s="7"/>
      <c r="VIH46" s="7"/>
      <c r="VII46" s="7"/>
      <c r="VIJ46" s="7"/>
      <c r="VIK46" s="7"/>
      <c r="VIL46" s="7"/>
      <c r="VIM46" s="7"/>
      <c r="VIN46" s="7"/>
      <c r="VIO46" s="7"/>
      <c r="VIP46" s="7"/>
      <c r="VIQ46" s="7"/>
      <c r="VIR46" s="7"/>
      <c r="VIS46" s="7"/>
      <c r="VIT46" s="7"/>
      <c r="VIU46" s="7"/>
      <c r="VIV46" s="7"/>
      <c r="VIW46" s="7"/>
      <c r="VIX46" s="7"/>
      <c r="VIY46" s="7"/>
      <c r="VIZ46" s="7"/>
      <c r="VJA46" s="7"/>
      <c r="VJB46" s="7"/>
      <c r="VJC46" s="7"/>
      <c r="VJD46" s="7"/>
      <c r="VJE46" s="7"/>
      <c r="VJF46" s="7"/>
      <c r="VJG46" s="7"/>
      <c r="VJH46" s="7"/>
      <c r="VJI46" s="7"/>
      <c r="VJJ46" s="7"/>
      <c r="VJK46" s="7"/>
      <c r="VJL46" s="7"/>
      <c r="VJM46" s="7"/>
      <c r="VJN46" s="7"/>
      <c r="VJO46" s="7"/>
      <c r="VJP46" s="7"/>
      <c r="VJQ46" s="7"/>
      <c r="VJR46" s="7"/>
      <c r="VJS46" s="7"/>
      <c r="VJT46" s="7"/>
      <c r="VJU46" s="7"/>
      <c r="VJV46" s="7"/>
      <c r="VJW46" s="7"/>
      <c r="VJX46" s="7"/>
      <c r="VJY46" s="7"/>
      <c r="VJZ46" s="7"/>
      <c r="VKA46" s="7"/>
      <c r="VKB46" s="7"/>
      <c r="VKC46" s="7"/>
      <c r="VKD46" s="7"/>
      <c r="VKE46" s="7"/>
      <c r="VKF46" s="7"/>
      <c r="VKG46" s="7"/>
      <c r="VKH46" s="7"/>
      <c r="VKI46" s="7"/>
      <c r="VKJ46" s="7"/>
      <c r="VKK46" s="7"/>
      <c r="VKL46" s="7"/>
      <c r="VKM46" s="7"/>
      <c r="VKN46" s="7"/>
      <c r="VKO46" s="7"/>
      <c r="VKP46" s="7"/>
      <c r="VKQ46" s="7"/>
      <c r="VKR46" s="7"/>
      <c r="VKS46" s="7"/>
      <c r="VKT46" s="7"/>
      <c r="VKU46" s="7"/>
      <c r="VKV46" s="7"/>
      <c r="VKW46" s="7"/>
      <c r="VKX46" s="7"/>
      <c r="VKY46" s="7"/>
      <c r="VKZ46" s="7"/>
      <c r="VLA46" s="7"/>
      <c r="VLB46" s="7"/>
      <c r="VLC46" s="7"/>
      <c r="VLD46" s="7"/>
      <c r="VLE46" s="7"/>
      <c r="VLF46" s="7"/>
      <c r="VLG46" s="7"/>
      <c r="VLH46" s="7"/>
      <c r="VLI46" s="7"/>
      <c r="VLJ46" s="7"/>
      <c r="VLK46" s="7"/>
      <c r="VLL46" s="7"/>
      <c r="VLM46" s="7"/>
      <c r="VLN46" s="7"/>
      <c r="VLO46" s="7"/>
      <c r="VLP46" s="7"/>
      <c r="VLQ46" s="7"/>
      <c r="VLR46" s="7"/>
      <c r="VLS46" s="7"/>
      <c r="VLT46" s="7"/>
      <c r="VLU46" s="7"/>
      <c r="VLV46" s="7"/>
      <c r="VLW46" s="7"/>
      <c r="VLX46" s="7"/>
      <c r="VLY46" s="7"/>
      <c r="VLZ46" s="7"/>
      <c r="VMA46" s="7"/>
      <c r="VMB46" s="7"/>
      <c r="VMC46" s="7"/>
      <c r="VMD46" s="7"/>
      <c r="VME46" s="7"/>
      <c r="VMF46" s="7"/>
      <c r="VMG46" s="7"/>
      <c r="VMH46" s="7"/>
      <c r="VMI46" s="7"/>
      <c r="VMJ46" s="7"/>
      <c r="VMK46" s="7"/>
      <c r="VML46" s="7"/>
      <c r="VMM46" s="7"/>
      <c r="VMN46" s="7"/>
      <c r="VMO46" s="7"/>
      <c r="VMP46" s="7"/>
      <c r="VMQ46" s="7"/>
      <c r="VMR46" s="7"/>
      <c r="VMS46" s="7"/>
      <c r="VMT46" s="7"/>
      <c r="VMU46" s="7"/>
      <c r="VMV46" s="7"/>
      <c r="VMW46" s="7"/>
      <c r="VMX46" s="7"/>
      <c r="VMY46" s="7"/>
      <c r="VMZ46" s="7"/>
      <c r="VNA46" s="7"/>
      <c r="VNB46" s="7"/>
      <c r="VNC46" s="7"/>
      <c r="VND46" s="7"/>
      <c r="VNE46" s="7"/>
      <c r="VNF46" s="7"/>
      <c r="VNG46" s="7"/>
      <c r="VNH46" s="7"/>
      <c r="VNI46" s="7"/>
      <c r="VNJ46" s="7"/>
      <c r="VNK46" s="7"/>
      <c r="VNL46" s="7"/>
      <c r="VNM46" s="7"/>
      <c r="VNN46" s="7"/>
      <c r="VNO46" s="7"/>
      <c r="VNP46" s="7"/>
      <c r="VNQ46" s="7"/>
      <c r="VNR46" s="7"/>
      <c r="VNS46" s="7"/>
      <c r="VNT46" s="7"/>
      <c r="VNU46" s="7"/>
      <c r="VNV46" s="7"/>
      <c r="VNW46" s="7"/>
      <c r="VNX46" s="7"/>
      <c r="VNY46" s="7"/>
      <c r="VNZ46" s="7"/>
      <c r="VOA46" s="7"/>
      <c r="VOB46" s="7"/>
      <c r="VOC46" s="7"/>
      <c r="VOD46" s="7"/>
      <c r="VOE46" s="7"/>
      <c r="VOF46" s="7"/>
      <c r="VOG46" s="7"/>
      <c r="VOH46" s="7"/>
      <c r="VOI46" s="7"/>
      <c r="VOJ46" s="7"/>
      <c r="VOK46" s="7"/>
      <c r="VOL46" s="7"/>
      <c r="VOM46" s="7"/>
      <c r="VON46" s="7"/>
      <c r="VOO46" s="7"/>
      <c r="VOP46" s="7"/>
      <c r="VOQ46" s="7"/>
      <c r="VOR46" s="7"/>
      <c r="VOS46" s="7"/>
      <c r="VOT46" s="7"/>
      <c r="VOU46" s="7"/>
      <c r="VOV46" s="7"/>
      <c r="VOW46" s="7"/>
      <c r="VOX46" s="7"/>
      <c r="VOY46" s="7"/>
      <c r="VOZ46" s="7"/>
      <c r="VPA46" s="7"/>
      <c r="VPB46" s="7"/>
      <c r="VPC46" s="7"/>
      <c r="VPD46" s="7"/>
      <c r="VPE46" s="7"/>
      <c r="VPF46" s="7"/>
      <c r="VPG46" s="7"/>
      <c r="VPH46" s="7"/>
      <c r="VPI46" s="7"/>
      <c r="VPJ46" s="7"/>
      <c r="VPK46" s="7"/>
      <c r="VPL46" s="7"/>
      <c r="VPM46" s="7"/>
      <c r="VPN46" s="7"/>
      <c r="VPO46" s="7"/>
      <c r="VPP46" s="7"/>
      <c r="VPQ46" s="7"/>
      <c r="VPR46" s="7"/>
      <c r="VPS46" s="7"/>
      <c r="VPT46" s="7"/>
      <c r="VPU46" s="7"/>
      <c r="VPV46" s="7"/>
      <c r="VPW46" s="7"/>
      <c r="VPX46" s="7"/>
      <c r="VPY46" s="7"/>
      <c r="VPZ46" s="7"/>
      <c r="VQA46" s="7"/>
      <c r="VQB46" s="7"/>
      <c r="VQC46" s="7"/>
      <c r="VQD46" s="7"/>
      <c r="VQE46" s="7"/>
      <c r="VQF46" s="7"/>
      <c r="VQG46" s="7"/>
      <c r="VQH46" s="7"/>
      <c r="VQI46" s="7"/>
      <c r="VQJ46" s="7"/>
      <c r="VQK46" s="7"/>
      <c r="VQL46" s="7"/>
      <c r="VQM46" s="7"/>
      <c r="VQN46" s="7"/>
      <c r="VQO46" s="7"/>
      <c r="VQP46" s="7"/>
      <c r="VQQ46" s="7"/>
      <c r="VQR46" s="7"/>
      <c r="VQS46" s="7"/>
      <c r="VQT46" s="7"/>
      <c r="VQU46" s="7"/>
      <c r="VQV46" s="7"/>
      <c r="VQW46" s="7"/>
      <c r="VQX46" s="7"/>
      <c r="VQY46" s="7"/>
      <c r="VQZ46" s="7"/>
      <c r="VRA46" s="7"/>
      <c r="VRB46" s="7"/>
      <c r="VRC46" s="7"/>
      <c r="VRD46" s="7"/>
      <c r="VRE46" s="7"/>
      <c r="VRF46" s="7"/>
      <c r="VRG46" s="7"/>
      <c r="VRH46" s="7"/>
      <c r="VRI46" s="7"/>
      <c r="VRJ46" s="7"/>
      <c r="VRK46" s="7"/>
      <c r="VRL46" s="7"/>
      <c r="VRM46" s="7"/>
      <c r="VRN46" s="7"/>
      <c r="VRO46" s="7"/>
      <c r="VRP46" s="7"/>
      <c r="VRQ46" s="7"/>
      <c r="VRR46" s="7"/>
      <c r="VRS46" s="7"/>
      <c r="VRT46" s="7"/>
      <c r="VRU46" s="7"/>
      <c r="VRV46" s="7"/>
      <c r="VRW46" s="7"/>
      <c r="VRX46" s="7"/>
      <c r="VRY46" s="7"/>
      <c r="VRZ46" s="7"/>
      <c r="VSA46" s="7"/>
      <c r="VSB46" s="7"/>
      <c r="VSC46" s="7"/>
      <c r="VSD46" s="7"/>
      <c r="VSE46" s="7"/>
      <c r="VSF46" s="7"/>
      <c r="VSG46" s="7"/>
      <c r="VSH46" s="7"/>
      <c r="VSI46" s="7"/>
      <c r="VSJ46" s="7"/>
      <c r="VSK46" s="7"/>
      <c r="VSL46" s="7"/>
      <c r="VSM46" s="7"/>
      <c r="VSN46" s="7"/>
      <c r="VSO46" s="7"/>
      <c r="VSP46" s="7"/>
      <c r="VSQ46" s="7"/>
      <c r="VSR46" s="7"/>
      <c r="VSS46" s="7"/>
      <c r="VST46" s="7"/>
      <c r="VSU46" s="7"/>
      <c r="VSV46" s="7"/>
      <c r="VSW46" s="7"/>
      <c r="VSX46" s="7"/>
      <c r="VSY46" s="7"/>
      <c r="VSZ46" s="7"/>
      <c r="VTA46" s="7"/>
      <c r="VTB46" s="7"/>
      <c r="VTC46" s="7"/>
      <c r="VTD46" s="7"/>
      <c r="VTE46" s="7"/>
      <c r="VTF46" s="7"/>
      <c r="VTG46" s="7"/>
      <c r="VTH46" s="7"/>
      <c r="VTI46" s="7"/>
      <c r="VTJ46" s="7"/>
      <c r="VTK46" s="7"/>
      <c r="VTL46" s="7"/>
      <c r="VTM46" s="7"/>
      <c r="VTN46" s="7"/>
      <c r="VTO46" s="7"/>
      <c r="VTP46" s="7"/>
      <c r="VTQ46" s="7"/>
      <c r="VTR46" s="7"/>
      <c r="VTS46" s="7"/>
      <c r="VTT46" s="7"/>
      <c r="VTU46" s="7"/>
      <c r="VTV46" s="7"/>
      <c r="VTW46" s="7"/>
      <c r="VTX46" s="7"/>
      <c r="VTY46" s="7"/>
      <c r="VTZ46" s="7"/>
      <c r="VUA46" s="7"/>
      <c r="VUB46" s="7"/>
      <c r="VUC46" s="7"/>
      <c r="VUD46" s="7"/>
      <c r="VUE46" s="7"/>
      <c r="VUF46" s="7"/>
      <c r="VUG46" s="7"/>
      <c r="VUH46" s="7"/>
      <c r="VUI46" s="7"/>
      <c r="VUJ46" s="7"/>
      <c r="VUK46" s="7"/>
      <c r="VUL46" s="7"/>
      <c r="VUM46" s="7"/>
      <c r="VUN46" s="7"/>
      <c r="VUO46" s="7"/>
      <c r="VUP46" s="7"/>
      <c r="VUQ46" s="7"/>
      <c r="VUR46" s="7"/>
      <c r="VUS46" s="7"/>
      <c r="VUT46" s="7"/>
      <c r="VUU46" s="7"/>
      <c r="VUV46" s="7"/>
      <c r="VUW46" s="7"/>
      <c r="VUX46" s="7"/>
      <c r="VUY46" s="7"/>
      <c r="VUZ46" s="7"/>
      <c r="VVA46" s="7"/>
      <c r="VVB46" s="7"/>
      <c r="VVC46" s="7"/>
      <c r="VVD46" s="7"/>
      <c r="VVE46" s="7"/>
      <c r="VVF46" s="7"/>
      <c r="VVG46" s="7"/>
      <c r="VVH46" s="7"/>
      <c r="VVI46" s="7"/>
      <c r="VVJ46" s="7"/>
      <c r="VVK46" s="7"/>
      <c r="VVL46" s="7"/>
      <c r="VVM46" s="7"/>
      <c r="VVN46" s="7"/>
      <c r="VVO46" s="7"/>
      <c r="VVP46" s="7"/>
      <c r="VVQ46" s="7"/>
      <c r="VVR46" s="7"/>
      <c r="VVS46" s="7"/>
      <c r="VVT46" s="7"/>
      <c r="VVU46" s="7"/>
      <c r="VVV46" s="7"/>
      <c r="VVW46" s="7"/>
      <c r="VVX46" s="7"/>
      <c r="VVY46" s="7"/>
      <c r="VVZ46" s="7"/>
      <c r="VWA46" s="7"/>
      <c r="VWB46" s="7"/>
      <c r="VWC46" s="7"/>
      <c r="VWD46" s="7"/>
      <c r="VWE46" s="7"/>
      <c r="VWF46" s="7"/>
      <c r="VWG46" s="7"/>
      <c r="VWH46" s="7"/>
      <c r="VWI46" s="7"/>
      <c r="VWJ46" s="7"/>
      <c r="VWK46" s="7"/>
      <c r="VWL46" s="7"/>
      <c r="VWM46" s="7"/>
      <c r="VWN46" s="7"/>
      <c r="VWO46" s="7"/>
      <c r="VWP46" s="7"/>
      <c r="VWQ46" s="7"/>
      <c r="VWR46" s="7"/>
      <c r="VWS46" s="7"/>
      <c r="VWT46" s="7"/>
      <c r="VWU46" s="7"/>
      <c r="VWV46" s="7"/>
      <c r="VWW46" s="7"/>
      <c r="VWX46" s="7"/>
      <c r="VWY46" s="7"/>
      <c r="VWZ46" s="7"/>
      <c r="VXA46" s="7"/>
      <c r="VXB46" s="7"/>
      <c r="VXC46" s="7"/>
      <c r="VXD46" s="7"/>
      <c r="VXE46" s="7"/>
      <c r="VXF46" s="7"/>
      <c r="VXG46" s="7"/>
      <c r="VXH46" s="7"/>
      <c r="VXI46" s="7"/>
      <c r="VXJ46" s="7"/>
      <c r="VXK46" s="7"/>
      <c r="VXL46" s="7"/>
      <c r="VXM46" s="7"/>
      <c r="VXN46" s="7"/>
      <c r="VXO46" s="7"/>
      <c r="VXP46" s="7"/>
      <c r="VXQ46" s="7"/>
      <c r="VXR46" s="7"/>
      <c r="VXS46" s="7"/>
      <c r="VXT46" s="7"/>
      <c r="VXU46" s="7"/>
      <c r="VXV46" s="7"/>
      <c r="VXW46" s="7"/>
      <c r="VXX46" s="7"/>
      <c r="VXY46" s="7"/>
      <c r="VXZ46" s="7"/>
      <c r="VYA46" s="7"/>
      <c r="VYB46" s="7"/>
      <c r="VYC46" s="7"/>
      <c r="VYD46" s="7"/>
      <c r="VYE46" s="7"/>
      <c r="VYF46" s="7"/>
      <c r="VYG46" s="7"/>
      <c r="VYH46" s="7"/>
      <c r="VYI46" s="7"/>
      <c r="VYJ46" s="7"/>
      <c r="VYK46" s="7"/>
      <c r="VYL46" s="7"/>
      <c r="VYM46" s="7"/>
      <c r="VYN46" s="7"/>
      <c r="VYO46" s="7"/>
      <c r="VYP46" s="7"/>
      <c r="VYQ46" s="7"/>
      <c r="VYR46" s="7"/>
      <c r="VYS46" s="7"/>
      <c r="VYT46" s="7"/>
      <c r="VYU46" s="7"/>
      <c r="VYV46" s="7"/>
      <c r="VYW46" s="7"/>
      <c r="VYX46" s="7"/>
      <c r="VYY46" s="7"/>
      <c r="VYZ46" s="7"/>
      <c r="VZA46" s="7"/>
      <c r="VZB46" s="7"/>
      <c r="VZC46" s="7"/>
      <c r="VZD46" s="7"/>
      <c r="VZE46" s="7"/>
      <c r="VZF46" s="7"/>
      <c r="VZG46" s="7"/>
      <c r="VZH46" s="7"/>
      <c r="VZI46" s="7"/>
      <c r="VZJ46" s="7"/>
      <c r="VZK46" s="7"/>
      <c r="VZL46" s="7"/>
      <c r="VZM46" s="7"/>
      <c r="VZN46" s="7"/>
      <c r="VZO46" s="7"/>
      <c r="VZP46" s="7"/>
      <c r="VZQ46" s="7"/>
      <c r="VZR46" s="7"/>
      <c r="VZS46" s="7"/>
      <c r="VZT46" s="7"/>
      <c r="VZU46" s="7"/>
      <c r="VZV46" s="7"/>
      <c r="VZW46" s="7"/>
      <c r="VZX46" s="7"/>
      <c r="VZY46" s="7"/>
      <c r="VZZ46" s="7"/>
      <c r="WAA46" s="7"/>
      <c r="WAB46" s="7"/>
      <c r="WAC46" s="7"/>
      <c r="WAD46" s="7"/>
      <c r="WAE46" s="7"/>
      <c r="WAF46" s="7"/>
      <c r="WAG46" s="7"/>
      <c r="WAH46" s="7"/>
      <c r="WAI46" s="7"/>
      <c r="WAJ46" s="7"/>
      <c r="WAK46" s="7"/>
      <c r="WAL46" s="7"/>
      <c r="WAM46" s="7"/>
      <c r="WAN46" s="7"/>
      <c r="WAO46" s="7"/>
      <c r="WAP46" s="7"/>
      <c r="WAQ46" s="7"/>
      <c r="WAR46" s="7"/>
      <c r="WAS46" s="7"/>
      <c r="WAT46" s="7"/>
      <c r="WAU46" s="7"/>
      <c r="WAV46" s="7"/>
      <c r="WAW46" s="7"/>
      <c r="WAX46" s="7"/>
      <c r="WAY46" s="7"/>
      <c r="WAZ46" s="7"/>
      <c r="WBA46" s="7"/>
      <c r="WBB46" s="7"/>
      <c r="WBC46" s="7"/>
      <c r="WBD46" s="7"/>
      <c r="WBE46" s="7"/>
      <c r="WBF46" s="7"/>
      <c r="WBG46" s="7"/>
      <c r="WBH46" s="7"/>
      <c r="WBI46" s="7"/>
      <c r="WBJ46" s="7"/>
      <c r="WBK46" s="7"/>
      <c r="WBL46" s="7"/>
      <c r="WBM46" s="7"/>
      <c r="WBN46" s="7"/>
      <c r="WBO46" s="7"/>
      <c r="WBP46" s="7"/>
      <c r="WBQ46" s="7"/>
      <c r="WBR46" s="7"/>
      <c r="WBS46" s="7"/>
      <c r="WBT46" s="7"/>
      <c r="WBU46" s="7"/>
      <c r="WBV46" s="7"/>
      <c r="WBW46" s="7"/>
      <c r="WBX46" s="7"/>
      <c r="WBY46" s="7"/>
      <c r="WBZ46" s="7"/>
      <c r="WCA46" s="7"/>
      <c r="WCB46" s="7"/>
      <c r="WCC46" s="7"/>
      <c r="WCD46" s="7"/>
      <c r="WCE46" s="7"/>
      <c r="WCF46" s="7"/>
      <c r="WCG46" s="7"/>
      <c r="WCH46" s="7"/>
      <c r="WCI46" s="7"/>
      <c r="WCJ46" s="7"/>
      <c r="WCK46" s="7"/>
      <c r="WCL46" s="7"/>
      <c r="WCM46" s="7"/>
      <c r="WCN46" s="7"/>
      <c r="WCO46" s="7"/>
      <c r="WCP46" s="7"/>
      <c r="WCQ46" s="7"/>
      <c r="WCR46" s="7"/>
      <c r="WCS46" s="7"/>
      <c r="WCT46" s="7"/>
      <c r="WCU46" s="7"/>
      <c r="WCV46" s="7"/>
      <c r="WCW46" s="7"/>
      <c r="WCX46" s="7"/>
      <c r="WCY46" s="7"/>
      <c r="WCZ46" s="7"/>
      <c r="WDA46" s="7"/>
      <c r="WDB46" s="7"/>
      <c r="WDC46" s="7"/>
      <c r="WDD46" s="7"/>
      <c r="WDE46" s="7"/>
      <c r="WDF46" s="7"/>
      <c r="WDG46" s="7"/>
      <c r="WDH46" s="7"/>
      <c r="WDI46" s="7"/>
      <c r="WDJ46" s="7"/>
      <c r="WDK46" s="7"/>
      <c r="WDL46" s="7"/>
      <c r="WDM46" s="7"/>
      <c r="WDN46" s="7"/>
      <c r="WDO46" s="7"/>
      <c r="WDP46" s="7"/>
      <c r="WDQ46" s="7"/>
      <c r="WDR46" s="7"/>
      <c r="WDS46" s="7"/>
      <c r="WDT46" s="7"/>
      <c r="WDU46" s="7"/>
      <c r="WDV46" s="7"/>
      <c r="WDW46" s="7"/>
      <c r="WDX46" s="7"/>
      <c r="WDY46" s="7"/>
      <c r="WDZ46" s="7"/>
      <c r="WEA46" s="7"/>
      <c r="WEB46" s="7"/>
      <c r="WEC46" s="7"/>
      <c r="WED46" s="7"/>
      <c r="WEE46" s="7"/>
      <c r="WEF46" s="7"/>
      <c r="WEG46" s="7"/>
      <c r="WEH46" s="7"/>
      <c r="WEI46" s="7"/>
      <c r="WEJ46" s="7"/>
      <c r="WEK46" s="7"/>
      <c r="WEL46" s="7"/>
      <c r="WEM46" s="7"/>
      <c r="WEN46" s="7"/>
      <c r="WEO46" s="7"/>
      <c r="WEP46" s="7"/>
      <c r="WEQ46" s="7"/>
      <c r="WER46" s="7"/>
      <c r="WES46" s="7"/>
      <c r="WET46" s="7"/>
      <c r="WEU46" s="7"/>
      <c r="WEV46" s="7"/>
      <c r="WEW46" s="7"/>
      <c r="WEX46" s="7"/>
      <c r="WEY46" s="7"/>
      <c r="WEZ46" s="7"/>
      <c r="WFA46" s="7"/>
      <c r="WFB46" s="7"/>
      <c r="WFC46" s="7"/>
      <c r="WFD46" s="7"/>
      <c r="WFE46" s="7"/>
      <c r="WFF46" s="7"/>
      <c r="WFG46" s="7"/>
      <c r="WFH46" s="7"/>
      <c r="WFI46" s="7"/>
      <c r="WFJ46" s="7"/>
      <c r="WFK46" s="7"/>
      <c r="WFL46" s="7"/>
      <c r="WFM46" s="7"/>
      <c r="WFN46" s="7"/>
      <c r="WFO46" s="7"/>
      <c r="WFP46" s="7"/>
      <c r="WFQ46" s="7"/>
      <c r="WFR46" s="7"/>
      <c r="WFS46" s="7"/>
      <c r="WFT46" s="7"/>
      <c r="WFU46" s="7"/>
      <c r="WFV46" s="7"/>
      <c r="WFW46" s="7"/>
      <c r="WFX46" s="7"/>
      <c r="WFY46" s="7"/>
      <c r="WFZ46" s="7"/>
      <c r="WGA46" s="7"/>
      <c r="WGB46" s="7"/>
      <c r="WGC46" s="7"/>
      <c r="WGD46" s="7"/>
      <c r="WGE46" s="7"/>
      <c r="WGF46" s="7"/>
      <c r="WGG46" s="7"/>
      <c r="WGH46" s="7"/>
      <c r="WGI46" s="7"/>
      <c r="WGJ46" s="7"/>
      <c r="WGK46" s="7"/>
      <c r="WGL46" s="7"/>
      <c r="WGM46" s="7"/>
      <c r="WGN46" s="7"/>
      <c r="WGO46" s="7"/>
      <c r="WGP46" s="7"/>
      <c r="WGQ46" s="7"/>
      <c r="WGR46" s="7"/>
      <c r="WGS46" s="7"/>
      <c r="WGT46" s="7"/>
      <c r="WGU46" s="7"/>
      <c r="WGV46" s="7"/>
      <c r="WGW46" s="7"/>
      <c r="WGX46" s="7"/>
      <c r="WGY46" s="7"/>
      <c r="WGZ46" s="7"/>
      <c r="WHA46" s="7"/>
      <c r="WHB46" s="7"/>
      <c r="WHC46" s="7"/>
      <c r="WHD46" s="7"/>
      <c r="WHE46" s="7"/>
      <c r="WHF46" s="7"/>
      <c r="WHG46" s="7"/>
      <c r="WHH46" s="7"/>
      <c r="WHI46" s="7"/>
      <c r="WHJ46" s="7"/>
      <c r="WHK46" s="7"/>
      <c r="WHL46" s="7"/>
      <c r="WHM46" s="7"/>
      <c r="WHN46" s="7"/>
      <c r="WHO46" s="7"/>
      <c r="WHP46" s="7"/>
      <c r="WHQ46" s="7"/>
      <c r="WHR46" s="7"/>
      <c r="WHS46" s="7"/>
      <c r="WHT46" s="7"/>
      <c r="WHU46" s="7"/>
      <c r="WHV46" s="7"/>
      <c r="WHW46" s="7"/>
      <c r="WHX46" s="7"/>
      <c r="WHY46" s="7"/>
      <c r="WHZ46" s="7"/>
      <c r="WIA46" s="7"/>
      <c r="WIB46" s="7"/>
      <c r="WIC46" s="7"/>
      <c r="WID46" s="7"/>
      <c r="WIE46" s="7"/>
      <c r="WIF46" s="7"/>
      <c r="WIG46" s="7"/>
      <c r="WIH46" s="7"/>
      <c r="WII46" s="7"/>
      <c r="WIJ46" s="7"/>
      <c r="WIK46" s="7"/>
      <c r="WIL46" s="7"/>
      <c r="WIM46" s="7"/>
      <c r="WIN46" s="7"/>
      <c r="WIO46" s="7"/>
      <c r="WIP46" s="7"/>
      <c r="WIQ46" s="7"/>
      <c r="WIR46" s="7"/>
      <c r="WIS46" s="7"/>
      <c r="WIT46" s="7"/>
      <c r="WIU46" s="7"/>
      <c r="WIV46" s="7"/>
      <c r="WIW46" s="7"/>
      <c r="WIX46" s="7"/>
      <c r="WIY46" s="7"/>
      <c r="WIZ46" s="7"/>
      <c r="WJA46" s="7"/>
      <c r="WJB46" s="7"/>
      <c r="WJC46" s="7"/>
      <c r="WJD46" s="7"/>
      <c r="WJE46" s="7"/>
      <c r="WJF46" s="7"/>
      <c r="WJG46" s="7"/>
      <c r="WJH46" s="7"/>
      <c r="WJI46" s="7"/>
      <c r="WJJ46" s="7"/>
      <c r="WJK46" s="7"/>
      <c r="WJL46" s="7"/>
      <c r="WJM46" s="7"/>
      <c r="WJN46" s="7"/>
      <c r="WJO46" s="7"/>
      <c r="WJP46" s="7"/>
      <c r="WJQ46" s="7"/>
      <c r="WJR46" s="7"/>
      <c r="WJS46" s="7"/>
      <c r="WJT46" s="7"/>
      <c r="WJU46" s="7"/>
      <c r="WJV46" s="7"/>
      <c r="WJW46" s="7"/>
      <c r="WJX46" s="7"/>
      <c r="WJY46" s="7"/>
      <c r="WJZ46" s="7"/>
      <c r="WKA46" s="7"/>
      <c r="WKB46" s="7"/>
      <c r="WKC46" s="7"/>
      <c r="WKD46" s="7"/>
      <c r="WKE46" s="7"/>
      <c r="WKF46" s="7"/>
      <c r="WKG46" s="7"/>
      <c r="WKH46" s="7"/>
      <c r="WKI46" s="7"/>
      <c r="WKJ46" s="7"/>
      <c r="WKK46" s="7"/>
      <c r="WKL46" s="7"/>
      <c r="WKM46" s="7"/>
      <c r="WKN46" s="7"/>
      <c r="WKO46" s="7"/>
      <c r="WKP46" s="7"/>
      <c r="WKQ46" s="7"/>
      <c r="WKR46" s="7"/>
      <c r="WKS46" s="7"/>
      <c r="WKT46" s="7"/>
      <c r="WKU46" s="7"/>
      <c r="WKV46" s="7"/>
      <c r="WKW46" s="7"/>
      <c r="WKX46" s="7"/>
      <c r="WKY46" s="7"/>
      <c r="WKZ46" s="7"/>
      <c r="WLA46" s="7"/>
      <c r="WLB46" s="7"/>
      <c r="WLC46" s="7"/>
      <c r="WLD46" s="7"/>
      <c r="WLE46" s="7"/>
      <c r="WLF46" s="7"/>
      <c r="WLG46" s="7"/>
      <c r="WLH46" s="7"/>
      <c r="WLI46" s="7"/>
      <c r="WLJ46" s="7"/>
      <c r="WLK46" s="7"/>
      <c r="WLL46" s="7"/>
      <c r="WLM46" s="7"/>
      <c r="WLN46" s="7"/>
      <c r="WLO46" s="7"/>
      <c r="WLP46" s="7"/>
      <c r="WLQ46" s="7"/>
      <c r="WLR46" s="7"/>
      <c r="WLS46" s="7"/>
      <c r="WLT46" s="7"/>
      <c r="WLU46" s="7"/>
      <c r="WLV46" s="7"/>
      <c r="WLW46" s="7"/>
      <c r="WLX46" s="7"/>
      <c r="WLY46" s="7"/>
      <c r="WLZ46" s="7"/>
      <c r="WMA46" s="7"/>
      <c r="WMB46" s="7"/>
      <c r="WMC46" s="7"/>
      <c r="WMD46" s="7"/>
      <c r="WME46" s="7"/>
      <c r="WMF46" s="7"/>
      <c r="WMG46" s="7"/>
      <c r="WMH46" s="7"/>
      <c r="WMI46" s="7"/>
      <c r="WMJ46" s="7"/>
      <c r="WMK46" s="7"/>
      <c r="WML46" s="7"/>
      <c r="WMM46" s="7"/>
      <c r="WMN46" s="7"/>
      <c r="WMO46" s="7"/>
      <c r="WMP46" s="7"/>
      <c r="WMQ46" s="7"/>
      <c r="WMR46" s="7"/>
      <c r="WMS46" s="7"/>
      <c r="WMT46" s="7"/>
      <c r="WMU46" s="7"/>
      <c r="WMV46" s="7"/>
      <c r="WMW46" s="7"/>
      <c r="WMX46" s="7"/>
      <c r="WMY46" s="7"/>
      <c r="WMZ46" s="7"/>
      <c r="WNA46" s="7"/>
      <c r="WNB46" s="7"/>
      <c r="WNC46" s="7"/>
      <c r="WND46" s="7"/>
      <c r="WNE46" s="7"/>
      <c r="WNF46" s="7"/>
      <c r="WNG46" s="7"/>
      <c r="WNH46" s="7"/>
      <c r="WNI46" s="7"/>
      <c r="WNJ46" s="7"/>
      <c r="WNK46" s="7"/>
      <c r="WNL46" s="7"/>
      <c r="WNM46" s="7"/>
      <c r="WNN46" s="7"/>
      <c r="WNO46" s="7"/>
      <c r="WNP46" s="7"/>
      <c r="WNQ46" s="7"/>
      <c r="WNR46" s="7"/>
      <c r="WNS46" s="7"/>
      <c r="WNT46" s="7"/>
      <c r="WNU46" s="7"/>
      <c r="WNV46" s="7"/>
      <c r="WNW46" s="7"/>
      <c r="WNX46" s="7"/>
      <c r="WNY46" s="7"/>
      <c r="WNZ46" s="7"/>
      <c r="WOA46" s="7"/>
      <c r="WOB46" s="7"/>
      <c r="WOC46" s="7"/>
      <c r="WOD46" s="7"/>
      <c r="WOE46" s="7"/>
      <c r="WOF46" s="7"/>
      <c r="WOG46" s="7"/>
      <c r="WOH46" s="7"/>
      <c r="WOI46" s="7"/>
      <c r="WOJ46" s="7"/>
      <c r="WOK46" s="7"/>
      <c r="WOL46" s="7"/>
      <c r="WOM46" s="7"/>
      <c r="WON46" s="7"/>
      <c r="WOO46" s="7"/>
      <c r="WOP46" s="7"/>
      <c r="WOQ46" s="7"/>
      <c r="WOR46" s="7"/>
      <c r="WOS46" s="7"/>
      <c r="WOT46" s="7"/>
      <c r="WOU46" s="7"/>
      <c r="WOV46" s="7"/>
      <c r="WOW46" s="7"/>
      <c r="WOX46" s="7"/>
      <c r="WOY46" s="7"/>
      <c r="WOZ46" s="7"/>
      <c r="WPA46" s="7"/>
      <c r="WPB46" s="7"/>
      <c r="WPC46" s="7"/>
      <c r="WPD46" s="7"/>
      <c r="WPE46" s="7"/>
      <c r="WPF46" s="7"/>
      <c r="WPG46" s="7"/>
      <c r="WPH46" s="7"/>
      <c r="WPI46" s="7"/>
      <c r="WPJ46" s="7"/>
      <c r="WPK46" s="7"/>
      <c r="WPL46" s="7"/>
      <c r="WPM46" s="7"/>
      <c r="WPN46" s="7"/>
      <c r="WPO46" s="7"/>
      <c r="WPP46" s="7"/>
      <c r="WPQ46" s="7"/>
      <c r="WPR46" s="7"/>
      <c r="WPS46" s="7"/>
      <c r="WPT46" s="7"/>
      <c r="WPU46" s="7"/>
      <c r="WPV46" s="7"/>
      <c r="WPW46" s="7"/>
      <c r="WPX46" s="7"/>
      <c r="WPY46" s="7"/>
      <c r="WPZ46" s="7"/>
      <c r="WQA46" s="7"/>
      <c r="WQB46" s="7"/>
      <c r="WQC46" s="7"/>
      <c r="WQD46" s="7"/>
      <c r="WQE46" s="7"/>
      <c r="WQF46" s="7"/>
      <c r="WQG46" s="7"/>
      <c r="WQH46" s="7"/>
      <c r="WQI46" s="7"/>
      <c r="WQJ46" s="7"/>
      <c r="WQK46" s="7"/>
      <c r="WQL46" s="7"/>
      <c r="WQM46" s="7"/>
      <c r="WQN46" s="7"/>
      <c r="WQO46" s="7"/>
      <c r="WQP46" s="7"/>
      <c r="WQQ46" s="7"/>
      <c r="WQR46" s="7"/>
      <c r="WQS46" s="7"/>
      <c r="WQT46" s="7"/>
      <c r="WQU46" s="7"/>
      <c r="WQV46" s="7"/>
      <c r="WQW46" s="7"/>
      <c r="WQX46" s="7"/>
      <c r="WQY46" s="7"/>
      <c r="WQZ46" s="7"/>
      <c r="WRA46" s="7"/>
      <c r="WRB46" s="7"/>
      <c r="WRC46" s="7"/>
      <c r="WRD46" s="7"/>
      <c r="WRE46" s="7"/>
      <c r="WRF46" s="7"/>
      <c r="WRG46" s="7"/>
      <c r="WRH46" s="7"/>
      <c r="WRI46" s="7"/>
      <c r="WRJ46" s="7"/>
      <c r="WRK46" s="7"/>
      <c r="WRL46" s="7"/>
      <c r="WRM46" s="7"/>
      <c r="WRN46" s="7"/>
      <c r="WRO46" s="7"/>
      <c r="WRP46" s="7"/>
      <c r="WRQ46" s="7"/>
      <c r="WRR46" s="7"/>
      <c r="WRS46" s="7"/>
      <c r="WRT46" s="7"/>
      <c r="WRU46" s="7"/>
      <c r="WRV46" s="7"/>
      <c r="WRW46" s="7"/>
      <c r="WRX46" s="7"/>
      <c r="WRY46" s="7"/>
      <c r="WRZ46" s="7"/>
      <c r="WSA46" s="7"/>
      <c r="WSB46" s="7"/>
      <c r="WSC46" s="7"/>
      <c r="WSD46" s="7"/>
      <c r="WSE46" s="7"/>
      <c r="WSF46" s="7"/>
      <c r="WSG46" s="7"/>
      <c r="WSH46" s="7"/>
      <c r="WSI46" s="7"/>
      <c r="WSJ46" s="7"/>
      <c r="WSK46" s="7"/>
      <c r="WSL46" s="7"/>
      <c r="WSM46" s="7"/>
      <c r="WSN46" s="7"/>
      <c r="WSO46" s="7"/>
      <c r="WSP46" s="7"/>
      <c r="WSQ46" s="7"/>
      <c r="WSR46" s="7"/>
      <c r="WSS46" s="7"/>
      <c r="WST46" s="7"/>
      <c r="WSU46" s="7"/>
      <c r="WSV46" s="7"/>
      <c r="WSW46" s="7"/>
      <c r="WSX46" s="7"/>
      <c r="WSY46" s="7"/>
      <c r="WSZ46" s="7"/>
      <c r="WTA46" s="7"/>
      <c r="WTB46" s="7"/>
      <c r="WTC46" s="7"/>
      <c r="WTD46" s="7"/>
      <c r="WTE46" s="7"/>
      <c r="WTF46" s="7"/>
      <c r="WTG46" s="7"/>
      <c r="WTH46" s="7"/>
      <c r="WTI46" s="7"/>
      <c r="WTJ46" s="7"/>
      <c r="WTK46" s="7"/>
      <c r="WTL46" s="7"/>
      <c r="WTM46" s="7"/>
      <c r="WTN46" s="7"/>
      <c r="WTO46" s="7"/>
      <c r="WTP46" s="7"/>
      <c r="WTQ46" s="7"/>
      <c r="WTR46" s="7"/>
      <c r="WTS46" s="7"/>
      <c r="WTT46" s="7"/>
      <c r="WTU46" s="7"/>
      <c r="WTV46" s="7"/>
      <c r="WTW46" s="7"/>
      <c r="WTX46" s="7"/>
      <c r="WTY46" s="7"/>
      <c r="WTZ46" s="7"/>
      <c r="WUA46" s="7"/>
      <c r="WUB46" s="7"/>
      <c r="WUC46" s="7"/>
      <c r="WUD46" s="7"/>
      <c r="WUE46" s="7"/>
      <c r="WUF46" s="7"/>
      <c r="WUG46" s="7"/>
      <c r="WUH46" s="7"/>
      <c r="WUI46" s="7"/>
      <c r="WUJ46" s="7"/>
      <c r="WUK46" s="7"/>
      <c r="WUL46" s="7"/>
      <c r="WUM46" s="7"/>
      <c r="WUN46" s="7"/>
      <c r="WUO46" s="7"/>
      <c r="WUP46" s="7"/>
      <c r="WUQ46" s="7"/>
      <c r="WUR46" s="7"/>
      <c r="WUS46" s="7"/>
      <c r="WUT46" s="7"/>
      <c r="WUU46" s="7"/>
      <c r="WUV46" s="7"/>
      <c r="WUW46" s="7"/>
      <c r="WUX46" s="7"/>
      <c r="WUY46" s="7"/>
      <c r="WUZ46" s="7"/>
      <c r="WVA46" s="7"/>
      <c r="WVB46" s="7"/>
      <c r="WVC46" s="7"/>
      <c r="WVD46" s="7"/>
      <c r="WVE46" s="7"/>
      <c r="WVF46" s="7"/>
      <c r="WVG46" s="7"/>
      <c r="WVH46" s="7"/>
      <c r="WVI46" s="7"/>
      <c r="WVJ46" s="7"/>
      <c r="WVK46" s="7"/>
      <c r="WVL46" s="7"/>
      <c r="WVM46" s="7"/>
      <c r="WVN46" s="7"/>
      <c r="WVO46" s="7"/>
      <c r="WVP46" s="7"/>
      <c r="WVQ46" s="7"/>
      <c r="WVR46" s="7"/>
      <c r="WVS46" s="7"/>
      <c r="WVT46" s="7"/>
      <c r="WVU46" s="7"/>
      <c r="WVV46" s="7"/>
      <c r="WVW46" s="7"/>
      <c r="WVX46" s="7"/>
      <c r="WVY46" s="7"/>
      <c r="WVZ46" s="7"/>
      <c r="WWA46" s="7"/>
      <c r="WWB46" s="7"/>
      <c r="WWC46" s="7"/>
      <c r="WWD46" s="7"/>
      <c r="WWE46" s="7"/>
      <c r="WWF46" s="7"/>
      <c r="WWG46" s="7"/>
      <c r="WWH46" s="7"/>
      <c r="WWI46" s="7"/>
      <c r="WWJ46" s="7"/>
      <c r="WWK46" s="7"/>
      <c r="WWL46" s="7"/>
      <c r="WWM46" s="7"/>
      <c r="WWN46" s="7"/>
      <c r="WWO46" s="7"/>
      <c r="WWP46" s="7"/>
      <c r="WWQ46" s="7"/>
      <c r="WWR46" s="7"/>
      <c r="WWS46" s="7"/>
      <c r="WWT46" s="7"/>
      <c r="WWU46" s="7"/>
      <c r="WWV46" s="7"/>
      <c r="WWW46" s="7"/>
      <c r="WWX46" s="7"/>
      <c r="WWY46" s="7"/>
      <c r="WWZ46" s="7"/>
      <c r="WXA46" s="7"/>
      <c r="WXB46" s="7"/>
      <c r="WXC46" s="7"/>
      <c r="WXD46" s="7"/>
      <c r="WXE46" s="7"/>
      <c r="WXF46" s="7"/>
      <c r="WXG46" s="7"/>
      <c r="WXH46" s="7"/>
      <c r="WXI46" s="7"/>
      <c r="WXJ46" s="7"/>
      <c r="WXK46" s="7"/>
      <c r="WXL46" s="7"/>
      <c r="WXM46" s="7"/>
      <c r="WXN46" s="7"/>
      <c r="WXO46" s="7"/>
      <c r="WXP46" s="7"/>
      <c r="WXQ46" s="7"/>
      <c r="WXR46" s="7"/>
      <c r="WXS46" s="7"/>
      <c r="WXT46" s="7"/>
      <c r="WXU46" s="7"/>
      <c r="WXV46" s="7"/>
      <c r="WXW46" s="7"/>
      <c r="WXX46" s="7"/>
      <c r="WXY46" s="7"/>
      <c r="WXZ46" s="7"/>
      <c r="WYA46" s="7"/>
      <c r="WYB46" s="7"/>
      <c r="WYC46" s="7"/>
      <c r="WYD46" s="7"/>
      <c r="WYE46" s="7"/>
      <c r="WYF46" s="7"/>
      <c r="WYG46" s="7"/>
      <c r="WYH46" s="7"/>
      <c r="WYI46" s="7"/>
      <c r="WYJ46" s="7"/>
      <c r="WYK46" s="7"/>
      <c r="WYL46" s="7"/>
      <c r="WYM46" s="7"/>
      <c r="WYN46" s="7"/>
      <c r="WYO46" s="7"/>
      <c r="WYP46" s="7"/>
      <c r="WYQ46" s="7"/>
      <c r="WYR46" s="7"/>
      <c r="WYS46" s="7"/>
      <c r="WYT46" s="7"/>
      <c r="WYU46" s="7"/>
      <c r="WYV46" s="7"/>
      <c r="WYW46" s="7"/>
      <c r="WYX46" s="7"/>
      <c r="WYY46" s="7"/>
      <c r="WYZ46" s="7"/>
      <c r="WZA46" s="7"/>
      <c r="WZB46" s="7"/>
      <c r="WZC46" s="7"/>
      <c r="WZD46" s="7"/>
      <c r="WZE46" s="7"/>
      <c r="WZF46" s="7"/>
      <c r="WZG46" s="7"/>
      <c r="WZH46" s="7"/>
      <c r="WZI46" s="7"/>
      <c r="WZJ46" s="7"/>
      <c r="WZK46" s="7"/>
      <c r="WZL46" s="7"/>
      <c r="WZM46" s="7"/>
      <c r="WZN46" s="7"/>
      <c r="WZO46" s="7"/>
      <c r="WZP46" s="7"/>
      <c r="WZQ46" s="7"/>
      <c r="WZR46" s="7"/>
      <c r="WZS46" s="7"/>
      <c r="WZT46" s="7"/>
      <c r="WZU46" s="7"/>
      <c r="WZV46" s="7"/>
      <c r="WZW46" s="7"/>
      <c r="WZX46" s="7"/>
      <c r="WZY46" s="7"/>
      <c r="WZZ46" s="7"/>
      <c r="XAA46" s="7"/>
      <c r="XAB46" s="7"/>
      <c r="XAC46" s="7"/>
      <c r="XAD46" s="7"/>
      <c r="XAE46" s="7"/>
      <c r="XAF46" s="7"/>
      <c r="XAG46" s="7"/>
      <c r="XAH46" s="7"/>
      <c r="XAI46" s="7"/>
      <c r="XAJ46" s="7"/>
      <c r="XAK46" s="7"/>
      <c r="XAL46" s="7"/>
      <c r="XAM46" s="7"/>
      <c r="XAN46" s="7"/>
      <c r="XAO46" s="7"/>
      <c r="XAP46" s="7"/>
      <c r="XAQ46" s="7"/>
      <c r="XAR46" s="7"/>
      <c r="XAS46" s="7"/>
      <c r="XAT46" s="7"/>
      <c r="XAU46" s="7"/>
      <c r="XAV46" s="7"/>
      <c r="XAW46" s="7"/>
      <c r="XAX46" s="7"/>
      <c r="XAY46" s="7"/>
      <c r="XAZ46" s="7"/>
      <c r="XBA46" s="7"/>
      <c r="XBB46" s="7"/>
      <c r="XBC46" s="7"/>
      <c r="XBD46" s="7"/>
      <c r="XBE46" s="7"/>
      <c r="XBF46" s="7"/>
      <c r="XBG46" s="7"/>
      <c r="XBH46" s="7"/>
      <c r="XBI46" s="7"/>
      <c r="XBJ46" s="7"/>
      <c r="XBK46" s="7"/>
      <c r="XBL46" s="7"/>
      <c r="XBM46" s="7"/>
      <c r="XBN46" s="7"/>
      <c r="XBO46" s="7"/>
      <c r="XBP46" s="7"/>
      <c r="XBQ46" s="7"/>
      <c r="XBR46" s="7"/>
      <c r="XBS46" s="7"/>
      <c r="XBT46" s="7"/>
      <c r="XBU46" s="7"/>
      <c r="XBV46" s="7"/>
      <c r="XBW46" s="7"/>
      <c r="XBX46" s="7"/>
      <c r="XBY46" s="7"/>
      <c r="XBZ46" s="7"/>
      <c r="XCA46" s="7"/>
      <c r="XCB46" s="7"/>
      <c r="XCC46" s="7"/>
      <c r="XCD46" s="7"/>
      <c r="XCE46" s="7"/>
      <c r="XCF46" s="7"/>
      <c r="XCG46" s="7"/>
      <c r="XCH46" s="7"/>
      <c r="XCI46" s="7"/>
      <c r="XCJ46" s="7"/>
      <c r="XCK46" s="7"/>
      <c r="XCL46" s="7"/>
      <c r="XCM46" s="7"/>
      <c r="XCN46" s="7"/>
      <c r="XCO46" s="7"/>
      <c r="XCP46" s="7"/>
      <c r="XCQ46" s="7"/>
      <c r="XCR46" s="7"/>
      <c r="XCS46" s="7"/>
      <c r="XCT46" s="7"/>
      <c r="XCU46" s="7"/>
      <c r="XCV46" s="7"/>
      <c r="XCW46" s="7"/>
      <c r="XCX46" s="7"/>
      <c r="XCY46" s="7"/>
      <c r="XCZ46" s="7"/>
      <c r="XDA46" s="7"/>
      <c r="XDB46" s="7"/>
      <c r="XDC46" s="7"/>
      <c r="XDD46" s="7"/>
      <c r="XDE46" s="7"/>
      <c r="XDF46" s="7"/>
      <c r="XDG46" s="7"/>
      <c r="XDH46" s="7"/>
      <c r="XDI46" s="7"/>
      <c r="XDJ46" s="7"/>
      <c r="XDK46" s="7"/>
      <c r="XDL46" s="7"/>
      <c r="XDM46" s="7"/>
      <c r="XDN46" s="7"/>
      <c r="XDO46" s="7"/>
      <c r="XDP46" s="7"/>
      <c r="XDQ46" s="7"/>
      <c r="XDR46" s="7"/>
      <c r="XDS46" s="7"/>
      <c r="XDT46" s="7"/>
      <c r="XDU46" s="7"/>
      <c r="XDV46" s="7"/>
      <c r="XDW46" s="7"/>
      <c r="XDX46" s="7"/>
      <c r="XDY46" s="7"/>
      <c r="XDZ46" s="7"/>
      <c r="XEA46" s="7"/>
      <c r="XEB46" s="7"/>
      <c r="XEC46" s="7"/>
      <c r="XED46" s="7"/>
      <c r="XEE46" s="7"/>
      <c r="XEF46" s="7"/>
      <c r="XEG46" s="7"/>
      <c r="XEH46" s="7"/>
      <c r="XEI46" s="7"/>
      <c r="XEJ46" s="7"/>
      <c r="XEK46" s="7"/>
      <c r="XEL46" s="7"/>
      <c r="XEM46" s="7"/>
      <c r="XEN46" s="7"/>
      <c r="XEO46" s="7"/>
      <c r="XEP46" s="7"/>
      <c r="XEQ46" s="7"/>
      <c r="XER46" s="7"/>
      <c r="XES46" s="7"/>
      <c r="XET46" s="7"/>
      <c r="XEU46" s="7"/>
      <c r="XEV46" s="7"/>
    </row>
    <row r="47" spans="1:16376" ht="12.75" thickBot="1" x14ac:dyDescent="0.25">
      <c r="A47" s="235"/>
      <c r="B47" s="85" t="s">
        <v>70</v>
      </c>
    </row>
    <row r="48" spans="1:16376" ht="12.75" thickTop="1" x14ac:dyDescent="0.2">
      <c r="A48" s="235"/>
      <c r="B48" s="177"/>
    </row>
    <row r="49" spans="1:16376" x14ac:dyDescent="0.2">
      <c r="A49" s="235"/>
      <c r="B49" s="60" t="s">
        <v>296</v>
      </c>
      <c r="F49" s="7" t="s">
        <v>209</v>
      </c>
      <c r="H49" s="213"/>
      <c r="I49" s="213"/>
      <c r="J49" s="213"/>
      <c r="K49" s="213"/>
      <c r="L49" s="213"/>
      <c r="M49" s="213"/>
      <c r="N49" s="213"/>
      <c r="O49" s="213"/>
      <c r="P49" s="213"/>
      <c r="Q49" s="213"/>
      <c r="R49" s="213"/>
      <c r="S49" s="213"/>
      <c r="T49" s="213"/>
      <c r="U49" s="213"/>
      <c r="V49" s="213"/>
      <c r="W49" s="213"/>
      <c r="X49" s="213"/>
      <c r="Y49" s="213"/>
      <c r="Z49" s="213"/>
      <c r="AA49" s="213"/>
    </row>
    <row r="50" spans="1:16376" x14ac:dyDescent="0.2">
      <c r="A50" s="235"/>
      <c r="B50" s="60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7"/>
      <c r="II50" s="7"/>
      <c r="IJ50" s="7"/>
      <c r="IK50" s="7"/>
      <c r="IL50" s="7"/>
      <c r="IM50" s="7"/>
      <c r="IN50" s="7"/>
      <c r="IO50" s="7"/>
      <c r="IP50" s="7"/>
      <c r="IQ50" s="7"/>
      <c r="IR50" s="7"/>
      <c r="IS50" s="7"/>
      <c r="IT50" s="7"/>
      <c r="IU50" s="7"/>
      <c r="IV50" s="7"/>
      <c r="IW50" s="7"/>
      <c r="IX50" s="7"/>
      <c r="IY50" s="7"/>
      <c r="IZ50" s="7"/>
      <c r="JA50" s="7"/>
      <c r="JB50" s="7"/>
      <c r="JC50" s="7"/>
      <c r="JD50" s="7"/>
      <c r="JE50" s="7"/>
      <c r="JF50" s="7"/>
      <c r="JG50" s="7"/>
      <c r="JH50" s="7"/>
      <c r="JI50" s="7"/>
      <c r="JJ50" s="7"/>
      <c r="JK50" s="7"/>
      <c r="JL50" s="7"/>
      <c r="JM50" s="7"/>
      <c r="JN50" s="7"/>
      <c r="JO50" s="7"/>
      <c r="JP50" s="7"/>
      <c r="JQ50" s="7"/>
      <c r="JR50" s="7"/>
      <c r="JS50" s="7"/>
      <c r="JT50" s="7"/>
      <c r="JU50" s="7"/>
      <c r="JV50" s="7"/>
      <c r="JW50" s="7"/>
      <c r="JX50" s="7"/>
      <c r="JY50" s="7"/>
      <c r="JZ50" s="7"/>
      <c r="KA50" s="7"/>
      <c r="KB50" s="7"/>
      <c r="KC50" s="7"/>
      <c r="KD50" s="7"/>
      <c r="KE50" s="7"/>
      <c r="KF50" s="7"/>
      <c r="KG50" s="7"/>
      <c r="KH50" s="7"/>
      <c r="KI50" s="7"/>
      <c r="KJ50" s="7"/>
      <c r="KK50" s="7"/>
      <c r="KL50" s="7"/>
      <c r="KM50" s="7"/>
      <c r="KN50" s="7"/>
      <c r="KO50" s="7"/>
      <c r="KP50" s="7"/>
      <c r="KQ50" s="7"/>
      <c r="KR50" s="7"/>
      <c r="KS50" s="7"/>
      <c r="KT50" s="7"/>
      <c r="KU50" s="7"/>
      <c r="KV50" s="7"/>
      <c r="KW50" s="7"/>
      <c r="KX50" s="7"/>
      <c r="KY50" s="7"/>
      <c r="KZ50" s="7"/>
      <c r="LA50" s="7"/>
      <c r="LB50" s="7"/>
      <c r="LC50" s="7"/>
      <c r="LD50" s="7"/>
      <c r="LE50" s="7"/>
      <c r="LF50" s="7"/>
      <c r="LG50" s="7"/>
      <c r="LH50" s="7"/>
      <c r="LI50" s="7"/>
      <c r="LJ50" s="7"/>
      <c r="LK50" s="7"/>
      <c r="LL50" s="7"/>
      <c r="LM50" s="7"/>
      <c r="LN50" s="7"/>
      <c r="LO50" s="7"/>
      <c r="LP50" s="7"/>
      <c r="LQ50" s="7"/>
      <c r="LR50" s="7"/>
      <c r="LS50" s="7"/>
      <c r="LT50" s="7"/>
      <c r="LU50" s="7"/>
      <c r="LV50" s="7"/>
      <c r="LW50" s="7"/>
      <c r="LX50" s="7"/>
      <c r="LY50" s="7"/>
      <c r="LZ50" s="7"/>
      <c r="MA50" s="7"/>
      <c r="MB50" s="7"/>
      <c r="MC50" s="7"/>
      <c r="MD50" s="7"/>
      <c r="ME50" s="7"/>
      <c r="MF50" s="7"/>
      <c r="MG50" s="7"/>
      <c r="MH50" s="7"/>
      <c r="MI50" s="7"/>
      <c r="MJ50" s="7"/>
      <c r="MK50" s="7"/>
      <c r="ML50" s="7"/>
      <c r="MM50" s="7"/>
      <c r="MN50" s="7"/>
      <c r="MO50" s="7"/>
      <c r="MP50" s="7"/>
      <c r="MQ50" s="7"/>
      <c r="MR50" s="7"/>
      <c r="MS50" s="7"/>
      <c r="MT50" s="7"/>
      <c r="MU50" s="7"/>
      <c r="MV50" s="7"/>
      <c r="MW50" s="7"/>
      <c r="MX50" s="7"/>
      <c r="MY50" s="7"/>
      <c r="MZ50" s="7"/>
      <c r="NA50" s="7"/>
      <c r="NB50" s="7"/>
      <c r="NC50" s="7"/>
      <c r="ND50" s="7"/>
      <c r="NE50" s="7"/>
      <c r="NF50" s="7"/>
      <c r="NG50" s="7"/>
      <c r="NH50" s="7"/>
      <c r="NI50" s="7"/>
      <c r="NJ50" s="7"/>
      <c r="NK50" s="7"/>
      <c r="NL50" s="7"/>
      <c r="NM50" s="7"/>
      <c r="NN50" s="7"/>
      <c r="NO50" s="7"/>
      <c r="NP50" s="7"/>
      <c r="NQ50" s="7"/>
      <c r="NR50" s="7"/>
      <c r="NS50" s="7"/>
      <c r="NT50" s="7"/>
      <c r="NU50" s="7"/>
      <c r="NV50" s="7"/>
      <c r="NW50" s="7"/>
      <c r="NX50" s="7"/>
      <c r="NY50" s="7"/>
      <c r="NZ50" s="7"/>
      <c r="OA50" s="7"/>
      <c r="OB50" s="7"/>
      <c r="OC50" s="7"/>
      <c r="OD50" s="7"/>
      <c r="OE50" s="7"/>
      <c r="OF50" s="7"/>
      <c r="OG50" s="7"/>
      <c r="OH50" s="7"/>
      <c r="OI50" s="7"/>
      <c r="OJ50" s="7"/>
      <c r="OK50" s="7"/>
      <c r="OL50" s="7"/>
      <c r="OM50" s="7"/>
      <c r="ON50" s="7"/>
      <c r="OO50" s="7"/>
      <c r="OP50" s="7"/>
      <c r="OQ50" s="7"/>
      <c r="OR50" s="7"/>
      <c r="OS50" s="7"/>
      <c r="OT50" s="7"/>
      <c r="OU50" s="7"/>
      <c r="OV50" s="7"/>
      <c r="OW50" s="7"/>
      <c r="OX50" s="7"/>
      <c r="OY50" s="7"/>
      <c r="OZ50" s="7"/>
      <c r="PA50" s="7"/>
      <c r="PB50" s="7"/>
      <c r="PC50" s="7"/>
      <c r="PD50" s="7"/>
      <c r="PE50" s="7"/>
      <c r="PF50" s="7"/>
      <c r="PG50" s="7"/>
      <c r="PH50" s="7"/>
      <c r="PI50" s="7"/>
      <c r="PJ50" s="7"/>
      <c r="PK50" s="7"/>
      <c r="PL50" s="7"/>
      <c r="PM50" s="7"/>
      <c r="PN50" s="7"/>
      <c r="PO50" s="7"/>
      <c r="PP50" s="7"/>
      <c r="PQ50" s="7"/>
      <c r="PR50" s="7"/>
      <c r="PS50" s="7"/>
      <c r="PT50" s="7"/>
      <c r="PU50" s="7"/>
      <c r="PV50" s="7"/>
      <c r="PW50" s="7"/>
      <c r="PX50" s="7"/>
      <c r="PY50" s="7"/>
      <c r="PZ50" s="7"/>
      <c r="QA50" s="7"/>
      <c r="QB50" s="7"/>
      <c r="QC50" s="7"/>
      <c r="QD50" s="7"/>
      <c r="QE50" s="7"/>
      <c r="QF50" s="7"/>
      <c r="QG50" s="7"/>
      <c r="QH50" s="7"/>
      <c r="QI50" s="7"/>
      <c r="QJ50" s="7"/>
      <c r="QK50" s="7"/>
      <c r="QL50" s="7"/>
      <c r="QM50" s="7"/>
      <c r="QN50" s="7"/>
      <c r="QO50" s="7"/>
      <c r="QP50" s="7"/>
      <c r="QQ50" s="7"/>
      <c r="QR50" s="7"/>
      <c r="QS50" s="7"/>
      <c r="QT50" s="7"/>
      <c r="QU50" s="7"/>
      <c r="QV50" s="7"/>
      <c r="QW50" s="7"/>
      <c r="QX50" s="7"/>
      <c r="QY50" s="7"/>
      <c r="QZ50" s="7"/>
      <c r="RA50" s="7"/>
      <c r="RB50" s="7"/>
      <c r="RC50" s="7"/>
      <c r="RD50" s="7"/>
      <c r="RE50" s="7"/>
      <c r="RF50" s="7"/>
      <c r="RG50" s="7"/>
      <c r="RH50" s="7"/>
      <c r="RI50" s="7"/>
      <c r="RJ50" s="7"/>
      <c r="RK50" s="7"/>
      <c r="RL50" s="7"/>
      <c r="RM50" s="7"/>
      <c r="RN50" s="7"/>
      <c r="RO50" s="7"/>
      <c r="RP50" s="7"/>
      <c r="RQ50" s="7"/>
      <c r="RR50" s="7"/>
      <c r="RS50" s="7"/>
      <c r="RT50" s="7"/>
      <c r="RU50" s="7"/>
      <c r="RV50" s="7"/>
      <c r="RW50" s="7"/>
      <c r="RX50" s="7"/>
      <c r="RY50" s="7"/>
      <c r="RZ50" s="7"/>
      <c r="SA50" s="7"/>
      <c r="SB50" s="7"/>
      <c r="SC50" s="7"/>
      <c r="SD50" s="7"/>
      <c r="SE50" s="7"/>
      <c r="SF50" s="7"/>
      <c r="SG50" s="7"/>
      <c r="SH50" s="7"/>
      <c r="SI50" s="7"/>
      <c r="SJ50" s="7"/>
      <c r="SK50" s="7"/>
      <c r="SL50" s="7"/>
      <c r="SM50" s="7"/>
      <c r="SN50" s="7"/>
      <c r="SO50" s="7"/>
      <c r="SP50" s="7"/>
      <c r="SQ50" s="7"/>
      <c r="SR50" s="7"/>
      <c r="SS50" s="7"/>
      <c r="ST50" s="7"/>
      <c r="SU50" s="7"/>
      <c r="SV50" s="7"/>
      <c r="SW50" s="7"/>
      <c r="SX50" s="7"/>
      <c r="SY50" s="7"/>
      <c r="SZ50" s="7"/>
      <c r="TA50" s="7"/>
      <c r="TB50" s="7"/>
      <c r="TC50" s="7"/>
      <c r="TD50" s="7"/>
      <c r="TE50" s="7"/>
      <c r="TF50" s="7"/>
      <c r="TG50" s="7"/>
      <c r="TH50" s="7"/>
      <c r="TI50" s="7"/>
      <c r="TJ50" s="7"/>
      <c r="TK50" s="7"/>
      <c r="TL50" s="7"/>
      <c r="TM50" s="7"/>
      <c r="TN50" s="7"/>
      <c r="TO50" s="7"/>
      <c r="TP50" s="7"/>
      <c r="TQ50" s="7"/>
      <c r="TR50" s="7"/>
      <c r="TS50" s="7"/>
      <c r="TT50" s="7"/>
      <c r="TU50" s="7"/>
      <c r="TV50" s="7"/>
      <c r="TW50" s="7"/>
      <c r="TX50" s="7"/>
      <c r="TY50" s="7"/>
      <c r="TZ50" s="7"/>
      <c r="UA50" s="7"/>
      <c r="UB50" s="7"/>
      <c r="UC50" s="7"/>
      <c r="UD50" s="7"/>
      <c r="UE50" s="7"/>
      <c r="UF50" s="7"/>
      <c r="UG50" s="7"/>
      <c r="UH50" s="7"/>
      <c r="UI50" s="7"/>
      <c r="UJ50" s="7"/>
      <c r="UK50" s="7"/>
      <c r="UL50" s="7"/>
      <c r="UM50" s="7"/>
      <c r="UN50" s="7"/>
      <c r="UO50" s="7"/>
      <c r="UP50" s="7"/>
      <c r="UQ50" s="7"/>
      <c r="UR50" s="7"/>
      <c r="US50" s="7"/>
      <c r="UT50" s="7"/>
      <c r="UU50" s="7"/>
      <c r="UV50" s="7"/>
      <c r="UW50" s="7"/>
      <c r="UX50" s="7"/>
      <c r="UY50" s="7"/>
      <c r="UZ50" s="7"/>
      <c r="VA50" s="7"/>
      <c r="VB50" s="7"/>
      <c r="VC50" s="7"/>
      <c r="VD50" s="7"/>
      <c r="VE50" s="7"/>
      <c r="VF50" s="7"/>
      <c r="VG50" s="7"/>
      <c r="VH50" s="7"/>
      <c r="VI50" s="7"/>
      <c r="VJ50" s="7"/>
      <c r="VK50" s="7"/>
      <c r="VL50" s="7"/>
      <c r="VM50" s="7"/>
      <c r="VN50" s="7"/>
      <c r="VO50" s="7"/>
      <c r="VP50" s="7"/>
      <c r="VQ50" s="7"/>
      <c r="VR50" s="7"/>
      <c r="VS50" s="7"/>
      <c r="VT50" s="7"/>
      <c r="VU50" s="7"/>
      <c r="VV50" s="7"/>
      <c r="VW50" s="7"/>
      <c r="VX50" s="7"/>
      <c r="VY50" s="7"/>
      <c r="VZ50" s="7"/>
      <c r="WA50" s="7"/>
      <c r="WB50" s="7"/>
      <c r="WC50" s="7"/>
      <c r="WD50" s="7"/>
      <c r="WE50" s="7"/>
      <c r="WF50" s="7"/>
      <c r="WG50" s="7"/>
      <c r="WH50" s="7"/>
      <c r="WI50" s="7"/>
      <c r="WJ50" s="7"/>
      <c r="WK50" s="7"/>
      <c r="WL50" s="7"/>
      <c r="WM50" s="7"/>
      <c r="WN50" s="7"/>
      <c r="WO50" s="7"/>
      <c r="WP50" s="7"/>
      <c r="WQ50" s="7"/>
      <c r="WR50" s="7"/>
      <c r="WS50" s="7"/>
      <c r="WT50" s="7"/>
      <c r="WU50" s="7"/>
      <c r="WV50" s="7"/>
      <c r="WW50" s="7"/>
      <c r="WX50" s="7"/>
      <c r="WY50" s="7"/>
      <c r="WZ50" s="7"/>
      <c r="XA50" s="7"/>
      <c r="XB50" s="7"/>
      <c r="XC50" s="7"/>
      <c r="XD50" s="7"/>
      <c r="XE50" s="7"/>
      <c r="XF50" s="7"/>
      <c r="XG50" s="7"/>
      <c r="XH50" s="7"/>
      <c r="XI50" s="7"/>
      <c r="XJ50" s="7"/>
      <c r="XK50" s="7"/>
      <c r="XL50" s="7"/>
      <c r="XM50" s="7"/>
      <c r="XN50" s="7"/>
      <c r="XO50" s="7"/>
      <c r="XP50" s="7"/>
      <c r="XQ50" s="7"/>
      <c r="XR50" s="7"/>
      <c r="XS50" s="7"/>
      <c r="XT50" s="7"/>
      <c r="XU50" s="7"/>
      <c r="XV50" s="7"/>
      <c r="XW50" s="7"/>
      <c r="XX50" s="7"/>
      <c r="XY50" s="7"/>
      <c r="XZ50" s="7"/>
      <c r="YA50" s="7"/>
      <c r="YB50" s="7"/>
      <c r="YC50" s="7"/>
      <c r="YD50" s="7"/>
      <c r="YE50" s="7"/>
      <c r="YF50" s="7"/>
      <c r="YG50" s="7"/>
      <c r="YH50" s="7"/>
      <c r="YI50" s="7"/>
      <c r="YJ50" s="7"/>
      <c r="YK50" s="7"/>
      <c r="YL50" s="7"/>
      <c r="YM50" s="7"/>
      <c r="YN50" s="7"/>
      <c r="YO50" s="7"/>
      <c r="YP50" s="7"/>
      <c r="YQ50" s="7"/>
      <c r="YR50" s="7"/>
      <c r="YS50" s="7"/>
      <c r="YT50" s="7"/>
      <c r="YU50" s="7"/>
      <c r="YV50" s="7"/>
      <c r="YW50" s="7"/>
      <c r="YX50" s="7"/>
      <c r="YY50" s="7"/>
      <c r="YZ50" s="7"/>
      <c r="ZA50" s="7"/>
      <c r="ZB50" s="7"/>
      <c r="ZC50" s="7"/>
      <c r="ZD50" s="7"/>
      <c r="ZE50" s="7"/>
      <c r="ZF50" s="7"/>
      <c r="ZG50" s="7"/>
      <c r="ZH50" s="7"/>
      <c r="ZI50" s="7"/>
      <c r="ZJ50" s="7"/>
      <c r="ZK50" s="7"/>
      <c r="ZL50" s="7"/>
      <c r="ZM50" s="7"/>
      <c r="ZN50" s="7"/>
      <c r="ZO50" s="7"/>
      <c r="ZP50" s="7"/>
      <c r="ZQ50" s="7"/>
      <c r="ZR50" s="7"/>
      <c r="ZS50" s="7"/>
      <c r="ZT50" s="7"/>
      <c r="ZU50" s="7"/>
      <c r="ZV50" s="7"/>
      <c r="ZW50" s="7"/>
      <c r="ZX50" s="7"/>
      <c r="ZY50" s="7"/>
      <c r="ZZ50" s="7"/>
      <c r="AAA50" s="7"/>
      <c r="AAB50" s="7"/>
      <c r="AAC50" s="7"/>
      <c r="AAD50" s="7"/>
      <c r="AAE50" s="7"/>
      <c r="AAF50" s="7"/>
      <c r="AAG50" s="7"/>
      <c r="AAH50" s="7"/>
      <c r="AAI50" s="7"/>
      <c r="AAJ50" s="7"/>
      <c r="AAK50" s="7"/>
      <c r="AAL50" s="7"/>
      <c r="AAM50" s="7"/>
      <c r="AAN50" s="7"/>
      <c r="AAO50" s="7"/>
      <c r="AAP50" s="7"/>
      <c r="AAQ50" s="7"/>
      <c r="AAR50" s="7"/>
      <c r="AAS50" s="7"/>
      <c r="AAT50" s="7"/>
      <c r="AAU50" s="7"/>
      <c r="AAV50" s="7"/>
      <c r="AAW50" s="7"/>
      <c r="AAX50" s="7"/>
      <c r="AAY50" s="7"/>
      <c r="AAZ50" s="7"/>
      <c r="ABA50" s="7"/>
      <c r="ABB50" s="7"/>
      <c r="ABC50" s="7"/>
      <c r="ABD50" s="7"/>
      <c r="ABE50" s="7"/>
      <c r="ABF50" s="7"/>
      <c r="ABG50" s="7"/>
      <c r="ABH50" s="7"/>
      <c r="ABI50" s="7"/>
      <c r="ABJ50" s="7"/>
      <c r="ABK50" s="7"/>
      <c r="ABL50" s="7"/>
      <c r="ABM50" s="7"/>
      <c r="ABN50" s="7"/>
      <c r="ABO50" s="7"/>
      <c r="ABP50" s="7"/>
      <c r="ABQ50" s="7"/>
      <c r="ABR50" s="7"/>
      <c r="ABS50" s="7"/>
      <c r="ABT50" s="7"/>
      <c r="ABU50" s="7"/>
      <c r="ABV50" s="7"/>
      <c r="ABW50" s="7"/>
      <c r="ABX50" s="7"/>
      <c r="ABY50" s="7"/>
      <c r="ABZ50" s="7"/>
      <c r="ACA50" s="7"/>
      <c r="ACB50" s="7"/>
      <c r="ACC50" s="7"/>
      <c r="ACD50" s="7"/>
      <c r="ACE50" s="7"/>
      <c r="ACF50" s="7"/>
      <c r="ACG50" s="7"/>
      <c r="ACH50" s="7"/>
      <c r="ACI50" s="7"/>
      <c r="ACJ50" s="7"/>
      <c r="ACK50" s="7"/>
      <c r="ACL50" s="7"/>
      <c r="ACM50" s="7"/>
      <c r="ACN50" s="7"/>
      <c r="ACO50" s="7"/>
      <c r="ACP50" s="7"/>
      <c r="ACQ50" s="7"/>
      <c r="ACR50" s="7"/>
      <c r="ACS50" s="7"/>
      <c r="ACT50" s="7"/>
      <c r="ACU50" s="7"/>
      <c r="ACV50" s="7"/>
      <c r="ACW50" s="7"/>
      <c r="ACX50" s="7"/>
      <c r="ACY50" s="7"/>
      <c r="ACZ50" s="7"/>
      <c r="ADA50" s="7"/>
      <c r="ADB50" s="7"/>
      <c r="ADC50" s="7"/>
      <c r="ADD50" s="7"/>
      <c r="ADE50" s="7"/>
      <c r="ADF50" s="7"/>
      <c r="ADG50" s="7"/>
      <c r="ADH50" s="7"/>
      <c r="ADI50" s="7"/>
      <c r="ADJ50" s="7"/>
      <c r="ADK50" s="7"/>
      <c r="ADL50" s="7"/>
      <c r="ADM50" s="7"/>
      <c r="ADN50" s="7"/>
      <c r="ADO50" s="7"/>
      <c r="ADP50" s="7"/>
      <c r="ADQ50" s="7"/>
      <c r="ADR50" s="7"/>
      <c r="ADS50" s="7"/>
      <c r="ADT50" s="7"/>
      <c r="ADU50" s="7"/>
      <c r="ADV50" s="7"/>
      <c r="ADW50" s="7"/>
      <c r="ADX50" s="7"/>
      <c r="ADY50" s="7"/>
      <c r="ADZ50" s="7"/>
      <c r="AEA50" s="7"/>
      <c r="AEB50" s="7"/>
      <c r="AEC50" s="7"/>
      <c r="AED50" s="7"/>
      <c r="AEE50" s="7"/>
      <c r="AEF50" s="7"/>
      <c r="AEG50" s="7"/>
      <c r="AEH50" s="7"/>
      <c r="AEI50" s="7"/>
      <c r="AEJ50" s="7"/>
      <c r="AEK50" s="7"/>
      <c r="AEL50" s="7"/>
      <c r="AEM50" s="7"/>
      <c r="AEN50" s="7"/>
      <c r="AEO50" s="7"/>
      <c r="AEP50" s="7"/>
      <c r="AEQ50" s="7"/>
      <c r="AER50" s="7"/>
      <c r="AES50" s="7"/>
      <c r="AET50" s="7"/>
      <c r="AEU50" s="7"/>
      <c r="AEV50" s="7"/>
      <c r="AEW50" s="7"/>
      <c r="AEX50" s="7"/>
      <c r="AEY50" s="7"/>
      <c r="AEZ50" s="7"/>
      <c r="AFA50" s="7"/>
      <c r="AFB50" s="7"/>
      <c r="AFC50" s="7"/>
      <c r="AFD50" s="7"/>
      <c r="AFE50" s="7"/>
      <c r="AFF50" s="7"/>
      <c r="AFG50" s="7"/>
      <c r="AFH50" s="7"/>
      <c r="AFI50" s="7"/>
      <c r="AFJ50" s="7"/>
      <c r="AFK50" s="7"/>
      <c r="AFL50" s="7"/>
      <c r="AFM50" s="7"/>
      <c r="AFN50" s="7"/>
      <c r="AFO50" s="7"/>
      <c r="AFP50" s="7"/>
      <c r="AFQ50" s="7"/>
      <c r="AFR50" s="7"/>
      <c r="AFS50" s="7"/>
      <c r="AFT50" s="7"/>
      <c r="AFU50" s="7"/>
      <c r="AFV50" s="7"/>
      <c r="AFW50" s="7"/>
      <c r="AFX50" s="7"/>
      <c r="AFY50" s="7"/>
      <c r="AFZ50" s="7"/>
      <c r="AGA50" s="7"/>
      <c r="AGB50" s="7"/>
      <c r="AGC50" s="7"/>
      <c r="AGD50" s="7"/>
      <c r="AGE50" s="7"/>
      <c r="AGF50" s="7"/>
      <c r="AGG50" s="7"/>
      <c r="AGH50" s="7"/>
      <c r="AGI50" s="7"/>
      <c r="AGJ50" s="7"/>
      <c r="AGK50" s="7"/>
      <c r="AGL50" s="7"/>
      <c r="AGM50" s="7"/>
      <c r="AGN50" s="7"/>
      <c r="AGO50" s="7"/>
      <c r="AGP50" s="7"/>
      <c r="AGQ50" s="7"/>
      <c r="AGR50" s="7"/>
      <c r="AGS50" s="7"/>
      <c r="AGT50" s="7"/>
      <c r="AGU50" s="7"/>
      <c r="AGV50" s="7"/>
      <c r="AGW50" s="7"/>
      <c r="AGX50" s="7"/>
      <c r="AGY50" s="7"/>
      <c r="AGZ50" s="7"/>
      <c r="AHA50" s="7"/>
      <c r="AHB50" s="7"/>
      <c r="AHC50" s="7"/>
      <c r="AHD50" s="7"/>
      <c r="AHE50" s="7"/>
      <c r="AHF50" s="7"/>
      <c r="AHG50" s="7"/>
      <c r="AHH50" s="7"/>
      <c r="AHI50" s="7"/>
      <c r="AHJ50" s="7"/>
      <c r="AHK50" s="7"/>
      <c r="AHL50" s="7"/>
      <c r="AHM50" s="7"/>
      <c r="AHN50" s="7"/>
      <c r="AHO50" s="7"/>
      <c r="AHP50" s="7"/>
      <c r="AHQ50" s="7"/>
      <c r="AHR50" s="7"/>
      <c r="AHS50" s="7"/>
      <c r="AHT50" s="7"/>
      <c r="AHU50" s="7"/>
      <c r="AHV50" s="7"/>
      <c r="AHW50" s="7"/>
      <c r="AHX50" s="7"/>
      <c r="AHY50" s="7"/>
      <c r="AHZ50" s="7"/>
      <c r="AIA50" s="7"/>
      <c r="AIB50" s="7"/>
      <c r="AIC50" s="7"/>
      <c r="AID50" s="7"/>
      <c r="AIE50" s="7"/>
      <c r="AIF50" s="7"/>
      <c r="AIG50" s="7"/>
      <c r="AIH50" s="7"/>
      <c r="AII50" s="7"/>
      <c r="AIJ50" s="7"/>
      <c r="AIK50" s="7"/>
      <c r="AIL50" s="7"/>
      <c r="AIM50" s="7"/>
      <c r="AIN50" s="7"/>
      <c r="AIO50" s="7"/>
      <c r="AIP50" s="7"/>
      <c r="AIQ50" s="7"/>
      <c r="AIR50" s="7"/>
      <c r="AIS50" s="7"/>
      <c r="AIT50" s="7"/>
      <c r="AIU50" s="7"/>
      <c r="AIV50" s="7"/>
      <c r="AIW50" s="7"/>
      <c r="AIX50" s="7"/>
      <c r="AIY50" s="7"/>
      <c r="AIZ50" s="7"/>
      <c r="AJA50" s="7"/>
      <c r="AJB50" s="7"/>
      <c r="AJC50" s="7"/>
      <c r="AJD50" s="7"/>
      <c r="AJE50" s="7"/>
      <c r="AJF50" s="7"/>
      <c r="AJG50" s="7"/>
      <c r="AJH50" s="7"/>
      <c r="AJI50" s="7"/>
      <c r="AJJ50" s="7"/>
      <c r="AJK50" s="7"/>
      <c r="AJL50" s="7"/>
      <c r="AJM50" s="7"/>
      <c r="AJN50" s="7"/>
      <c r="AJO50" s="7"/>
      <c r="AJP50" s="7"/>
      <c r="AJQ50" s="7"/>
      <c r="AJR50" s="7"/>
      <c r="AJS50" s="7"/>
      <c r="AJT50" s="7"/>
      <c r="AJU50" s="7"/>
      <c r="AJV50" s="7"/>
      <c r="AJW50" s="7"/>
      <c r="AJX50" s="7"/>
      <c r="AJY50" s="7"/>
      <c r="AJZ50" s="7"/>
      <c r="AKA50" s="7"/>
      <c r="AKB50" s="7"/>
      <c r="AKC50" s="7"/>
      <c r="AKD50" s="7"/>
      <c r="AKE50" s="7"/>
      <c r="AKF50" s="7"/>
      <c r="AKG50" s="7"/>
      <c r="AKH50" s="7"/>
      <c r="AKI50" s="7"/>
      <c r="AKJ50" s="7"/>
      <c r="AKK50" s="7"/>
      <c r="AKL50" s="7"/>
      <c r="AKM50" s="7"/>
      <c r="AKN50" s="7"/>
      <c r="AKO50" s="7"/>
      <c r="AKP50" s="7"/>
      <c r="AKQ50" s="7"/>
      <c r="AKR50" s="7"/>
      <c r="AKS50" s="7"/>
      <c r="AKT50" s="7"/>
      <c r="AKU50" s="7"/>
      <c r="AKV50" s="7"/>
      <c r="AKW50" s="7"/>
      <c r="AKX50" s="7"/>
      <c r="AKY50" s="7"/>
      <c r="AKZ50" s="7"/>
      <c r="ALA50" s="7"/>
      <c r="ALB50" s="7"/>
      <c r="ALC50" s="7"/>
      <c r="ALD50" s="7"/>
      <c r="ALE50" s="7"/>
      <c r="ALF50" s="7"/>
      <c r="ALG50" s="7"/>
      <c r="ALH50" s="7"/>
      <c r="ALI50" s="7"/>
      <c r="ALJ50" s="7"/>
      <c r="ALK50" s="7"/>
      <c r="ALL50" s="7"/>
      <c r="ALM50" s="7"/>
      <c r="ALN50" s="7"/>
      <c r="ALO50" s="7"/>
      <c r="ALP50" s="7"/>
      <c r="ALQ50" s="7"/>
      <c r="ALR50" s="7"/>
      <c r="ALS50" s="7"/>
      <c r="ALT50" s="7"/>
      <c r="ALU50" s="7"/>
      <c r="ALV50" s="7"/>
      <c r="ALW50" s="7"/>
      <c r="ALX50" s="7"/>
      <c r="ALY50" s="7"/>
      <c r="ALZ50" s="7"/>
      <c r="AMA50" s="7"/>
      <c r="AMB50" s="7"/>
      <c r="AMC50" s="7"/>
      <c r="AMD50" s="7"/>
      <c r="AME50" s="7"/>
      <c r="AMF50" s="7"/>
      <c r="AMG50" s="7"/>
      <c r="AMH50" s="7"/>
      <c r="AMI50" s="7"/>
      <c r="AMJ50" s="7"/>
      <c r="AMK50" s="7"/>
      <c r="AML50" s="7"/>
      <c r="AMM50" s="7"/>
      <c r="AMN50" s="7"/>
      <c r="AMO50" s="7"/>
      <c r="AMP50" s="7"/>
      <c r="AMQ50" s="7"/>
      <c r="AMR50" s="7"/>
      <c r="AMS50" s="7"/>
      <c r="AMT50" s="7"/>
      <c r="AMU50" s="7"/>
      <c r="AMV50" s="7"/>
      <c r="AMW50" s="7"/>
      <c r="AMX50" s="7"/>
      <c r="AMY50" s="7"/>
      <c r="AMZ50" s="7"/>
      <c r="ANA50" s="7"/>
      <c r="ANB50" s="7"/>
      <c r="ANC50" s="7"/>
      <c r="AND50" s="7"/>
      <c r="ANE50" s="7"/>
      <c r="ANF50" s="7"/>
      <c r="ANG50" s="7"/>
      <c r="ANH50" s="7"/>
      <c r="ANI50" s="7"/>
      <c r="ANJ50" s="7"/>
      <c r="ANK50" s="7"/>
      <c r="ANL50" s="7"/>
      <c r="ANM50" s="7"/>
      <c r="ANN50" s="7"/>
      <c r="ANO50" s="7"/>
      <c r="ANP50" s="7"/>
      <c r="ANQ50" s="7"/>
      <c r="ANR50" s="7"/>
      <c r="ANS50" s="7"/>
      <c r="ANT50" s="7"/>
      <c r="ANU50" s="7"/>
      <c r="ANV50" s="7"/>
      <c r="ANW50" s="7"/>
      <c r="ANX50" s="7"/>
      <c r="ANY50" s="7"/>
      <c r="ANZ50" s="7"/>
      <c r="AOA50" s="7"/>
      <c r="AOB50" s="7"/>
      <c r="AOC50" s="7"/>
      <c r="AOD50" s="7"/>
      <c r="AOE50" s="7"/>
      <c r="AOF50" s="7"/>
      <c r="AOG50" s="7"/>
      <c r="AOH50" s="7"/>
      <c r="AOI50" s="7"/>
      <c r="AOJ50" s="7"/>
      <c r="AOK50" s="7"/>
      <c r="AOL50" s="7"/>
      <c r="AOM50" s="7"/>
      <c r="AON50" s="7"/>
      <c r="AOO50" s="7"/>
      <c r="AOP50" s="7"/>
      <c r="AOQ50" s="7"/>
      <c r="AOR50" s="7"/>
      <c r="AOS50" s="7"/>
      <c r="AOT50" s="7"/>
      <c r="AOU50" s="7"/>
      <c r="AOV50" s="7"/>
      <c r="AOW50" s="7"/>
      <c r="AOX50" s="7"/>
      <c r="AOY50" s="7"/>
      <c r="AOZ50" s="7"/>
      <c r="APA50" s="7"/>
      <c r="APB50" s="7"/>
      <c r="APC50" s="7"/>
      <c r="APD50" s="7"/>
      <c r="APE50" s="7"/>
      <c r="APF50" s="7"/>
      <c r="APG50" s="7"/>
      <c r="APH50" s="7"/>
      <c r="API50" s="7"/>
      <c r="APJ50" s="7"/>
      <c r="APK50" s="7"/>
      <c r="APL50" s="7"/>
      <c r="APM50" s="7"/>
      <c r="APN50" s="7"/>
      <c r="APO50" s="7"/>
      <c r="APP50" s="7"/>
      <c r="APQ50" s="7"/>
      <c r="APR50" s="7"/>
      <c r="APS50" s="7"/>
      <c r="APT50" s="7"/>
      <c r="APU50" s="7"/>
      <c r="APV50" s="7"/>
      <c r="APW50" s="7"/>
      <c r="APX50" s="7"/>
      <c r="APY50" s="7"/>
      <c r="APZ50" s="7"/>
      <c r="AQA50" s="7"/>
      <c r="AQB50" s="7"/>
      <c r="AQC50" s="7"/>
      <c r="AQD50" s="7"/>
      <c r="AQE50" s="7"/>
      <c r="AQF50" s="7"/>
      <c r="AQG50" s="7"/>
      <c r="AQH50" s="7"/>
      <c r="AQI50" s="7"/>
      <c r="AQJ50" s="7"/>
      <c r="AQK50" s="7"/>
      <c r="AQL50" s="7"/>
      <c r="AQM50" s="7"/>
      <c r="AQN50" s="7"/>
      <c r="AQO50" s="7"/>
      <c r="AQP50" s="7"/>
      <c r="AQQ50" s="7"/>
      <c r="AQR50" s="7"/>
      <c r="AQS50" s="7"/>
      <c r="AQT50" s="7"/>
      <c r="AQU50" s="7"/>
      <c r="AQV50" s="7"/>
      <c r="AQW50" s="7"/>
      <c r="AQX50" s="7"/>
      <c r="AQY50" s="7"/>
      <c r="AQZ50" s="7"/>
      <c r="ARA50" s="7"/>
      <c r="ARB50" s="7"/>
      <c r="ARC50" s="7"/>
      <c r="ARD50" s="7"/>
      <c r="ARE50" s="7"/>
      <c r="ARF50" s="7"/>
      <c r="ARG50" s="7"/>
      <c r="ARH50" s="7"/>
      <c r="ARI50" s="7"/>
      <c r="ARJ50" s="7"/>
      <c r="ARK50" s="7"/>
      <c r="ARL50" s="7"/>
      <c r="ARM50" s="7"/>
      <c r="ARN50" s="7"/>
      <c r="ARO50" s="7"/>
      <c r="ARP50" s="7"/>
      <c r="ARQ50" s="7"/>
      <c r="ARR50" s="7"/>
      <c r="ARS50" s="7"/>
      <c r="ART50" s="7"/>
      <c r="ARU50" s="7"/>
      <c r="ARV50" s="7"/>
      <c r="ARW50" s="7"/>
      <c r="ARX50" s="7"/>
      <c r="ARY50" s="7"/>
      <c r="ARZ50" s="7"/>
      <c r="ASA50" s="7"/>
      <c r="ASB50" s="7"/>
      <c r="ASC50" s="7"/>
      <c r="ASD50" s="7"/>
      <c r="ASE50" s="7"/>
      <c r="ASF50" s="7"/>
      <c r="ASG50" s="7"/>
      <c r="ASH50" s="7"/>
      <c r="ASI50" s="7"/>
      <c r="ASJ50" s="7"/>
      <c r="ASK50" s="7"/>
      <c r="ASL50" s="7"/>
      <c r="ASM50" s="7"/>
      <c r="ASN50" s="7"/>
      <c r="ASO50" s="7"/>
      <c r="ASP50" s="7"/>
      <c r="ASQ50" s="7"/>
      <c r="ASR50" s="7"/>
      <c r="ASS50" s="7"/>
      <c r="AST50" s="7"/>
      <c r="ASU50" s="7"/>
      <c r="ASV50" s="7"/>
      <c r="ASW50" s="7"/>
      <c r="ASX50" s="7"/>
      <c r="ASY50" s="7"/>
      <c r="ASZ50" s="7"/>
      <c r="ATA50" s="7"/>
      <c r="ATB50" s="7"/>
      <c r="ATC50" s="7"/>
      <c r="ATD50" s="7"/>
      <c r="ATE50" s="7"/>
      <c r="ATF50" s="7"/>
      <c r="ATG50" s="7"/>
      <c r="ATH50" s="7"/>
      <c r="ATI50" s="7"/>
      <c r="ATJ50" s="7"/>
      <c r="ATK50" s="7"/>
      <c r="ATL50" s="7"/>
      <c r="ATM50" s="7"/>
      <c r="ATN50" s="7"/>
      <c r="ATO50" s="7"/>
      <c r="ATP50" s="7"/>
      <c r="ATQ50" s="7"/>
      <c r="ATR50" s="7"/>
      <c r="ATS50" s="7"/>
      <c r="ATT50" s="7"/>
      <c r="ATU50" s="7"/>
      <c r="ATV50" s="7"/>
      <c r="ATW50" s="7"/>
      <c r="ATX50" s="7"/>
      <c r="ATY50" s="7"/>
      <c r="ATZ50" s="7"/>
      <c r="AUA50" s="7"/>
      <c r="AUB50" s="7"/>
      <c r="AUC50" s="7"/>
      <c r="AUD50" s="7"/>
      <c r="AUE50" s="7"/>
      <c r="AUF50" s="7"/>
      <c r="AUG50" s="7"/>
      <c r="AUH50" s="7"/>
      <c r="AUI50" s="7"/>
      <c r="AUJ50" s="7"/>
      <c r="AUK50" s="7"/>
      <c r="AUL50" s="7"/>
      <c r="AUM50" s="7"/>
      <c r="AUN50" s="7"/>
      <c r="AUO50" s="7"/>
      <c r="AUP50" s="7"/>
      <c r="AUQ50" s="7"/>
      <c r="AUR50" s="7"/>
      <c r="AUS50" s="7"/>
      <c r="AUT50" s="7"/>
      <c r="AUU50" s="7"/>
      <c r="AUV50" s="7"/>
      <c r="AUW50" s="7"/>
      <c r="AUX50" s="7"/>
      <c r="AUY50" s="7"/>
      <c r="AUZ50" s="7"/>
      <c r="AVA50" s="7"/>
      <c r="AVB50" s="7"/>
      <c r="AVC50" s="7"/>
      <c r="AVD50" s="7"/>
      <c r="AVE50" s="7"/>
      <c r="AVF50" s="7"/>
      <c r="AVG50" s="7"/>
      <c r="AVH50" s="7"/>
      <c r="AVI50" s="7"/>
      <c r="AVJ50" s="7"/>
      <c r="AVK50" s="7"/>
      <c r="AVL50" s="7"/>
      <c r="AVM50" s="7"/>
      <c r="AVN50" s="7"/>
      <c r="AVO50" s="7"/>
      <c r="AVP50" s="7"/>
      <c r="AVQ50" s="7"/>
      <c r="AVR50" s="7"/>
      <c r="AVS50" s="7"/>
      <c r="AVT50" s="7"/>
      <c r="AVU50" s="7"/>
      <c r="AVV50" s="7"/>
      <c r="AVW50" s="7"/>
      <c r="AVX50" s="7"/>
      <c r="AVY50" s="7"/>
      <c r="AVZ50" s="7"/>
      <c r="AWA50" s="7"/>
      <c r="AWB50" s="7"/>
      <c r="AWC50" s="7"/>
      <c r="AWD50" s="7"/>
      <c r="AWE50" s="7"/>
      <c r="AWF50" s="7"/>
      <c r="AWG50" s="7"/>
      <c r="AWH50" s="7"/>
      <c r="AWI50" s="7"/>
      <c r="AWJ50" s="7"/>
      <c r="AWK50" s="7"/>
      <c r="AWL50" s="7"/>
      <c r="AWM50" s="7"/>
      <c r="AWN50" s="7"/>
      <c r="AWO50" s="7"/>
      <c r="AWP50" s="7"/>
      <c r="AWQ50" s="7"/>
      <c r="AWR50" s="7"/>
      <c r="AWS50" s="7"/>
      <c r="AWT50" s="7"/>
      <c r="AWU50" s="7"/>
      <c r="AWV50" s="7"/>
      <c r="AWW50" s="7"/>
      <c r="AWX50" s="7"/>
      <c r="AWY50" s="7"/>
      <c r="AWZ50" s="7"/>
      <c r="AXA50" s="7"/>
      <c r="AXB50" s="7"/>
      <c r="AXC50" s="7"/>
      <c r="AXD50" s="7"/>
      <c r="AXE50" s="7"/>
      <c r="AXF50" s="7"/>
      <c r="AXG50" s="7"/>
      <c r="AXH50" s="7"/>
      <c r="AXI50" s="7"/>
      <c r="AXJ50" s="7"/>
      <c r="AXK50" s="7"/>
      <c r="AXL50" s="7"/>
      <c r="AXM50" s="7"/>
      <c r="AXN50" s="7"/>
      <c r="AXO50" s="7"/>
      <c r="AXP50" s="7"/>
      <c r="AXQ50" s="7"/>
      <c r="AXR50" s="7"/>
      <c r="AXS50" s="7"/>
      <c r="AXT50" s="7"/>
      <c r="AXU50" s="7"/>
      <c r="AXV50" s="7"/>
      <c r="AXW50" s="7"/>
      <c r="AXX50" s="7"/>
      <c r="AXY50" s="7"/>
      <c r="AXZ50" s="7"/>
      <c r="AYA50" s="7"/>
      <c r="AYB50" s="7"/>
      <c r="AYC50" s="7"/>
      <c r="AYD50" s="7"/>
      <c r="AYE50" s="7"/>
      <c r="AYF50" s="7"/>
      <c r="AYG50" s="7"/>
      <c r="AYH50" s="7"/>
      <c r="AYI50" s="7"/>
      <c r="AYJ50" s="7"/>
      <c r="AYK50" s="7"/>
      <c r="AYL50" s="7"/>
      <c r="AYM50" s="7"/>
      <c r="AYN50" s="7"/>
      <c r="AYO50" s="7"/>
      <c r="AYP50" s="7"/>
      <c r="AYQ50" s="7"/>
      <c r="AYR50" s="7"/>
      <c r="AYS50" s="7"/>
      <c r="AYT50" s="7"/>
      <c r="AYU50" s="7"/>
      <c r="AYV50" s="7"/>
      <c r="AYW50" s="7"/>
      <c r="AYX50" s="7"/>
      <c r="AYY50" s="7"/>
      <c r="AYZ50" s="7"/>
      <c r="AZA50" s="7"/>
      <c r="AZB50" s="7"/>
      <c r="AZC50" s="7"/>
      <c r="AZD50" s="7"/>
      <c r="AZE50" s="7"/>
      <c r="AZF50" s="7"/>
      <c r="AZG50" s="7"/>
      <c r="AZH50" s="7"/>
      <c r="AZI50" s="7"/>
      <c r="AZJ50" s="7"/>
      <c r="AZK50" s="7"/>
      <c r="AZL50" s="7"/>
      <c r="AZM50" s="7"/>
      <c r="AZN50" s="7"/>
      <c r="AZO50" s="7"/>
      <c r="AZP50" s="7"/>
      <c r="AZQ50" s="7"/>
      <c r="AZR50" s="7"/>
      <c r="AZS50" s="7"/>
      <c r="AZT50" s="7"/>
      <c r="AZU50" s="7"/>
      <c r="AZV50" s="7"/>
      <c r="AZW50" s="7"/>
      <c r="AZX50" s="7"/>
      <c r="AZY50" s="7"/>
      <c r="AZZ50" s="7"/>
      <c r="BAA50" s="7"/>
      <c r="BAB50" s="7"/>
      <c r="BAC50" s="7"/>
      <c r="BAD50" s="7"/>
      <c r="BAE50" s="7"/>
      <c r="BAF50" s="7"/>
      <c r="BAG50" s="7"/>
      <c r="BAH50" s="7"/>
      <c r="BAI50" s="7"/>
      <c r="BAJ50" s="7"/>
      <c r="BAK50" s="7"/>
      <c r="BAL50" s="7"/>
      <c r="BAM50" s="7"/>
      <c r="BAN50" s="7"/>
      <c r="BAO50" s="7"/>
      <c r="BAP50" s="7"/>
      <c r="BAQ50" s="7"/>
      <c r="BAR50" s="7"/>
      <c r="BAS50" s="7"/>
      <c r="BAT50" s="7"/>
      <c r="BAU50" s="7"/>
      <c r="BAV50" s="7"/>
      <c r="BAW50" s="7"/>
      <c r="BAX50" s="7"/>
      <c r="BAY50" s="7"/>
      <c r="BAZ50" s="7"/>
      <c r="BBA50" s="7"/>
      <c r="BBB50" s="7"/>
      <c r="BBC50" s="7"/>
      <c r="BBD50" s="7"/>
      <c r="BBE50" s="7"/>
      <c r="BBF50" s="7"/>
      <c r="BBG50" s="7"/>
      <c r="BBH50" s="7"/>
      <c r="BBI50" s="7"/>
      <c r="BBJ50" s="7"/>
      <c r="BBK50" s="7"/>
      <c r="BBL50" s="7"/>
      <c r="BBM50" s="7"/>
      <c r="BBN50" s="7"/>
      <c r="BBO50" s="7"/>
      <c r="BBP50" s="7"/>
      <c r="BBQ50" s="7"/>
      <c r="BBR50" s="7"/>
      <c r="BBS50" s="7"/>
      <c r="BBT50" s="7"/>
      <c r="BBU50" s="7"/>
      <c r="BBV50" s="7"/>
      <c r="BBW50" s="7"/>
      <c r="BBX50" s="7"/>
      <c r="BBY50" s="7"/>
      <c r="BBZ50" s="7"/>
      <c r="BCA50" s="7"/>
      <c r="BCB50" s="7"/>
      <c r="BCC50" s="7"/>
      <c r="BCD50" s="7"/>
      <c r="BCE50" s="7"/>
      <c r="BCF50" s="7"/>
      <c r="BCG50" s="7"/>
      <c r="BCH50" s="7"/>
      <c r="BCI50" s="7"/>
      <c r="BCJ50" s="7"/>
      <c r="BCK50" s="7"/>
      <c r="BCL50" s="7"/>
      <c r="BCM50" s="7"/>
      <c r="BCN50" s="7"/>
      <c r="BCO50" s="7"/>
      <c r="BCP50" s="7"/>
      <c r="BCQ50" s="7"/>
      <c r="BCR50" s="7"/>
      <c r="BCS50" s="7"/>
      <c r="BCT50" s="7"/>
      <c r="BCU50" s="7"/>
      <c r="BCV50" s="7"/>
      <c r="BCW50" s="7"/>
      <c r="BCX50" s="7"/>
      <c r="BCY50" s="7"/>
      <c r="BCZ50" s="7"/>
      <c r="BDA50" s="7"/>
      <c r="BDB50" s="7"/>
      <c r="BDC50" s="7"/>
      <c r="BDD50" s="7"/>
      <c r="BDE50" s="7"/>
      <c r="BDF50" s="7"/>
      <c r="BDG50" s="7"/>
      <c r="BDH50" s="7"/>
      <c r="BDI50" s="7"/>
      <c r="BDJ50" s="7"/>
      <c r="BDK50" s="7"/>
      <c r="BDL50" s="7"/>
      <c r="BDM50" s="7"/>
      <c r="BDN50" s="7"/>
      <c r="BDO50" s="7"/>
      <c r="BDP50" s="7"/>
      <c r="BDQ50" s="7"/>
      <c r="BDR50" s="7"/>
      <c r="BDS50" s="7"/>
      <c r="BDT50" s="7"/>
      <c r="BDU50" s="7"/>
      <c r="BDV50" s="7"/>
      <c r="BDW50" s="7"/>
      <c r="BDX50" s="7"/>
      <c r="BDY50" s="7"/>
      <c r="BDZ50" s="7"/>
      <c r="BEA50" s="7"/>
      <c r="BEB50" s="7"/>
      <c r="BEC50" s="7"/>
      <c r="BED50" s="7"/>
      <c r="BEE50" s="7"/>
      <c r="BEF50" s="7"/>
      <c r="BEG50" s="7"/>
      <c r="BEH50" s="7"/>
      <c r="BEI50" s="7"/>
      <c r="BEJ50" s="7"/>
      <c r="BEK50" s="7"/>
      <c r="BEL50" s="7"/>
      <c r="BEM50" s="7"/>
      <c r="BEN50" s="7"/>
      <c r="BEO50" s="7"/>
      <c r="BEP50" s="7"/>
      <c r="BEQ50" s="7"/>
      <c r="BER50" s="7"/>
      <c r="BES50" s="7"/>
      <c r="BET50" s="7"/>
      <c r="BEU50" s="7"/>
      <c r="BEV50" s="7"/>
      <c r="BEW50" s="7"/>
      <c r="BEX50" s="7"/>
      <c r="BEY50" s="7"/>
      <c r="BEZ50" s="7"/>
      <c r="BFA50" s="7"/>
      <c r="BFB50" s="7"/>
      <c r="BFC50" s="7"/>
      <c r="BFD50" s="7"/>
      <c r="BFE50" s="7"/>
      <c r="BFF50" s="7"/>
      <c r="BFG50" s="7"/>
      <c r="BFH50" s="7"/>
      <c r="BFI50" s="7"/>
      <c r="BFJ50" s="7"/>
      <c r="BFK50" s="7"/>
      <c r="BFL50" s="7"/>
      <c r="BFM50" s="7"/>
      <c r="BFN50" s="7"/>
      <c r="BFO50" s="7"/>
      <c r="BFP50" s="7"/>
      <c r="BFQ50" s="7"/>
      <c r="BFR50" s="7"/>
      <c r="BFS50" s="7"/>
      <c r="BFT50" s="7"/>
      <c r="BFU50" s="7"/>
      <c r="BFV50" s="7"/>
      <c r="BFW50" s="7"/>
      <c r="BFX50" s="7"/>
      <c r="BFY50" s="7"/>
      <c r="BFZ50" s="7"/>
      <c r="BGA50" s="7"/>
      <c r="BGB50" s="7"/>
      <c r="BGC50" s="7"/>
      <c r="BGD50" s="7"/>
      <c r="BGE50" s="7"/>
      <c r="BGF50" s="7"/>
      <c r="BGG50" s="7"/>
      <c r="BGH50" s="7"/>
      <c r="BGI50" s="7"/>
      <c r="BGJ50" s="7"/>
      <c r="BGK50" s="7"/>
      <c r="BGL50" s="7"/>
      <c r="BGM50" s="7"/>
      <c r="BGN50" s="7"/>
      <c r="BGO50" s="7"/>
      <c r="BGP50" s="7"/>
      <c r="BGQ50" s="7"/>
      <c r="BGR50" s="7"/>
      <c r="BGS50" s="7"/>
      <c r="BGT50" s="7"/>
      <c r="BGU50" s="7"/>
      <c r="BGV50" s="7"/>
      <c r="BGW50" s="7"/>
      <c r="BGX50" s="7"/>
      <c r="BGY50" s="7"/>
      <c r="BGZ50" s="7"/>
      <c r="BHA50" s="7"/>
      <c r="BHB50" s="7"/>
      <c r="BHC50" s="7"/>
      <c r="BHD50" s="7"/>
      <c r="BHE50" s="7"/>
      <c r="BHF50" s="7"/>
      <c r="BHG50" s="7"/>
      <c r="BHH50" s="7"/>
      <c r="BHI50" s="7"/>
      <c r="BHJ50" s="7"/>
      <c r="BHK50" s="7"/>
      <c r="BHL50" s="7"/>
      <c r="BHM50" s="7"/>
      <c r="BHN50" s="7"/>
      <c r="BHO50" s="7"/>
      <c r="BHP50" s="7"/>
      <c r="BHQ50" s="7"/>
      <c r="BHR50" s="7"/>
      <c r="BHS50" s="7"/>
      <c r="BHT50" s="7"/>
      <c r="BHU50" s="7"/>
      <c r="BHV50" s="7"/>
      <c r="BHW50" s="7"/>
      <c r="BHX50" s="7"/>
      <c r="BHY50" s="7"/>
      <c r="BHZ50" s="7"/>
      <c r="BIA50" s="7"/>
      <c r="BIB50" s="7"/>
      <c r="BIC50" s="7"/>
      <c r="BID50" s="7"/>
      <c r="BIE50" s="7"/>
      <c r="BIF50" s="7"/>
      <c r="BIG50" s="7"/>
      <c r="BIH50" s="7"/>
      <c r="BII50" s="7"/>
      <c r="BIJ50" s="7"/>
      <c r="BIK50" s="7"/>
      <c r="BIL50" s="7"/>
      <c r="BIM50" s="7"/>
      <c r="BIN50" s="7"/>
      <c r="BIO50" s="7"/>
      <c r="BIP50" s="7"/>
      <c r="BIQ50" s="7"/>
      <c r="BIR50" s="7"/>
      <c r="BIS50" s="7"/>
      <c r="BIT50" s="7"/>
      <c r="BIU50" s="7"/>
      <c r="BIV50" s="7"/>
      <c r="BIW50" s="7"/>
      <c r="BIX50" s="7"/>
      <c r="BIY50" s="7"/>
      <c r="BIZ50" s="7"/>
      <c r="BJA50" s="7"/>
      <c r="BJB50" s="7"/>
      <c r="BJC50" s="7"/>
      <c r="BJD50" s="7"/>
      <c r="BJE50" s="7"/>
      <c r="BJF50" s="7"/>
      <c r="BJG50" s="7"/>
      <c r="BJH50" s="7"/>
      <c r="BJI50" s="7"/>
      <c r="BJJ50" s="7"/>
      <c r="BJK50" s="7"/>
      <c r="BJL50" s="7"/>
      <c r="BJM50" s="7"/>
      <c r="BJN50" s="7"/>
      <c r="BJO50" s="7"/>
      <c r="BJP50" s="7"/>
      <c r="BJQ50" s="7"/>
      <c r="BJR50" s="7"/>
      <c r="BJS50" s="7"/>
      <c r="BJT50" s="7"/>
      <c r="BJU50" s="7"/>
      <c r="BJV50" s="7"/>
      <c r="BJW50" s="7"/>
      <c r="BJX50" s="7"/>
      <c r="BJY50" s="7"/>
      <c r="BJZ50" s="7"/>
      <c r="BKA50" s="7"/>
      <c r="BKB50" s="7"/>
      <c r="BKC50" s="7"/>
      <c r="BKD50" s="7"/>
      <c r="BKE50" s="7"/>
      <c r="BKF50" s="7"/>
      <c r="BKG50" s="7"/>
      <c r="BKH50" s="7"/>
      <c r="BKI50" s="7"/>
      <c r="BKJ50" s="7"/>
      <c r="BKK50" s="7"/>
      <c r="BKL50" s="7"/>
      <c r="BKM50" s="7"/>
      <c r="BKN50" s="7"/>
      <c r="BKO50" s="7"/>
      <c r="BKP50" s="7"/>
      <c r="BKQ50" s="7"/>
      <c r="BKR50" s="7"/>
      <c r="BKS50" s="7"/>
      <c r="BKT50" s="7"/>
      <c r="BKU50" s="7"/>
      <c r="BKV50" s="7"/>
      <c r="BKW50" s="7"/>
      <c r="BKX50" s="7"/>
      <c r="BKY50" s="7"/>
      <c r="BKZ50" s="7"/>
      <c r="BLA50" s="7"/>
      <c r="BLB50" s="7"/>
      <c r="BLC50" s="7"/>
      <c r="BLD50" s="7"/>
      <c r="BLE50" s="7"/>
      <c r="BLF50" s="7"/>
      <c r="BLG50" s="7"/>
      <c r="BLH50" s="7"/>
      <c r="BLI50" s="7"/>
      <c r="BLJ50" s="7"/>
      <c r="BLK50" s="7"/>
      <c r="BLL50" s="7"/>
      <c r="BLM50" s="7"/>
      <c r="BLN50" s="7"/>
      <c r="BLO50" s="7"/>
      <c r="BLP50" s="7"/>
      <c r="BLQ50" s="7"/>
      <c r="BLR50" s="7"/>
      <c r="BLS50" s="7"/>
      <c r="BLT50" s="7"/>
      <c r="BLU50" s="7"/>
      <c r="BLV50" s="7"/>
      <c r="BLW50" s="7"/>
      <c r="BLX50" s="7"/>
      <c r="BLY50" s="7"/>
      <c r="BLZ50" s="7"/>
      <c r="BMA50" s="7"/>
      <c r="BMB50" s="7"/>
      <c r="BMC50" s="7"/>
      <c r="BMD50" s="7"/>
      <c r="BME50" s="7"/>
      <c r="BMF50" s="7"/>
      <c r="BMG50" s="7"/>
      <c r="BMH50" s="7"/>
      <c r="BMI50" s="7"/>
      <c r="BMJ50" s="7"/>
      <c r="BMK50" s="7"/>
      <c r="BML50" s="7"/>
      <c r="BMM50" s="7"/>
      <c r="BMN50" s="7"/>
      <c r="BMO50" s="7"/>
      <c r="BMP50" s="7"/>
      <c r="BMQ50" s="7"/>
      <c r="BMR50" s="7"/>
      <c r="BMS50" s="7"/>
      <c r="BMT50" s="7"/>
      <c r="BMU50" s="7"/>
      <c r="BMV50" s="7"/>
      <c r="BMW50" s="7"/>
      <c r="BMX50" s="7"/>
      <c r="BMY50" s="7"/>
      <c r="BMZ50" s="7"/>
      <c r="BNA50" s="7"/>
      <c r="BNB50" s="7"/>
      <c r="BNC50" s="7"/>
      <c r="BND50" s="7"/>
      <c r="BNE50" s="7"/>
      <c r="BNF50" s="7"/>
      <c r="BNG50" s="7"/>
      <c r="BNH50" s="7"/>
      <c r="BNI50" s="7"/>
      <c r="BNJ50" s="7"/>
      <c r="BNK50" s="7"/>
      <c r="BNL50" s="7"/>
      <c r="BNM50" s="7"/>
      <c r="BNN50" s="7"/>
      <c r="BNO50" s="7"/>
      <c r="BNP50" s="7"/>
      <c r="BNQ50" s="7"/>
      <c r="BNR50" s="7"/>
      <c r="BNS50" s="7"/>
      <c r="BNT50" s="7"/>
      <c r="BNU50" s="7"/>
      <c r="BNV50" s="7"/>
      <c r="BNW50" s="7"/>
      <c r="BNX50" s="7"/>
      <c r="BNY50" s="7"/>
      <c r="BNZ50" s="7"/>
      <c r="BOA50" s="7"/>
      <c r="BOB50" s="7"/>
      <c r="BOC50" s="7"/>
      <c r="BOD50" s="7"/>
      <c r="BOE50" s="7"/>
      <c r="BOF50" s="7"/>
      <c r="BOG50" s="7"/>
      <c r="BOH50" s="7"/>
      <c r="BOI50" s="7"/>
      <c r="BOJ50" s="7"/>
      <c r="BOK50" s="7"/>
      <c r="BOL50" s="7"/>
      <c r="BOM50" s="7"/>
      <c r="BON50" s="7"/>
      <c r="BOO50" s="7"/>
      <c r="BOP50" s="7"/>
      <c r="BOQ50" s="7"/>
      <c r="BOR50" s="7"/>
      <c r="BOS50" s="7"/>
      <c r="BOT50" s="7"/>
      <c r="BOU50" s="7"/>
      <c r="BOV50" s="7"/>
      <c r="BOW50" s="7"/>
      <c r="BOX50" s="7"/>
      <c r="BOY50" s="7"/>
      <c r="BOZ50" s="7"/>
      <c r="BPA50" s="7"/>
      <c r="BPB50" s="7"/>
      <c r="BPC50" s="7"/>
      <c r="BPD50" s="7"/>
      <c r="BPE50" s="7"/>
      <c r="BPF50" s="7"/>
      <c r="BPG50" s="7"/>
      <c r="BPH50" s="7"/>
      <c r="BPI50" s="7"/>
      <c r="BPJ50" s="7"/>
      <c r="BPK50" s="7"/>
      <c r="BPL50" s="7"/>
      <c r="BPM50" s="7"/>
      <c r="BPN50" s="7"/>
      <c r="BPO50" s="7"/>
      <c r="BPP50" s="7"/>
      <c r="BPQ50" s="7"/>
      <c r="BPR50" s="7"/>
      <c r="BPS50" s="7"/>
      <c r="BPT50" s="7"/>
      <c r="BPU50" s="7"/>
      <c r="BPV50" s="7"/>
      <c r="BPW50" s="7"/>
      <c r="BPX50" s="7"/>
      <c r="BPY50" s="7"/>
      <c r="BPZ50" s="7"/>
      <c r="BQA50" s="7"/>
      <c r="BQB50" s="7"/>
      <c r="BQC50" s="7"/>
      <c r="BQD50" s="7"/>
      <c r="BQE50" s="7"/>
      <c r="BQF50" s="7"/>
      <c r="BQG50" s="7"/>
      <c r="BQH50" s="7"/>
      <c r="BQI50" s="7"/>
      <c r="BQJ50" s="7"/>
      <c r="BQK50" s="7"/>
      <c r="BQL50" s="7"/>
      <c r="BQM50" s="7"/>
      <c r="BQN50" s="7"/>
      <c r="BQO50" s="7"/>
      <c r="BQP50" s="7"/>
      <c r="BQQ50" s="7"/>
      <c r="BQR50" s="7"/>
      <c r="BQS50" s="7"/>
      <c r="BQT50" s="7"/>
      <c r="BQU50" s="7"/>
      <c r="BQV50" s="7"/>
      <c r="BQW50" s="7"/>
      <c r="BQX50" s="7"/>
      <c r="BQY50" s="7"/>
      <c r="BQZ50" s="7"/>
      <c r="BRA50" s="7"/>
      <c r="BRB50" s="7"/>
      <c r="BRC50" s="7"/>
      <c r="BRD50" s="7"/>
      <c r="BRE50" s="7"/>
      <c r="BRF50" s="7"/>
      <c r="BRG50" s="7"/>
      <c r="BRH50" s="7"/>
      <c r="BRI50" s="7"/>
      <c r="BRJ50" s="7"/>
      <c r="BRK50" s="7"/>
      <c r="BRL50" s="7"/>
      <c r="BRM50" s="7"/>
      <c r="BRN50" s="7"/>
      <c r="BRO50" s="7"/>
      <c r="BRP50" s="7"/>
      <c r="BRQ50" s="7"/>
      <c r="BRR50" s="7"/>
      <c r="BRS50" s="7"/>
      <c r="BRT50" s="7"/>
      <c r="BRU50" s="7"/>
      <c r="BRV50" s="7"/>
      <c r="BRW50" s="7"/>
      <c r="BRX50" s="7"/>
      <c r="BRY50" s="7"/>
      <c r="BRZ50" s="7"/>
      <c r="BSA50" s="7"/>
      <c r="BSB50" s="7"/>
      <c r="BSC50" s="7"/>
      <c r="BSD50" s="7"/>
      <c r="BSE50" s="7"/>
      <c r="BSF50" s="7"/>
      <c r="BSG50" s="7"/>
      <c r="BSH50" s="7"/>
      <c r="BSI50" s="7"/>
      <c r="BSJ50" s="7"/>
      <c r="BSK50" s="7"/>
      <c r="BSL50" s="7"/>
      <c r="BSM50" s="7"/>
      <c r="BSN50" s="7"/>
      <c r="BSO50" s="7"/>
      <c r="BSP50" s="7"/>
      <c r="BSQ50" s="7"/>
      <c r="BSR50" s="7"/>
      <c r="BSS50" s="7"/>
      <c r="BST50" s="7"/>
      <c r="BSU50" s="7"/>
      <c r="BSV50" s="7"/>
      <c r="BSW50" s="7"/>
      <c r="BSX50" s="7"/>
      <c r="BSY50" s="7"/>
      <c r="BSZ50" s="7"/>
      <c r="BTA50" s="7"/>
      <c r="BTB50" s="7"/>
      <c r="BTC50" s="7"/>
      <c r="BTD50" s="7"/>
      <c r="BTE50" s="7"/>
      <c r="BTF50" s="7"/>
      <c r="BTG50" s="7"/>
      <c r="BTH50" s="7"/>
      <c r="BTI50" s="7"/>
      <c r="BTJ50" s="7"/>
      <c r="BTK50" s="7"/>
      <c r="BTL50" s="7"/>
      <c r="BTM50" s="7"/>
      <c r="BTN50" s="7"/>
      <c r="BTO50" s="7"/>
      <c r="BTP50" s="7"/>
      <c r="BTQ50" s="7"/>
      <c r="BTR50" s="7"/>
      <c r="BTS50" s="7"/>
      <c r="BTT50" s="7"/>
      <c r="BTU50" s="7"/>
      <c r="BTV50" s="7"/>
      <c r="BTW50" s="7"/>
      <c r="BTX50" s="7"/>
      <c r="BTY50" s="7"/>
      <c r="BTZ50" s="7"/>
      <c r="BUA50" s="7"/>
      <c r="BUB50" s="7"/>
      <c r="BUC50" s="7"/>
      <c r="BUD50" s="7"/>
      <c r="BUE50" s="7"/>
      <c r="BUF50" s="7"/>
      <c r="BUG50" s="7"/>
      <c r="BUH50" s="7"/>
      <c r="BUI50" s="7"/>
      <c r="BUJ50" s="7"/>
      <c r="BUK50" s="7"/>
      <c r="BUL50" s="7"/>
      <c r="BUM50" s="7"/>
      <c r="BUN50" s="7"/>
      <c r="BUO50" s="7"/>
      <c r="BUP50" s="7"/>
      <c r="BUQ50" s="7"/>
      <c r="BUR50" s="7"/>
      <c r="BUS50" s="7"/>
      <c r="BUT50" s="7"/>
      <c r="BUU50" s="7"/>
      <c r="BUV50" s="7"/>
      <c r="BUW50" s="7"/>
      <c r="BUX50" s="7"/>
      <c r="BUY50" s="7"/>
      <c r="BUZ50" s="7"/>
      <c r="BVA50" s="7"/>
      <c r="BVB50" s="7"/>
      <c r="BVC50" s="7"/>
      <c r="BVD50" s="7"/>
      <c r="BVE50" s="7"/>
      <c r="BVF50" s="7"/>
      <c r="BVG50" s="7"/>
      <c r="BVH50" s="7"/>
      <c r="BVI50" s="7"/>
      <c r="BVJ50" s="7"/>
      <c r="BVK50" s="7"/>
      <c r="BVL50" s="7"/>
      <c r="BVM50" s="7"/>
      <c r="BVN50" s="7"/>
      <c r="BVO50" s="7"/>
      <c r="BVP50" s="7"/>
      <c r="BVQ50" s="7"/>
      <c r="BVR50" s="7"/>
      <c r="BVS50" s="7"/>
      <c r="BVT50" s="7"/>
      <c r="BVU50" s="7"/>
      <c r="BVV50" s="7"/>
      <c r="BVW50" s="7"/>
      <c r="BVX50" s="7"/>
      <c r="BVY50" s="7"/>
      <c r="BVZ50" s="7"/>
      <c r="BWA50" s="7"/>
      <c r="BWB50" s="7"/>
      <c r="BWC50" s="7"/>
      <c r="BWD50" s="7"/>
      <c r="BWE50" s="7"/>
      <c r="BWF50" s="7"/>
      <c r="BWG50" s="7"/>
      <c r="BWH50" s="7"/>
      <c r="BWI50" s="7"/>
      <c r="BWJ50" s="7"/>
      <c r="BWK50" s="7"/>
      <c r="BWL50" s="7"/>
      <c r="BWM50" s="7"/>
      <c r="BWN50" s="7"/>
      <c r="BWO50" s="7"/>
      <c r="BWP50" s="7"/>
      <c r="BWQ50" s="7"/>
      <c r="BWR50" s="7"/>
      <c r="BWS50" s="7"/>
      <c r="BWT50" s="7"/>
      <c r="BWU50" s="7"/>
      <c r="BWV50" s="7"/>
      <c r="BWW50" s="7"/>
      <c r="BWX50" s="7"/>
      <c r="BWY50" s="7"/>
      <c r="BWZ50" s="7"/>
      <c r="BXA50" s="7"/>
      <c r="BXB50" s="7"/>
      <c r="BXC50" s="7"/>
      <c r="BXD50" s="7"/>
      <c r="BXE50" s="7"/>
      <c r="BXF50" s="7"/>
      <c r="BXG50" s="7"/>
      <c r="BXH50" s="7"/>
      <c r="BXI50" s="7"/>
      <c r="BXJ50" s="7"/>
      <c r="BXK50" s="7"/>
      <c r="BXL50" s="7"/>
      <c r="BXM50" s="7"/>
      <c r="BXN50" s="7"/>
      <c r="BXO50" s="7"/>
      <c r="BXP50" s="7"/>
      <c r="BXQ50" s="7"/>
      <c r="BXR50" s="7"/>
      <c r="BXS50" s="7"/>
      <c r="BXT50" s="7"/>
      <c r="BXU50" s="7"/>
      <c r="BXV50" s="7"/>
      <c r="BXW50" s="7"/>
      <c r="BXX50" s="7"/>
      <c r="BXY50" s="7"/>
      <c r="BXZ50" s="7"/>
      <c r="BYA50" s="7"/>
      <c r="BYB50" s="7"/>
      <c r="BYC50" s="7"/>
      <c r="BYD50" s="7"/>
      <c r="BYE50" s="7"/>
      <c r="BYF50" s="7"/>
      <c r="BYG50" s="7"/>
      <c r="BYH50" s="7"/>
      <c r="BYI50" s="7"/>
      <c r="BYJ50" s="7"/>
      <c r="BYK50" s="7"/>
      <c r="BYL50" s="7"/>
      <c r="BYM50" s="7"/>
      <c r="BYN50" s="7"/>
      <c r="BYO50" s="7"/>
      <c r="BYP50" s="7"/>
      <c r="BYQ50" s="7"/>
      <c r="BYR50" s="7"/>
      <c r="BYS50" s="7"/>
      <c r="BYT50" s="7"/>
      <c r="BYU50" s="7"/>
      <c r="BYV50" s="7"/>
      <c r="BYW50" s="7"/>
      <c r="BYX50" s="7"/>
      <c r="BYY50" s="7"/>
      <c r="BYZ50" s="7"/>
      <c r="BZA50" s="7"/>
      <c r="BZB50" s="7"/>
      <c r="BZC50" s="7"/>
      <c r="BZD50" s="7"/>
      <c r="BZE50" s="7"/>
      <c r="BZF50" s="7"/>
      <c r="BZG50" s="7"/>
      <c r="BZH50" s="7"/>
      <c r="BZI50" s="7"/>
      <c r="BZJ50" s="7"/>
      <c r="BZK50" s="7"/>
      <c r="BZL50" s="7"/>
      <c r="BZM50" s="7"/>
      <c r="BZN50" s="7"/>
      <c r="BZO50" s="7"/>
      <c r="BZP50" s="7"/>
      <c r="BZQ50" s="7"/>
      <c r="BZR50" s="7"/>
      <c r="BZS50" s="7"/>
      <c r="BZT50" s="7"/>
      <c r="BZU50" s="7"/>
      <c r="BZV50" s="7"/>
      <c r="BZW50" s="7"/>
      <c r="BZX50" s="7"/>
      <c r="BZY50" s="7"/>
      <c r="BZZ50" s="7"/>
      <c r="CAA50" s="7"/>
      <c r="CAB50" s="7"/>
      <c r="CAC50" s="7"/>
      <c r="CAD50" s="7"/>
      <c r="CAE50" s="7"/>
      <c r="CAF50" s="7"/>
      <c r="CAG50" s="7"/>
      <c r="CAH50" s="7"/>
      <c r="CAI50" s="7"/>
      <c r="CAJ50" s="7"/>
      <c r="CAK50" s="7"/>
      <c r="CAL50" s="7"/>
      <c r="CAM50" s="7"/>
      <c r="CAN50" s="7"/>
      <c r="CAO50" s="7"/>
      <c r="CAP50" s="7"/>
      <c r="CAQ50" s="7"/>
      <c r="CAR50" s="7"/>
      <c r="CAS50" s="7"/>
      <c r="CAT50" s="7"/>
      <c r="CAU50" s="7"/>
      <c r="CAV50" s="7"/>
      <c r="CAW50" s="7"/>
      <c r="CAX50" s="7"/>
      <c r="CAY50" s="7"/>
      <c r="CAZ50" s="7"/>
      <c r="CBA50" s="7"/>
      <c r="CBB50" s="7"/>
      <c r="CBC50" s="7"/>
      <c r="CBD50" s="7"/>
      <c r="CBE50" s="7"/>
      <c r="CBF50" s="7"/>
      <c r="CBG50" s="7"/>
      <c r="CBH50" s="7"/>
      <c r="CBI50" s="7"/>
      <c r="CBJ50" s="7"/>
      <c r="CBK50" s="7"/>
      <c r="CBL50" s="7"/>
      <c r="CBM50" s="7"/>
      <c r="CBN50" s="7"/>
      <c r="CBO50" s="7"/>
      <c r="CBP50" s="7"/>
      <c r="CBQ50" s="7"/>
      <c r="CBR50" s="7"/>
      <c r="CBS50" s="7"/>
      <c r="CBT50" s="7"/>
      <c r="CBU50" s="7"/>
      <c r="CBV50" s="7"/>
      <c r="CBW50" s="7"/>
      <c r="CBX50" s="7"/>
      <c r="CBY50" s="7"/>
      <c r="CBZ50" s="7"/>
      <c r="CCA50" s="7"/>
      <c r="CCB50" s="7"/>
      <c r="CCC50" s="7"/>
      <c r="CCD50" s="7"/>
      <c r="CCE50" s="7"/>
      <c r="CCF50" s="7"/>
      <c r="CCG50" s="7"/>
      <c r="CCH50" s="7"/>
      <c r="CCI50" s="7"/>
      <c r="CCJ50" s="7"/>
      <c r="CCK50" s="7"/>
      <c r="CCL50" s="7"/>
      <c r="CCM50" s="7"/>
      <c r="CCN50" s="7"/>
      <c r="CCO50" s="7"/>
      <c r="CCP50" s="7"/>
      <c r="CCQ50" s="7"/>
      <c r="CCR50" s="7"/>
      <c r="CCS50" s="7"/>
      <c r="CCT50" s="7"/>
      <c r="CCU50" s="7"/>
      <c r="CCV50" s="7"/>
      <c r="CCW50" s="7"/>
      <c r="CCX50" s="7"/>
      <c r="CCY50" s="7"/>
      <c r="CCZ50" s="7"/>
      <c r="CDA50" s="7"/>
      <c r="CDB50" s="7"/>
      <c r="CDC50" s="7"/>
      <c r="CDD50" s="7"/>
      <c r="CDE50" s="7"/>
      <c r="CDF50" s="7"/>
      <c r="CDG50" s="7"/>
      <c r="CDH50" s="7"/>
      <c r="CDI50" s="7"/>
      <c r="CDJ50" s="7"/>
      <c r="CDK50" s="7"/>
      <c r="CDL50" s="7"/>
      <c r="CDM50" s="7"/>
      <c r="CDN50" s="7"/>
      <c r="CDO50" s="7"/>
      <c r="CDP50" s="7"/>
      <c r="CDQ50" s="7"/>
      <c r="CDR50" s="7"/>
      <c r="CDS50" s="7"/>
      <c r="CDT50" s="7"/>
      <c r="CDU50" s="7"/>
      <c r="CDV50" s="7"/>
      <c r="CDW50" s="7"/>
      <c r="CDX50" s="7"/>
      <c r="CDY50" s="7"/>
      <c r="CDZ50" s="7"/>
      <c r="CEA50" s="7"/>
      <c r="CEB50" s="7"/>
      <c r="CEC50" s="7"/>
      <c r="CED50" s="7"/>
      <c r="CEE50" s="7"/>
      <c r="CEF50" s="7"/>
      <c r="CEG50" s="7"/>
      <c r="CEH50" s="7"/>
      <c r="CEI50" s="7"/>
      <c r="CEJ50" s="7"/>
      <c r="CEK50" s="7"/>
      <c r="CEL50" s="7"/>
      <c r="CEM50" s="7"/>
      <c r="CEN50" s="7"/>
      <c r="CEO50" s="7"/>
      <c r="CEP50" s="7"/>
      <c r="CEQ50" s="7"/>
      <c r="CER50" s="7"/>
      <c r="CES50" s="7"/>
      <c r="CET50" s="7"/>
      <c r="CEU50" s="7"/>
      <c r="CEV50" s="7"/>
      <c r="CEW50" s="7"/>
      <c r="CEX50" s="7"/>
      <c r="CEY50" s="7"/>
      <c r="CEZ50" s="7"/>
      <c r="CFA50" s="7"/>
      <c r="CFB50" s="7"/>
      <c r="CFC50" s="7"/>
      <c r="CFD50" s="7"/>
      <c r="CFE50" s="7"/>
      <c r="CFF50" s="7"/>
      <c r="CFG50" s="7"/>
      <c r="CFH50" s="7"/>
      <c r="CFI50" s="7"/>
      <c r="CFJ50" s="7"/>
      <c r="CFK50" s="7"/>
      <c r="CFL50" s="7"/>
      <c r="CFM50" s="7"/>
      <c r="CFN50" s="7"/>
      <c r="CFO50" s="7"/>
      <c r="CFP50" s="7"/>
      <c r="CFQ50" s="7"/>
      <c r="CFR50" s="7"/>
      <c r="CFS50" s="7"/>
      <c r="CFT50" s="7"/>
      <c r="CFU50" s="7"/>
      <c r="CFV50" s="7"/>
      <c r="CFW50" s="7"/>
      <c r="CFX50" s="7"/>
      <c r="CFY50" s="7"/>
      <c r="CFZ50" s="7"/>
      <c r="CGA50" s="7"/>
      <c r="CGB50" s="7"/>
      <c r="CGC50" s="7"/>
      <c r="CGD50" s="7"/>
      <c r="CGE50" s="7"/>
      <c r="CGF50" s="7"/>
      <c r="CGG50" s="7"/>
      <c r="CGH50" s="7"/>
      <c r="CGI50" s="7"/>
      <c r="CGJ50" s="7"/>
      <c r="CGK50" s="7"/>
      <c r="CGL50" s="7"/>
      <c r="CGM50" s="7"/>
      <c r="CGN50" s="7"/>
      <c r="CGO50" s="7"/>
      <c r="CGP50" s="7"/>
      <c r="CGQ50" s="7"/>
      <c r="CGR50" s="7"/>
      <c r="CGS50" s="7"/>
      <c r="CGT50" s="7"/>
      <c r="CGU50" s="7"/>
      <c r="CGV50" s="7"/>
      <c r="CGW50" s="7"/>
      <c r="CGX50" s="7"/>
      <c r="CGY50" s="7"/>
      <c r="CGZ50" s="7"/>
      <c r="CHA50" s="7"/>
      <c r="CHB50" s="7"/>
      <c r="CHC50" s="7"/>
      <c r="CHD50" s="7"/>
      <c r="CHE50" s="7"/>
      <c r="CHF50" s="7"/>
      <c r="CHG50" s="7"/>
      <c r="CHH50" s="7"/>
      <c r="CHI50" s="7"/>
      <c r="CHJ50" s="7"/>
      <c r="CHK50" s="7"/>
      <c r="CHL50" s="7"/>
      <c r="CHM50" s="7"/>
      <c r="CHN50" s="7"/>
      <c r="CHO50" s="7"/>
      <c r="CHP50" s="7"/>
      <c r="CHQ50" s="7"/>
      <c r="CHR50" s="7"/>
      <c r="CHS50" s="7"/>
      <c r="CHT50" s="7"/>
      <c r="CHU50" s="7"/>
      <c r="CHV50" s="7"/>
      <c r="CHW50" s="7"/>
      <c r="CHX50" s="7"/>
      <c r="CHY50" s="7"/>
      <c r="CHZ50" s="7"/>
      <c r="CIA50" s="7"/>
      <c r="CIB50" s="7"/>
      <c r="CIC50" s="7"/>
      <c r="CID50" s="7"/>
      <c r="CIE50" s="7"/>
      <c r="CIF50" s="7"/>
      <c r="CIG50" s="7"/>
      <c r="CIH50" s="7"/>
      <c r="CII50" s="7"/>
      <c r="CIJ50" s="7"/>
      <c r="CIK50" s="7"/>
      <c r="CIL50" s="7"/>
      <c r="CIM50" s="7"/>
      <c r="CIN50" s="7"/>
      <c r="CIO50" s="7"/>
      <c r="CIP50" s="7"/>
      <c r="CIQ50" s="7"/>
      <c r="CIR50" s="7"/>
      <c r="CIS50" s="7"/>
      <c r="CIT50" s="7"/>
      <c r="CIU50" s="7"/>
      <c r="CIV50" s="7"/>
      <c r="CIW50" s="7"/>
      <c r="CIX50" s="7"/>
      <c r="CIY50" s="7"/>
      <c r="CIZ50" s="7"/>
      <c r="CJA50" s="7"/>
      <c r="CJB50" s="7"/>
      <c r="CJC50" s="7"/>
      <c r="CJD50" s="7"/>
      <c r="CJE50" s="7"/>
      <c r="CJF50" s="7"/>
      <c r="CJG50" s="7"/>
      <c r="CJH50" s="7"/>
      <c r="CJI50" s="7"/>
      <c r="CJJ50" s="7"/>
      <c r="CJK50" s="7"/>
      <c r="CJL50" s="7"/>
      <c r="CJM50" s="7"/>
      <c r="CJN50" s="7"/>
      <c r="CJO50" s="7"/>
      <c r="CJP50" s="7"/>
      <c r="CJQ50" s="7"/>
      <c r="CJR50" s="7"/>
      <c r="CJS50" s="7"/>
      <c r="CJT50" s="7"/>
      <c r="CJU50" s="7"/>
      <c r="CJV50" s="7"/>
      <c r="CJW50" s="7"/>
      <c r="CJX50" s="7"/>
      <c r="CJY50" s="7"/>
      <c r="CJZ50" s="7"/>
      <c r="CKA50" s="7"/>
      <c r="CKB50" s="7"/>
      <c r="CKC50" s="7"/>
      <c r="CKD50" s="7"/>
      <c r="CKE50" s="7"/>
      <c r="CKF50" s="7"/>
      <c r="CKG50" s="7"/>
      <c r="CKH50" s="7"/>
      <c r="CKI50" s="7"/>
      <c r="CKJ50" s="7"/>
      <c r="CKK50" s="7"/>
      <c r="CKL50" s="7"/>
      <c r="CKM50" s="7"/>
      <c r="CKN50" s="7"/>
      <c r="CKO50" s="7"/>
      <c r="CKP50" s="7"/>
      <c r="CKQ50" s="7"/>
      <c r="CKR50" s="7"/>
      <c r="CKS50" s="7"/>
      <c r="CKT50" s="7"/>
      <c r="CKU50" s="7"/>
      <c r="CKV50" s="7"/>
      <c r="CKW50" s="7"/>
      <c r="CKX50" s="7"/>
      <c r="CKY50" s="7"/>
      <c r="CKZ50" s="7"/>
      <c r="CLA50" s="7"/>
      <c r="CLB50" s="7"/>
      <c r="CLC50" s="7"/>
      <c r="CLD50" s="7"/>
      <c r="CLE50" s="7"/>
      <c r="CLF50" s="7"/>
      <c r="CLG50" s="7"/>
      <c r="CLH50" s="7"/>
      <c r="CLI50" s="7"/>
      <c r="CLJ50" s="7"/>
      <c r="CLK50" s="7"/>
      <c r="CLL50" s="7"/>
      <c r="CLM50" s="7"/>
      <c r="CLN50" s="7"/>
      <c r="CLO50" s="7"/>
      <c r="CLP50" s="7"/>
      <c r="CLQ50" s="7"/>
      <c r="CLR50" s="7"/>
      <c r="CLS50" s="7"/>
      <c r="CLT50" s="7"/>
      <c r="CLU50" s="7"/>
      <c r="CLV50" s="7"/>
      <c r="CLW50" s="7"/>
      <c r="CLX50" s="7"/>
      <c r="CLY50" s="7"/>
      <c r="CLZ50" s="7"/>
      <c r="CMA50" s="7"/>
      <c r="CMB50" s="7"/>
      <c r="CMC50" s="7"/>
      <c r="CMD50" s="7"/>
      <c r="CME50" s="7"/>
      <c r="CMF50" s="7"/>
      <c r="CMG50" s="7"/>
      <c r="CMH50" s="7"/>
      <c r="CMI50" s="7"/>
      <c r="CMJ50" s="7"/>
      <c r="CMK50" s="7"/>
      <c r="CML50" s="7"/>
      <c r="CMM50" s="7"/>
      <c r="CMN50" s="7"/>
      <c r="CMO50" s="7"/>
      <c r="CMP50" s="7"/>
      <c r="CMQ50" s="7"/>
      <c r="CMR50" s="7"/>
      <c r="CMS50" s="7"/>
      <c r="CMT50" s="7"/>
      <c r="CMU50" s="7"/>
      <c r="CMV50" s="7"/>
      <c r="CMW50" s="7"/>
      <c r="CMX50" s="7"/>
      <c r="CMY50" s="7"/>
      <c r="CMZ50" s="7"/>
      <c r="CNA50" s="7"/>
      <c r="CNB50" s="7"/>
      <c r="CNC50" s="7"/>
      <c r="CND50" s="7"/>
      <c r="CNE50" s="7"/>
      <c r="CNF50" s="7"/>
      <c r="CNG50" s="7"/>
      <c r="CNH50" s="7"/>
      <c r="CNI50" s="7"/>
      <c r="CNJ50" s="7"/>
      <c r="CNK50" s="7"/>
      <c r="CNL50" s="7"/>
      <c r="CNM50" s="7"/>
      <c r="CNN50" s="7"/>
      <c r="CNO50" s="7"/>
      <c r="CNP50" s="7"/>
      <c r="CNQ50" s="7"/>
      <c r="CNR50" s="7"/>
      <c r="CNS50" s="7"/>
      <c r="CNT50" s="7"/>
      <c r="CNU50" s="7"/>
      <c r="CNV50" s="7"/>
      <c r="CNW50" s="7"/>
      <c r="CNX50" s="7"/>
      <c r="CNY50" s="7"/>
      <c r="CNZ50" s="7"/>
      <c r="COA50" s="7"/>
      <c r="COB50" s="7"/>
      <c r="COC50" s="7"/>
      <c r="COD50" s="7"/>
      <c r="COE50" s="7"/>
      <c r="COF50" s="7"/>
      <c r="COG50" s="7"/>
      <c r="COH50" s="7"/>
      <c r="COI50" s="7"/>
      <c r="COJ50" s="7"/>
      <c r="COK50" s="7"/>
      <c r="COL50" s="7"/>
      <c r="COM50" s="7"/>
      <c r="CON50" s="7"/>
      <c r="COO50" s="7"/>
      <c r="COP50" s="7"/>
      <c r="COQ50" s="7"/>
      <c r="COR50" s="7"/>
      <c r="COS50" s="7"/>
      <c r="COT50" s="7"/>
      <c r="COU50" s="7"/>
      <c r="COV50" s="7"/>
      <c r="COW50" s="7"/>
      <c r="COX50" s="7"/>
      <c r="COY50" s="7"/>
      <c r="COZ50" s="7"/>
      <c r="CPA50" s="7"/>
      <c r="CPB50" s="7"/>
      <c r="CPC50" s="7"/>
      <c r="CPD50" s="7"/>
      <c r="CPE50" s="7"/>
      <c r="CPF50" s="7"/>
      <c r="CPG50" s="7"/>
      <c r="CPH50" s="7"/>
      <c r="CPI50" s="7"/>
      <c r="CPJ50" s="7"/>
      <c r="CPK50" s="7"/>
      <c r="CPL50" s="7"/>
      <c r="CPM50" s="7"/>
      <c r="CPN50" s="7"/>
      <c r="CPO50" s="7"/>
      <c r="CPP50" s="7"/>
      <c r="CPQ50" s="7"/>
      <c r="CPR50" s="7"/>
      <c r="CPS50" s="7"/>
      <c r="CPT50" s="7"/>
      <c r="CPU50" s="7"/>
      <c r="CPV50" s="7"/>
      <c r="CPW50" s="7"/>
      <c r="CPX50" s="7"/>
      <c r="CPY50" s="7"/>
      <c r="CPZ50" s="7"/>
      <c r="CQA50" s="7"/>
      <c r="CQB50" s="7"/>
      <c r="CQC50" s="7"/>
      <c r="CQD50" s="7"/>
      <c r="CQE50" s="7"/>
      <c r="CQF50" s="7"/>
      <c r="CQG50" s="7"/>
      <c r="CQH50" s="7"/>
      <c r="CQI50" s="7"/>
      <c r="CQJ50" s="7"/>
      <c r="CQK50" s="7"/>
      <c r="CQL50" s="7"/>
      <c r="CQM50" s="7"/>
      <c r="CQN50" s="7"/>
      <c r="CQO50" s="7"/>
      <c r="CQP50" s="7"/>
      <c r="CQQ50" s="7"/>
      <c r="CQR50" s="7"/>
      <c r="CQS50" s="7"/>
      <c r="CQT50" s="7"/>
      <c r="CQU50" s="7"/>
      <c r="CQV50" s="7"/>
      <c r="CQW50" s="7"/>
      <c r="CQX50" s="7"/>
      <c r="CQY50" s="7"/>
      <c r="CQZ50" s="7"/>
      <c r="CRA50" s="7"/>
      <c r="CRB50" s="7"/>
      <c r="CRC50" s="7"/>
      <c r="CRD50" s="7"/>
      <c r="CRE50" s="7"/>
      <c r="CRF50" s="7"/>
      <c r="CRG50" s="7"/>
      <c r="CRH50" s="7"/>
      <c r="CRI50" s="7"/>
      <c r="CRJ50" s="7"/>
      <c r="CRK50" s="7"/>
      <c r="CRL50" s="7"/>
      <c r="CRM50" s="7"/>
      <c r="CRN50" s="7"/>
      <c r="CRO50" s="7"/>
      <c r="CRP50" s="7"/>
      <c r="CRQ50" s="7"/>
      <c r="CRR50" s="7"/>
      <c r="CRS50" s="7"/>
      <c r="CRT50" s="7"/>
      <c r="CRU50" s="7"/>
      <c r="CRV50" s="7"/>
      <c r="CRW50" s="7"/>
      <c r="CRX50" s="7"/>
      <c r="CRY50" s="7"/>
      <c r="CRZ50" s="7"/>
      <c r="CSA50" s="7"/>
      <c r="CSB50" s="7"/>
      <c r="CSC50" s="7"/>
      <c r="CSD50" s="7"/>
      <c r="CSE50" s="7"/>
      <c r="CSF50" s="7"/>
      <c r="CSG50" s="7"/>
      <c r="CSH50" s="7"/>
      <c r="CSI50" s="7"/>
      <c r="CSJ50" s="7"/>
      <c r="CSK50" s="7"/>
      <c r="CSL50" s="7"/>
      <c r="CSM50" s="7"/>
      <c r="CSN50" s="7"/>
      <c r="CSO50" s="7"/>
      <c r="CSP50" s="7"/>
      <c r="CSQ50" s="7"/>
      <c r="CSR50" s="7"/>
      <c r="CSS50" s="7"/>
      <c r="CST50" s="7"/>
      <c r="CSU50" s="7"/>
      <c r="CSV50" s="7"/>
      <c r="CSW50" s="7"/>
      <c r="CSX50" s="7"/>
      <c r="CSY50" s="7"/>
      <c r="CSZ50" s="7"/>
      <c r="CTA50" s="7"/>
      <c r="CTB50" s="7"/>
      <c r="CTC50" s="7"/>
      <c r="CTD50" s="7"/>
      <c r="CTE50" s="7"/>
      <c r="CTF50" s="7"/>
      <c r="CTG50" s="7"/>
      <c r="CTH50" s="7"/>
      <c r="CTI50" s="7"/>
      <c r="CTJ50" s="7"/>
      <c r="CTK50" s="7"/>
      <c r="CTL50" s="7"/>
      <c r="CTM50" s="7"/>
      <c r="CTN50" s="7"/>
      <c r="CTO50" s="7"/>
      <c r="CTP50" s="7"/>
      <c r="CTQ50" s="7"/>
      <c r="CTR50" s="7"/>
      <c r="CTS50" s="7"/>
      <c r="CTT50" s="7"/>
      <c r="CTU50" s="7"/>
      <c r="CTV50" s="7"/>
      <c r="CTW50" s="7"/>
      <c r="CTX50" s="7"/>
      <c r="CTY50" s="7"/>
      <c r="CTZ50" s="7"/>
      <c r="CUA50" s="7"/>
      <c r="CUB50" s="7"/>
      <c r="CUC50" s="7"/>
      <c r="CUD50" s="7"/>
      <c r="CUE50" s="7"/>
      <c r="CUF50" s="7"/>
      <c r="CUG50" s="7"/>
      <c r="CUH50" s="7"/>
      <c r="CUI50" s="7"/>
      <c r="CUJ50" s="7"/>
      <c r="CUK50" s="7"/>
      <c r="CUL50" s="7"/>
      <c r="CUM50" s="7"/>
      <c r="CUN50" s="7"/>
      <c r="CUO50" s="7"/>
      <c r="CUP50" s="7"/>
      <c r="CUQ50" s="7"/>
      <c r="CUR50" s="7"/>
      <c r="CUS50" s="7"/>
      <c r="CUT50" s="7"/>
      <c r="CUU50" s="7"/>
      <c r="CUV50" s="7"/>
      <c r="CUW50" s="7"/>
      <c r="CUX50" s="7"/>
      <c r="CUY50" s="7"/>
      <c r="CUZ50" s="7"/>
      <c r="CVA50" s="7"/>
      <c r="CVB50" s="7"/>
      <c r="CVC50" s="7"/>
      <c r="CVD50" s="7"/>
      <c r="CVE50" s="7"/>
      <c r="CVF50" s="7"/>
      <c r="CVG50" s="7"/>
      <c r="CVH50" s="7"/>
      <c r="CVI50" s="7"/>
      <c r="CVJ50" s="7"/>
      <c r="CVK50" s="7"/>
      <c r="CVL50" s="7"/>
      <c r="CVM50" s="7"/>
      <c r="CVN50" s="7"/>
      <c r="CVO50" s="7"/>
      <c r="CVP50" s="7"/>
      <c r="CVQ50" s="7"/>
      <c r="CVR50" s="7"/>
      <c r="CVS50" s="7"/>
      <c r="CVT50" s="7"/>
      <c r="CVU50" s="7"/>
      <c r="CVV50" s="7"/>
      <c r="CVW50" s="7"/>
      <c r="CVX50" s="7"/>
      <c r="CVY50" s="7"/>
      <c r="CVZ50" s="7"/>
      <c r="CWA50" s="7"/>
      <c r="CWB50" s="7"/>
      <c r="CWC50" s="7"/>
      <c r="CWD50" s="7"/>
      <c r="CWE50" s="7"/>
      <c r="CWF50" s="7"/>
      <c r="CWG50" s="7"/>
      <c r="CWH50" s="7"/>
      <c r="CWI50" s="7"/>
      <c r="CWJ50" s="7"/>
      <c r="CWK50" s="7"/>
      <c r="CWL50" s="7"/>
      <c r="CWM50" s="7"/>
      <c r="CWN50" s="7"/>
      <c r="CWO50" s="7"/>
      <c r="CWP50" s="7"/>
      <c r="CWQ50" s="7"/>
      <c r="CWR50" s="7"/>
      <c r="CWS50" s="7"/>
      <c r="CWT50" s="7"/>
      <c r="CWU50" s="7"/>
      <c r="CWV50" s="7"/>
      <c r="CWW50" s="7"/>
      <c r="CWX50" s="7"/>
      <c r="CWY50" s="7"/>
      <c r="CWZ50" s="7"/>
      <c r="CXA50" s="7"/>
      <c r="CXB50" s="7"/>
      <c r="CXC50" s="7"/>
      <c r="CXD50" s="7"/>
      <c r="CXE50" s="7"/>
      <c r="CXF50" s="7"/>
      <c r="CXG50" s="7"/>
      <c r="CXH50" s="7"/>
      <c r="CXI50" s="7"/>
      <c r="CXJ50" s="7"/>
      <c r="CXK50" s="7"/>
      <c r="CXL50" s="7"/>
      <c r="CXM50" s="7"/>
      <c r="CXN50" s="7"/>
      <c r="CXO50" s="7"/>
      <c r="CXP50" s="7"/>
      <c r="CXQ50" s="7"/>
      <c r="CXR50" s="7"/>
      <c r="CXS50" s="7"/>
      <c r="CXT50" s="7"/>
      <c r="CXU50" s="7"/>
      <c r="CXV50" s="7"/>
      <c r="CXW50" s="7"/>
      <c r="CXX50" s="7"/>
      <c r="CXY50" s="7"/>
      <c r="CXZ50" s="7"/>
      <c r="CYA50" s="7"/>
      <c r="CYB50" s="7"/>
      <c r="CYC50" s="7"/>
      <c r="CYD50" s="7"/>
      <c r="CYE50" s="7"/>
      <c r="CYF50" s="7"/>
      <c r="CYG50" s="7"/>
      <c r="CYH50" s="7"/>
      <c r="CYI50" s="7"/>
      <c r="CYJ50" s="7"/>
      <c r="CYK50" s="7"/>
      <c r="CYL50" s="7"/>
      <c r="CYM50" s="7"/>
      <c r="CYN50" s="7"/>
      <c r="CYO50" s="7"/>
      <c r="CYP50" s="7"/>
      <c r="CYQ50" s="7"/>
      <c r="CYR50" s="7"/>
      <c r="CYS50" s="7"/>
      <c r="CYT50" s="7"/>
      <c r="CYU50" s="7"/>
      <c r="CYV50" s="7"/>
      <c r="CYW50" s="7"/>
      <c r="CYX50" s="7"/>
      <c r="CYY50" s="7"/>
      <c r="CYZ50" s="7"/>
      <c r="CZA50" s="7"/>
      <c r="CZB50" s="7"/>
      <c r="CZC50" s="7"/>
      <c r="CZD50" s="7"/>
      <c r="CZE50" s="7"/>
      <c r="CZF50" s="7"/>
      <c r="CZG50" s="7"/>
      <c r="CZH50" s="7"/>
      <c r="CZI50" s="7"/>
      <c r="CZJ50" s="7"/>
      <c r="CZK50" s="7"/>
      <c r="CZL50" s="7"/>
      <c r="CZM50" s="7"/>
      <c r="CZN50" s="7"/>
      <c r="CZO50" s="7"/>
      <c r="CZP50" s="7"/>
      <c r="CZQ50" s="7"/>
      <c r="CZR50" s="7"/>
      <c r="CZS50" s="7"/>
      <c r="CZT50" s="7"/>
      <c r="CZU50" s="7"/>
      <c r="CZV50" s="7"/>
      <c r="CZW50" s="7"/>
      <c r="CZX50" s="7"/>
      <c r="CZY50" s="7"/>
      <c r="CZZ50" s="7"/>
      <c r="DAA50" s="7"/>
      <c r="DAB50" s="7"/>
      <c r="DAC50" s="7"/>
      <c r="DAD50" s="7"/>
      <c r="DAE50" s="7"/>
      <c r="DAF50" s="7"/>
      <c r="DAG50" s="7"/>
      <c r="DAH50" s="7"/>
      <c r="DAI50" s="7"/>
      <c r="DAJ50" s="7"/>
      <c r="DAK50" s="7"/>
      <c r="DAL50" s="7"/>
      <c r="DAM50" s="7"/>
      <c r="DAN50" s="7"/>
      <c r="DAO50" s="7"/>
      <c r="DAP50" s="7"/>
      <c r="DAQ50" s="7"/>
      <c r="DAR50" s="7"/>
      <c r="DAS50" s="7"/>
      <c r="DAT50" s="7"/>
      <c r="DAU50" s="7"/>
      <c r="DAV50" s="7"/>
      <c r="DAW50" s="7"/>
      <c r="DAX50" s="7"/>
      <c r="DAY50" s="7"/>
      <c r="DAZ50" s="7"/>
      <c r="DBA50" s="7"/>
      <c r="DBB50" s="7"/>
      <c r="DBC50" s="7"/>
      <c r="DBD50" s="7"/>
      <c r="DBE50" s="7"/>
      <c r="DBF50" s="7"/>
      <c r="DBG50" s="7"/>
      <c r="DBH50" s="7"/>
      <c r="DBI50" s="7"/>
      <c r="DBJ50" s="7"/>
      <c r="DBK50" s="7"/>
      <c r="DBL50" s="7"/>
      <c r="DBM50" s="7"/>
      <c r="DBN50" s="7"/>
      <c r="DBO50" s="7"/>
      <c r="DBP50" s="7"/>
      <c r="DBQ50" s="7"/>
      <c r="DBR50" s="7"/>
      <c r="DBS50" s="7"/>
      <c r="DBT50" s="7"/>
      <c r="DBU50" s="7"/>
      <c r="DBV50" s="7"/>
      <c r="DBW50" s="7"/>
      <c r="DBX50" s="7"/>
      <c r="DBY50" s="7"/>
      <c r="DBZ50" s="7"/>
      <c r="DCA50" s="7"/>
      <c r="DCB50" s="7"/>
      <c r="DCC50" s="7"/>
      <c r="DCD50" s="7"/>
      <c r="DCE50" s="7"/>
      <c r="DCF50" s="7"/>
      <c r="DCG50" s="7"/>
      <c r="DCH50" s="7"/>
      <c r="DCI50" s="7"/>
      <c r="DCJ50" s="7"/>
      <c r="DCK50" s="7"/>
      <c r="DCL50" s="7"/>
      <c r="DCM50" s="7"/>
      <c r="DCN50" s="7"/>
      <c r="DCO50" s="7"/>
      <c r="DCP50" s="7"/>
      <c r="DCQ50" s="7"/>
      <c r="DCR50" s="7"/>
      <c r="DCS50" s="7"/>
      <c r="DCT50" s="7"/>
      <c r="DCU50" s="7"/>
      <c r="DCV50" s="7"/>
      <c r="DCW50" s="7"/>
      <c r="DCX50" s="7"/>
      <c r="DCY50" s="7"/>
      <c r="DCZ50" s="7"/>
      <c r="DDA50" s="7"/>
      <c r="DDB50" s="7"/>
      <c r="DDC50" s="7"/>
      <c r="DDD50" s="7"/>
      <c r="DDE50" s="7"/>
      <c r="DDF50" s="7"/>
      <c r="DDG50" s="7"/>
      <c r="DDH50" s="7"/>
      <c r="DDI50" s="7"/>
      <c r="DDJ50" s="7"/>
      <c r="DDK50" s="7"/>
      <c r="DDL50" s="7"/>
      <c r="DDM50" s="7"/>
      <c r="DDN50" s="7"/>
      <c r="DDO50" s="7"/>
      <c r="DDP50" s="7"/>
      <c r="DDQ50" s="7"/>
      <c r="DDR50" s="7"/>
      <c r="DDS50" s="7"/>
      <c r="DDT50" s="7"/>
      <c r="DDU50" s="7"/>
      <c r="DDV50" s="7"/>
      <c r="DDW50" s="7"/>
      <c r="DDX50" s="7"/>
      <c r="DDY50" s="7"/>
      <c r="DDZ50" s="7"/>
      <c r="DEA50" s="7"/>
      <c r="DEB50" s="7"/>
      <c r="DEC50" s="7"/>
      <c r="DED50" s="7"/>
      <c r="DEE50" s="7"/>
      <c r="DEF50" s="7"/>
      <c r="DEG50" s="7"/>
      <c r="DEH50" s="7"/>
      <c r="DEI50" s="7"/>
      <c r="DEJ50" s="7"/>
      <c r="DEK50" s="7"/>
      <c r="DEL50" s="7"/>
      <c r="DEM50" s="7"/>
      <c r="DEN50" s="7"/>
      <c r="DEO50" s="7"/>
      <c r="DEP50" s="7"/>
      <c r="DEQ50" s="7"/>
      <c r="DER50" s="7"/>
      <c r="DES50" s="7"/>
      <c r="DET50" s="7"/>
      <c r="DEU50" s="7"/>
      <c r="DEV50" s="7"/>
      <c r="DEW50" s="7"/>
      <c r="DEX50" s="7"/>
      <c r="DEY50" s="7"/>
      <c r="DEZ50" s="7"/>
      <c r="DFA50" s="7"/>
      <c r="DFB50" s="7"/>
      <c r="DFC50" s="7"/>
      <c r="DFD50" s="7"/>
      <c r="DFE50" s="7"/>
      <c r="DFF50" s="7"/>
      <c r="DFG50" s="7"/>
      <c r="DFH50" s="7"/>
      <c r="DFI50" s="7"/>
      <c r="DFJ50" s="7"/>
      <c r="DFK50" s="7"/>
      <c r="DFL50" s="7"/>
      <c r="DFM50" s="7"/>
      <c r="DFN50" s="7"/>
      <c r="DFO50" s="7"/>
      <c r="DFP50" s="7"/>
      <c r="DFQ50" s="7"/>
      <c r="DFR50" s="7"/>
      <c r="DFS50" s="7"/>
      <c r="DFT50" s="7"/>
      <c r="DFU50" s="7"/>
      <c r="DFV50" s="7"/>
      <c r="DFW50" s="7"/>
      <c r="DFX50" s="7"/>
      <c r="DFY50" s="7"/>
      <c r="DFZ50" s="7"/>
      <c r="DGA50" s="7"/>
      <c r="DGB50" s="7"/>
      <c r="DGC50" s="7"/>
      <c r="DGD50" s="7"/>
      <c r="DGE50" s="7"/>
      <c r="DGF50" s="7"/>
      <c r="DGG50" s="7"/>
      <c r="DGH50" s="7"/>
      <c r="DGI50" s="7"/>
      <c r="DGJ50" s="7"/>
      <c r="DGK50" s="7"/>
      <c r="DGL50" s="7"/>
      <c r="DGM50" s="7"/>
      <c r="DGN50" s="7"/>
      <c r="DGO50" s="7"/>
      <c r="DGP50" s="7"/>
      <c r="DGQ50" s="7"/>
      <c r="DGR50" s="7"/>
      <c r="DGS50" s="7"/>
      <c r="DGT50" s="7"/>
      <c r="DGU50" s="7"/>
      <c r="DGV50" s="7"/>
      <c r="DGW50" s="7"/>
      <c r="DGX50" s="7"/>
      <c r="DGY50" s="7"/>
      <c r="DGZ50" s="7"/>
      <c r="DHA50" s="7"/>
      <c r="DHB50" s="7"/>
      <c r="DHC50" s="7"/>
      <c r="DHD50" s="7"/>
      <c r="DHE50" s="7"/>
      <c r="DHF50" s="7"/>
      <c r="DHG50" s="7"/>
      <c r="DHH50" s="7"/>
      <c r="DHI50" s="7"/>
      <c r="DHJ50" s="7"/>
      <c r="DHK50" s="7"/>
      <c r="DHL50" s="7"/>
      <c r="DHM50" s="7"/>
      <c r="DHN50" s="7"/>
      <c r="DHO50" s="7"/>
      <c r="DHP50" s="7"/>
      <c r="DHQ50" s="7"/>
      <c r="DHR50" s="7"/>
      <c r="DHS50" s="7"/>
      <c r="DHT50" s="7"/>
      <c r="DHU50" s="7"/>
      <c r="DHV50" s="7"/>
      <c r="DHW50" s="7"/>
      <c r="DHX50" s="7"/>
      <c r="DHY50" s="7"/>
      <c r="DHZ50" s="7"/>
      <c r="DIA50" s="7"/>
      <c r="DIB50" s="7"/>
      <c r="DIC50" s="7"/>
      <c r="DID50" s="7"/>
      <c r="DIE50" s="7"/>
      <c r="DIF50" s="7"/>
      <c r="DIG50" s="7"/>
      <c r="DIH50" s="7"/>
      <c r="DII50" s="7"/>
      <c r="DIJ50" s="7"/>
      <c r="DIK50" s="7"/>
      <c r="DIL50" s="7"/>
      <c r="DIM50" s="7"/>
      <c r="DIN50" s="7"/>
      <c r="DIO50" s="7"/>
      <c r="DIP50" s="7"/>
      <c r="DIQ50" s="7"/>
      <c r="DIR50" s="7"/>
      <c r="DIS50" s="7"/>
      <c r="DIT50" s="7"/>
      <c r="DIU50" s="7"/>
      <c r="DIV50" s="7"/>
      <c r="DIW50" s="7"/>
      <c r="DIX50" s="7"/>
      <c r="DIY50" s="7"/>
      <c r="DIZ50" s="7"/>
      <c r="DJA50" s="7"/>
      <c r="DJB50" s="7"/>
      <c r="DJC50" s="7"/>
      <c r="DJD50" s="7"/>
      <c r="DJE50" s="7"/>
      <c r="DJF50" s="7"/>
      <c r="DJG50" s="7"/>
      <c r="DJH50" s="7"/>
      <c r="DJI50" s="7"/>
      <c r="DJJ50" s="7"/>
      <c r="DJK50" s="7"/>
      <c r="DJL50" s="7"/>
      <c r="DJM50" s="7"/>
      <c r="DJN50" s="7"/>
      <c r="DJO50" s="7"/>
      <c r="DJP50" s="7"/>
      <c r="DJQ50" s="7"/>
      <c r="DJR50" s="7"/>
      <c r="DJS50" s="7"/>
      <c r="DJT50" s="7"/>
      <c r="DJU50" s="7"/>
      <c r="DJV50" s="7"/>
      <c r="DJW50" s="7"/>
      <c r="DJX50" s="7"/>
      <c r="DJY50" s="7"/>
      <c r="DJZ50" s="7"/>
      <c r="DKA50" s="7"/>
      <c r="DKB50" s="7"/>
      <c r="DKC50" s="7"/>
      <c r="DKD50" s="7"/>
      <c r="DKE50" s="7"/>
      <c r="DKF50" s="7"/>
      <c r="DKG50" s="7"/>
      <c r="DKH50" s="7"/>
      <c r="DKI50" s="7"/>
      <c r="DKJ50" s="7"/>
      <c r="DKK50" s="7"/>
      <c r="DKL50" s="7"/>
      <c r="DKM50" s="7"/>
      <c r="DKN50" s="7"/>
      <c r="DKO50" s="7"/>
      <c r="DKP50" s="7"/>
      <c r="DKQ50" s="7"/>
      <c r="DKR50" s="7"/>
      <c r="DKS50" s="7"/>
      <c r="DKT50" s="7"/>
      <c r="DKU50" s="7"/>
      <c r="DKV50" s="7"/>
      <c r="DKW50" s="7"/>
      <c r="DKX50" s="7"/>
      <c r="DKY50" s="7"/>
      <c r="DKZ50" s="7"/>
      <c r="DLA50" s="7"/>
      <c r="DLB50" s="7"/>
      <c r="DLC50" s="7"/>
      <c r="DLD50" s="7"/>
      <c r="DLE50" s="7"/>
      <c r="DLF50" s="7"/>
      <c r="DLG50" s="7"/>
      <c r="DLH50" s="7"/>
      <c r="DLI50" s="7"/>
      <c r="DLJ50" s="7"/>
      <c r="DLK50" s="7"/>
      <c r="DLL50" s="7"/>
      <c r="DLM50" s="7"/>
      <c r="DLN50" s="7"/>
      <c r="DLO50" s="7"/>
      <c r="DLP50" s="7"/>
      <c r="DLQ50" s="7"/>
      <c r="DLR50" s="7"/>
      <c r="DLS50" s="7"/>
      <c r="DLT50" s="7"/>
      <c r="DLU50" s="7"/>
      <c r="DLV50" s="7"/>
      <c r="DLW50" s="7"/>
      <c r="DLX50" s="7"/>
      <c r="DLY50" s="7"/>
      <c r="DLZ50" s="7"/>
      <c r="DMA50" s="7"/>
      <c r="DMB50" s="7"/>
      <c r="DMC50" s="7"/>
      <c r="DMD50" s="7"/>
      <c r="DME50" s="7"/>
      <c r="DMF50" s="7"/>
      <c r="DMG50" s="7"/>
      <c r="DMH50" s="7"/>
      <c r="DMI50" s="7"/>
      <c r="DMJ50" s="7"/>
      <c r="DMK50" s="7"/>
      <c r="DML50" s="7"/>
      <c r="DMM50" s="7"/>
      <c r="DMN50" s="7"/>
      <c r="DMO50" s="7"/>
      <c r="DMP50" s="7"/>
      <c r="DMQ50" s="7"/>
      <c r="DMR50" s="7"/>
      <c r="DMS50" s="7"/>
      <c r="DMT50" s="7"/>
      <c r="DMU50" s="7"/>
      <c r="DMV50" s="7"/>
      <c r="DMW50" s="7"/>
      <c r="DMX50" s="7"/>
      <c r="DMY50" s="7"/>
      <c r="DMZ50" s="7"/>
      <c r="DNA50" s="7"/>
      <c r="DNB50" s="7"/>
      <c r="DNC50" s="7"/>
      <c r="DND50" s="7"/>
      <c r="DNE50" s="7"/>
      <c r="DNF50" s="7"/>
      <c r="DNG50" s="7"/>
      <c r="DNH50" s="7"/>
      <c r="DNI50" s="7"/>
      <c r="DNJ50" s="7"/>
      <c r="DNK50" s="7"/>
      <c r="DNL50" s="7"/>
      <c r="DNM50" s="7"/>
      <c r="DNN50" s="7"/>
      <c r="DNO50" s="7"/>
      <c r="DNP50" s="7"/>
      <c r="DNQ50" s="7"/>
      <c r="DNR50" s="7"/>
      <c r="DNS50" s="7"/>
      <c r="DNT50" s="7"/>
      <c r="DNU50" s="7"/>
      <c r="DNV50" s="7"/>
      <c r="DNW50" s="7"/>
      <c r="DNX50" s="7"/>
      <c r="DNY50" s="7"/>
      <c r="DNZ50" s="7"/>
      <c r="DOA50" s="7"/>
      <c r="DOB50" s="7"/>
      <c r="DOC50" s="7"/>
      <c r="DOD50" s="7"/>
      <c r="DOE50" s="7"/>
      <c r="DOF50" s="7"/>
      <c r="DOG50" s="7"/>
      <c r="DOH50" s="7"/>
      <c r="DOI50" s="7"/>
      <c r="DOJ50" s="7"/>
      <c r="DOK50" s="7"/>
      <c r="DOL50" s="7"/>
      <c r="DOM50" s="7"/>
      <c r="DON50" s="7"/>
      <c r="DOO50" s="7"/>
      <c r="DOP50" s="7"/>
      <c r="DOQ50" s="7"/>
      <c r="DOR50" s="7"/>
      <c r="DOS50" s="7"/>
      <c r="DOT50" s="7"/>
      <c r="DOU50" s="7"/>
      <c r="DOV50" s="7"/>
      <c r="DOW50" s="7"/>
      <c r="DOX50" s="7"/>
      <c r="DOY50" s="7"/>
      <c r="DOZ50" s="7"/>
      <c r="DPA50" s="7"/>
      <c r="DPB50" s="7"/>
      <c r="DPC50" s="7"/>
      <c r="DPD50" s="7"/>
      <c r="DPE50" s="7"/>
      <c r="DPF50" s="7"/>
      <c r="DPG50" s="7"/>
      <c r="DPH50" s="7"/>
      <c r="DPI50" s="7"/>
      <c r="DPJ50" s="7"/>
      <c r="DPK50" s="7"/>
      <c r="DPL50" s="7"/>
      <c r="DPM50" s="7"/>
      <c r="DPN50" s="7"/>
      <c r="DPO50" s="7"/>
      <c r="DPP50" s="7"/>
      <c r="DPQ50" s="7"/>
      <c r="DPR50" s="7"/>
      <c r="DPS50" s="7"/>
      <c r="DPT50" s="7"/>
      <c r="DPU50" s="7"/>
      <c r="DPV50" s="7"/>
      <c r="DPW50" s="7"/>
      <c r="DPX50" s="7"/>
      <c r="DPY50" s="7"/>
      <c r="DPZ50" s="7"/>
      <c r="DQA50" s="7"/>
      <c r="DQB50" s="7"/>
      <c r="DQC50" s="7"/>
      <c r="DQD50" s="7"/>
      <c r="DQE50" s="7"/>
      <c r="DQF50" s="7"/>
      <c r="DQG50" s="7"/>
      <c r="DQH50" s="7"/>
      <c r="DQI50" s="7"/>
      <c r="DQJ50" s="7"/>
      <c r="DQK50" s="7"/>
      <c r="DQL50" s="7"/>
      <c r="DQM50" s="7"/>
      <c r="DQN50" s="7"/>
      <c r="DQO50" s="7"/>
      <c r="DQP50" s="7"/>
      <c r="DQQ50" s="7"/>
      <c r="DQR50" s="7"/>
      <c r="DQS50" s="7"/>
      <c r="DQT50" s="7"/>
      <c r="DQU50" s="7"/>
      <c r="DQV50" s="7"/>
      <c r="DQW50" s="7"/>
      <c r="DQX50" s="7"/>
      <c r="DQY50" s="7"/>
      <c r="DQZ50" s="7"/>
      <c r="DRA50" s="7"/>
      <c r="DRB50" s="7"/>
      <c r="DRC50" s="7"/>
      <c r="DRD50" s="7"/>
      <c r="DRE50" s="7"/>
      <c r="DRF50" s="7"/>
      <c r="DRG50" s="7"/>
      <c r="DRH50" s="7"/>
      <c r="DRI50" s="7"/>
      <c r="DRJ50" s="7"/>
      <c r="DRK50" s="7"/>
      <c r="DRL50" s="7"/>
      <c r="DRM50" s="7"/>
      <c r="DRN50" s="7"/>
      <c r="DRO50" s="7"/>
      <c r="DRP50" s="7"/>
      <c r="DRQ50" s="7"/>
      <c r="DRR50" s="7"/>
      <c r="DRS50" s="7"/>
      <c r="DRT50" s="7"/>
      <c r="DRU50" s="7"/>
      <c r="DRV50" s="7"/>
      <c r="DRW50" s="7"/>
      <c r="DRX50" s="7"/>
      <c r="DRY50" s="7"/>
      <c r="DRZ50" s="7"/>
      <c r="DSA50" s="7"/>
      <c r="DSB50" s="7"/>
      <c r="DSC50" s="7"/>
      <c r="DSD50" s="7"/>
      <c r="DSE50" s="7"/>
      <c r="DSF50" s="7"/>
      <c r="DSG50" s="7"/>
      <c r="DSH50" s="7"/>
      <c r="DSI50" s="7"/>
      <c r="DSJ50" s="7"/>
      <c r="DSK50" s="7"/>
      <c r="DSL50" s="7"/>
      <c r="DSM50" s="7"/>
      <c r="DSN50" s="7"/>
      <c r="DSO50" s="7"/>
      <c r="DSP50" s="7"/>
      <c r="DSQ50" s="7"/>
      <c r="DSR50" s="7"/>
      <c r="DSS50" s="7"/>
      <c r="DST50" s="7"/>
      <c r="DSU50" s="7"/>
      <c r="DSV50" s="7"/>
      <c r="DSW50" s="7"/>
      <c r="DSX50" s="7"/>
      <c r="DSY50" s="7"/>
      <c r="DSZ50" s="7"/>
      <c r="DTA50" s="7"/>
      <c r="DTB50" s="7"/>
      <c r="DTC50" s="7"/>
      <c r="DTD50" s="7"/>
      <c r="DTE50" s="7"/>
      <c r="DTF50" s="7"/>
      <c r="DTG50" s="7"/>
      <c r="DTH50" s="7"/>
      <c r="DTI50" s="7"/>
      <c r="DTJ50" s="7"/>
      <c r="DTK50" s="7"/>
      <c r="DTL50" s="7"/>
      <c r="DTM50" s="7"/>
      <c r="DTN50" s="7"/>
      <c r="DTO50" s="7"/>
      <c r="DTP50" s="7"/>
      <c r="DTQ50" s="7"/>
      <c r="DTR50" s="7"/>
      <c r="DTS50" s="7"/>
      <c r="DTT50" s="7"/>
      <c r="DTU50" s="7"/>
      <c r="DTV50" s="7"/>
      <c r="DTW50" s="7"/>
      <c r="DTX50" s="7"/>
      <c r="DTY50" s="7"/>
      <c r="DTZ50" s="7"/>
      <c r="DUA50" s="7"/>
      <c r="DUB50" s="7"/>
      <c r="DUC50" s="7"/>
      <c r="DUD50" s="7"/>
      <c r="DUE50" s="7"/>
      <c r="DUF50" s="7"/>
      <c r="DUG50" s="7"/>
      <c r="DUH50" s="7"/>
      <c r="DUI50" s="7"/>
      <c r="DUJ50" s="7"/>
      <c r="DUK50" s="7"/>
      <c r="DUL50" s="7"/>
      <c r="DUM50" s="7"/>
      <c r="DUN50" s="7"/>
      <c r="DUO50" s="7"/>
      <c r="DUP50" s="7"/>
      <c r="DUQ50" s="7"/>
      <c r="DUR50" s="7"/>
      <c r="DUS50" s="7"/>
      <c r="DUT50" s="7"/>
      <c r="DUU50" s="7"/>
      <c r="DUV50" s="7"/>
      <c r="DUW50" s="7"/>
      <c r="DUX50" s="7"/>
      <c r="DUY50" s="7"/>
      <c r="DUZ50" s="7"/>
      <c r="DVA50" s="7"/>
      <c r="DVB50" s="7"/>
      <c r="DVC50" s="7"/>
      <c r="DVD50" s="7"/>
      <c r="DVE50" s="7"/>
      <c r="DVF50" s="7"/>
      <c r="DVG50" s="7"/>
      <c r="DVH50" s="7"/>
      <c r="DVI50" s="7"/>
      <c r="DVJ50" s="7"/>
      <c r="DVK50" s="7"/>
      <c r="DVL50" s="7"/>
      <c r="DVM50" s="7"/>
      <c r="DVN50" s="7"/>
      <c r="DVO50" s="7"/>
      <c r="DVP50" s="7"/>
      <c r="DVQ50" s="7"/>
      <c r="DVR50" s="7"/>
      <c r="DVS50" s="7"/>
      <c r="DVT50" s="7"/>
      <c r="DVU50" s="7"/>
      <c r="DVV50" s="7"/>
      <c r="DVW50" s="7"/>
      <c r="DVX50" s="7"/>
      <c r="DVY50" s="7"/>
      <c r="DVZ50" s="7"/>
      <c r="DWA50" s="7"/>
      <c r="DWB50" s="7"/>
      <c r="DWC50" s="7"/>
      <c r="DWD50" s="7"/>
      <c r="DWE50" s="7"/>
      <c r="DWF50" s="7"/>
      <c r="DWG50" s="7"/>
      <c r="DWH50" s="7"/>
      <c r="DWI50" s="7"/>
      <c r="DWJ50" s="7"/>
      <c r="DWK50" s="7"/>
      <c r="DWL50" s="7"/>
      <c r="DWM50" s="7"/>
      <c r="DWN50" s="7"/>
      <c r="DWO50" s="7"/>
      <c r="DWP50" s="7"/>
      <c r="DWQ50" s="7"/>
      <c r="DWR50" s="7"/>
      <c r="DWS50" s="7"/>
      <c r="DWT50" s="7"/>
      <c r="DWU50" s="7"/>
      <c r="DWV50" s="7"/>
      <c r="DWW50" s="7"/>
      <c r="DWX50" s="7"/>
      <c r="DWY50" s="7"/>
      <c r="DWZ50" s="7"/>
      <c r="DXA50" s="7"/>
      <c r="DXB50" s="7"/>
      <c r="DXC50" s="7"/>
      <c r="DXD50" s="7"/>
      <c r="DXE50" s="7"/>
      <c r="DXF50" s="7"/>
      <c r="DXG50" s="7"/>
      <c r="DXH50" s="7"/>
      <c r="DXI50" s="7"/>
      <c r="DXJ50" s="7"/>
      <c r="DXK50" s="7"/>
      <c r="DXL50" s="7"/>
      <c r="DXM50" s="7"/>
      <c r="DXN50" s="7"/>
      <c r="DXO50" s="7"/>
      <c r="DXP50" s="7"/>
      <c r="DXQ50" s="7"/>
      <c r="DXR50" s="7"/>
      <c r="DXS50" s="7"/>
      <c r="DXT50" s="7"/>
      <c r="DXU50" s="7"/>
      <c r="DXV50" s="7"/>
      <c r="DXW50" s="7"/>
      <c r="DXX50" s="7"/>
      <c r="DXY50" s="7"/>
      <c r="DXZ50" s="7"/>
      <c r="DYA50" s="7"/>
      <c r="DYB50" s="7"/>
      <c r="DYC50" s="7"/>
      <c r="DYD50" s="7"/>
      <c r="DYE50" s="7"/>
      <c r="DYF50" s="7"/>
      <c r="DYG50" s="7"/>
      <c r="DYH50" s="7"/>
      <c r="DYI50" s="7"/>
      <c r="DYJ50" s="7"/>
      <c r="DYK50" s="7"/>
      <c r="DYL50" s="7"/>
      <c r="DYM50" s="7"/>
      <c r="DYN50" s="7"/>
      <c r="DYO50" s="7"/>
      <c r="DYP50" s="7"/>
      <c r="DYQ50" s="7"/>
      <c r="DYR50" s="7"/>
      <c r="DYS50" s="7"/>
      <c r="DYT50" s="7"/>
      <c r="DYU50" s="7"/>
      <c r="DYV50" s="7"/>
      <c r="DYW50" s="7"/>
      <c r="DYX50" s="7"/>
      <c r="DYY50" s="7"/>
      <c r="DYZ50" s="7"/>
      <c r="DZA50" s="7"/>
      <c r="DZB50" s="7"/>
      <c r="DZC50" s="7"/>
      <c r="DZD50" s="7"/>
      <c r="DZE50" s="7"/>
      <c r="DZF50" s="7"/>
      <c r="DZG50" s="7"/>
      <c r="DZH50" s="7"/>
      <c r="DZI50" s="7"/>
      <c r="DZJ50" s="7"/>
      <c r="DZK50" s="7"/>
      <c r="DZL50" s="7"/>
      <c r="DZM50" s="7"/>
      <c r="DZN50" s="7"/>
      <c r="DZO50" s="7"/>
      <c r="DZP50" s="7"/>
      <c r="DZQ50" s="7"/>
      <c r="DZR50" s="7"/>
      <c r="DZS50" s="7"/>
      <c r="DZT50" s="7"/>
      <c r="DZU50" s="7"/>
      <c r="DZV50" s="7"/>
      <c r="DZW50" s="7"/>
      <c r="DZX50" s="7"/>
      <c r="DZY50" s="7"/>
      <c r="DZZ50" s="7"/>
      <c r="EAA50" s="7"/>
      <c r="EAB50" s="7"/>
      <c r="EAC50" s="7"/>
      <c r="EAD50" s="7"/>
      <c r="EAE50" s="7"/>
      <c r="EAF50" s="7"/>
      <c r="EAG50" s="7"/>
      <c r="EAH50" s="7"/>
      <c r="EAI50" s="7"/>
      <c r="EAJ50" s="7"/>
      <c r="EAK50" s="7"/>
      <c r="EAL50" s="7"/>
      <c r="EAM50" s="7"/>
      <c r="EAN50" s="7"/>
      <c r="EAO50" s="7"/>
      <c r="EAP50" s="7"/>
      <c r="EAQ50" s="7"/>
      <c r="EAR50" s="7"/>
      <c r="EAS50" s="7"/>
      <c r="EAT50" s="7"/>
      <c r="EAU50" s="7"/>
      <c r="EAV50" s="7"/>
      <c r="EAW50" s="7"/>
      <c r="EAX50" s="7"/>
      <c r="EAY50" s="7"/>
      <c r="EAZ50" s="7"/>
      <c r="EBA50" s="7"/>
      <c r="EBB50" s="7"/>
      <c r="EBC50" s="7"/>
      <c r="EBD50" s="7"/>
      <c r="EBE50" s="7"/>
      <c r="EBF50" s="7"/>
      <c r="EBG50" s="7"/>
      <c r="EBH50" s="7"/>
      <c r="EBI50" s="7"/>
      <c r="EBJ50" s="7"/>
      <c r="EBK50" s="7"/>
      <c r="EBL50" s="7"/>
      <c r="EBM50" s="7"/>
      <c r="EBN50" s="7"/>
      <c r="EBO50" s="7"/>
      <c r="EBP50" s="7"/>
      <c r="EBQ50" s="7"/>
      <c r="EBR50" s="7"/>
      <c r="EBS50" s="7"/>
      <c r="EBT50" s="7"/>
      <c r="EBU50" s="7"/>
      <c r="EBV50" s="7"/>
      <c r="EBW50" s="7"/>
      <c r="EBX50" s="7"/>
      <c r="EBY50" s="7"/>
      <c r="EBZ50" s="7"/>
      <c r="ECA50" s="7"/>
      <c r="ECB50" s="7"/>
      <c r="ECC50" s="7"/>
      <c r="ECD50" s="7"/>
      <c r="ECE50" s="7"/>
      <c r="ECF50" s="7"/>
      <c r="ECG50" s="7"/>
      <c r="ECH50" s="7"/>
      <c r="ECI50" s="7"/>
      <c r="ECJ50" s="7"/>
      <c r="ECK50" s="7"/>
      <c r="ECL50" s="7"/>
      <c r="ECM50" s="7"/>
      <c r="ECN50" s="7"/>
      <c r="ECO50" s="7"/>
      <c r="ECP50" s="7"/>
      <c r="ECQ50" s="7"/>
      <c r="ECR50" s="7"/>
      <c r="ECS50" s="7"/>
      <c r="ECT50" s="7"/>
      <c r="ECU50" s="7"/>
      <c r="ECV50" s="7"/>
      <c r="ECW50" s="7"/>
      <c r="ECX50" s="7"/>
      <c r="ECY50" s="7"/>
      <c r="ECZ50" s="7"/>
      <c r="EDA50" s="7"/>
      <c r="EDB50" s="7"/>
      <c r="EDC50" s="7"/>
      <c r="EDD50" s="7"/>
      <c r="EDE50" s="7"/>
      <c r="EDF50" s="7"/>
      <c r="EDG50" s="7"/>
      <c r="EDH50" s="7"/>
      <c r="EDI50" s="7"/>
      <c r="EDJ50" s="7"/>
      <c r="EDK50" s="7"/>
      <c r="EDL50" s="7"/>
      <c r="EDM50" s="7"/>
      <c r="EDN50" s="7"/>
      <c r="EDO50" s="7"/>
      <c r="EDP50" s="7"/>
      <c r="EDQ50" s="7"/>
      <c r="EDR50" s="7"/>
      <c r="EDS50" s="7"/>
      <c r="EDT50" s="7"/>
      <c r="EDU50" s="7"/>
      <c r="EDV50" s="7"/>
      <c r="EDW50" s="7"/>
      <c r="EDX50" s="7"/>
      <c r="EDY50" s="7"/>
      <c r="EDZ50" s="7"/>
      <c r="EEA50" s="7"/>
      <c r="EEB50" s="7"/>
      <c r="EEC50" s="7"/>
      <c r="EED50" s="7"/>
      <c r="EEE50" s="7"/>
      <c r="EEF50" s="7"/>
      <c r="EEG50" s="7"/>
      <c r="EEH50" s="7"/>
      <c r="EEI50" s="7"/>
      <c r="EEJ50" s="7"/>
      <c r="EEK50" s="7"/>
      <c r="EEL50" s="7"/>
      <c r="EEM50" s="7"/>
      <c r="EEN50" s="7"/>
      <c r="EEO50" s="7"/>
      <c r="EEP50" s="7"/>
      <c r="EEQ50" s="7"/>
      <c r="EER50" s="7"/>
      <c r="EES50" s="7"/>
      <c r="EET50" s="7"/>
      <c r="EEU50" s="7"/>
      <c r="EEV50" s="7"/>
      <c r="EEW50" s="7"/>
      <c r="EEX50" s="7"/>
      <c r="EEY50" s="7"/>
      <c r="EEZ50" s="7"/>
      <c r="EFA50" s="7"/>
      <c r="EFB50" s="7"/>
      <c r="EFC50" s="7"/>
      <c r="EFD50" s="7"/>
      <c r="EFE50" s="7"/>
      <c r="EFF50" s="7"/>
      <c r="EFG50" s="7"/>
      <c r="EFH50" s="7"/>
      <c r="EFI50" s="7"/>
      <c r="EFJ50" s="7"/>
      <c r="EFK50" s="7"/>
      <c r="EFL50" s="7"/>
      <c r="EFM50" s="7"/>
      <c r="EFN50" s="7"/>
      <c r="EFO50" s="7"/>
      <c r="EFP50" s="7"/>
      <c r="EFQ50" s="7"/>
      <c r="EFR50" s="7"/>
      <c r="EFS50" s="7"/>
      <c r="EFT50" s="7"/>
      <c r="EFU50" s="7"/>
      <c r="EFV50" s="7"/>
      <c r="EFW50" s="7"/>
      <c r="EFX50" s="7"/>
      <c r="EFY50" s="7"/>
      <c r="EFZ50" s="7"/>
      <c r="EGA50" s="7"/>
      <c r="EGB50" s="7"/>
      <c r="EGC50" s="7"/>
      <c r="EGD50" s="7"/>
      <c r="EGE50" s="7"/>
      <c r="EGF50" s="7"/>
      <c r="EGG50" s="7"/>
      <c r="EGH50" s="7"/>
      <c r="EGI50" s="7"/>
      <c r="EGJ50" s="7"/>
      <c r="EGK50" s="7"/>
      <c r="EGL50" s="7"/>
      <c r="EGM50" s="7"/>
      <c r="EGN50" s="7"/>
      <c r="EGO50" s="7"/>
      <c r="EGP50" s="7"/>
      <c r="EGQ50" s="7"/>
      <c r="EGR50" s="7"/>
      <c r="EGS50" s="7"/>
      <c r="EGT50" s="7"/>
      <c r="EGU50" s="7"/>
      <c r="EGV50" s="7"/>
      <c r="EGW50" s="7"/>
      <c r="EGX50" s="7"/>
      <c r="EGY50" s="7"/>
      <c r="EGZ50" s="7"/>
      <c r="EHA50" s="7"/>
      <c r="EHB50" s="7"/>
      <c r="EHC50" s="7"/>
      <c r="EHD50" s="7"/>
      <c r="EHE50" s="7"/>
      <c r="EHF50" s="7"/>
      <c r="EHG50" s="7"/>
      <c r="EHH50" s="7"/>
      <c r="EHI50" s="7"/>
      <c r="EHJ50" s="7"/>
      <c r="EHK50" s="7"/>
      <c r="EHL50" s="7"/>
      <c r="EHM50" s="7"/>
      <c r="EHN50" s="7"/>
      <c r="EHO50" s="7"/>
      <c r="EHP50" s="7"/>
      <c r="EHQ50" s="7"/>
      <c r="EHR50" s="7"/>
      <c r="EHS50" s="7"/>
      <c r="EHT50" s="7"/>
      <c r="EHU50" s="7"/>
      <c r="EHV50" s="7"/>
      <c r="EHW50" s="7"/>
      <c r="EHX50" s="7"/>
      <c r="EHY50" s="7"/>
      <c r="EHZ50" s="7"/>
      <c r="EIA50" s="7"/>
      <c r="EIB50" s="7"/>
      <c r="EIC50" s="7"/>
      <c r="EID50" s="7"/>
      <c r="EIE50" s="7"/>
      <c r="EIF50" s="7"/>
      <c r="EIG50" s="7"/>
      <c r="EIH50" s="7"/>
      <c r="EII50" s="7"/>
      <c r="EIJ50" s="7"/>
      <c r="EIK50" s="7"/>
      <c r="EIL50" s="7"/>
      <c r="EIM50" s="7"/>
      <c r="EIN50" s="7"/>
      <c r="EIO50" s="7"/>
      <c r="EIP50" s="7"/>
      <c r="EIQ50" s="7"/>
      <c r="EIR50" s="7"/>
      <c r="EIS50" s="7"/>
      <c r="EIT50" s="7"/>
      <c r="EIU50" s="7"/>
      <c r="EIV50" s="7"/>
      <c r="EIW50" s="7"/>
      <c r="EIX50" s="7"/>
      <c r="EIY50" s="7"/>
      <c r="EIZ50" s="7"/>
      <c r="EJA50" s="7"/>
      <c r="EJB50" s="7"/>
      <c r="EJC50" s="7"/>
      <c r="EJD50" s="7"/>
      <c r="EJE50" s="7"/>
      <c r="EJF50" s="7"/>
      <c r="EJG50" s="7"/>
      <c r="EJH50" s="7"/>
      <c r="EJI50" s="7"/>
      <c r="EJJ50" s="7"/>
      <c r="EJK50" s="7"/>
      <c r="EJL50" s="7"/>
      <c r="EJM50" s="7"/>
      <c r="EJN50" s="7"/>
      <c r="EJO50" s="7"/>
      <c r="EJP50" s="7"/>
      <c r="EJQ50" s="7"/>
      <c r="EJR50" s="7"/>
      <c r="EJS50" s="7"/>
      <c r="EJT50" s="7"/>
      <c r="EJU50" s="7"/>
      <c r="EJV50" s="7"/>
      <c r="EJW50" s="7"/>
      <c r="EJX50" s="7"/>
      <c r="EJY50" s="7"/>
      <c r="EJZ50" s="7"/>
      <c r="EKA50" s="7"/>
      <c r="EKB50" s="7"/>
      <c r="EKC50" s="7"/>
      <c r="EKD50" s="7"/>
      <c r="EKE50" s="7"/>
      <c r="EKF50" s="7"/>
      <c r="EKG50" s="7"/>
      <c r="EKH50" s="7"/>
      <c r="EKI50" s="7"/>
      <c r="EKJ50" s="7"/>
      <c r="EKK50" s="7"/>
      <c r="EKL50" s="7"/>
      <c r="EKM50" s="7"/>
      <c r="EKN50" s="7"/>
      <c r="EKO50" s="7"/>
      <c r="EKP50" s="7"/>
      <c r="EKQ50" s="7"/>
      <c r="EKR50" s="7"/>
      <c r="EKS50" s="7"/>
      <c r="EKT50" s="7"/>
      <c r="EKU50" s="7"/>
      <c r="EKV50" s="7"/>
      <c r="EKW50" s="7"/>
      <c r="EKX50" s="7"/>
      <c r="EKY50" s="7"/>
      <c r="EKZ50" s="7"/>
      <c r="ELA50" s="7"/>
      <c r="ELB50" s="7"/>
      <c r="ELC50" s="7"/>
      <c r="ELD50" s="7"/>
      <c r="ELE50" s="7"/>
      <c r="ELF50" s="7"/>
      <c r="ELG50" s="7"/>
      <c r="ELH50" s="7"/>
      <c r="ELI50" s="7"/>
      <c r="ELJ50" s="7"/>
      <c r="ELK50" s="7"/>
      <c r="ELL50" s="7"/>
      <c r="ELM50" s="7"/>
      <c r="ELN50" s="7"/>
      <c r="ELO50" s="7"/>
      <c r="ELP50" s="7"/>
      <c r="ELQ50" s="7"/>
      <c r="ELR50" s="7"/>
      <c r="ELS50" s="7"/>
      <c r="ELT50" s="7"/>
      <c r="ELU50" s="7"/>
      <c r="ELV50" s="7"/>
      <c r="ELW50" s="7"/>
      <c r="ELX50" s="7"/>
      <c r="ELY50" s="7"/>
      <c r="ELZ50" s="7"/>
      <c r="EMA50" s="7"/>
      <c r="EMB50" s="7"/>
      <c r="EMC50" s="7"/>
      <c r="EMD50" s="7"/>
      <c r="EME50" s="7"/>
      <c r="EMF50" s="7"/>
      <c r="EMG50" s="7"/>
      <c r="EMH50" s="7"/>
      <c r="EMI50" s="7"/>
      <c r="EMJ50" s="7"/>
      <c r="EMK50" s="7"/>
      <c r="EML50" s="7"/>
      <c r="EMM50" s="7"/>
      <c r="EMN50" s="7"/>
      <c r="EMO50" s="7"/>
      <c r="EMP50" s="7"/>
      <c r="EMQ50" s="7"/>
      <c r="EMR50" s="7"/>
      <c r="EMS50" s="7"/>
      <c r="EMT50" s="7"/>
      <c r="EMU50" s="7"/>
      <c r="EMV50" s="7"/>
      <c r="EMW50" s="7"/>
      <c r="EMX50" s="7"/>
      <c r="EMY50" s="7"/>
      <c r="EMZ50" s="7"/>
      <c r="ENA50" s="7"/>
      <c r="ENB50" s="7"/>
      <c r="ENC50" s="7"/>
      <c r="END50" s="7"/>
      <c r="ENE50" s="7"/>
      <c r="ENF50" s="7"/>
      <c r="ENG50" s="7"/>
      <c r="ENH50" s="7"/>
      <c r="ENI50" s="7"/>
      <c r="ENJ50" s="7"/>
      <c r="ENK50" s="7"/>
      <c r="ENL50" s="7"/>
      <c r="ENM50" s="7"/>
      <c r="ENN50" s="7"/>
      <c r="ENO50" s="7"/>
      <c r="ENP50" s="7"/>
      <c r="ENQ50" s="7"/>
      <c r="ENR50" s="7"/>
      <c r="ENS50" s="7"/>
      <c r="ENT50" s="7"/>
      <c r="ENU50" s="7"/>
      <c r="ENV50" s="7"/>
      <c r="ENW50" s="7"/>
      <c r="ENX50" s="7"/>
      <c r="ENY50" s="7"/>
      <c r="ENZ50" s="7"/>
      <c r="EOA50" s="7"/>
      <c r="EOB50" s="7"/>
      <c r="EOC50" s="7"/>
      <c r="EOD50" s="7"/>
      <c r="EOE50" s="7"/>
      <c r="EOF50" s="7"/>
      <c r="EOG50" s="7"/>
      <c r="EOH50" s="7"/>
      <c r="EOI50" s="7"/>
      <c r="EOJ50" s="7"/>
      <c r="EOK50" s="7"/>
      <c r="EOL50" s="7"/>
      <c r="EOM50" s="7"/>
      <c r="EON50" s="7"/>
      <c r="EOO50" s="7"/>
      <c r="EOP50" s="7"/>
      <c r="EOQ50" s="7"/>
      <c r="EOR50" s="7"/>
      <c r="EOS50" s="7"/>
      <c r="EOT50" s="7"/>
      <c r="EOU50" s="7"/>
      <c r="EOV50" s="7"/>
      <c r="EOW50" s="7"/>
      <c r="EOX50" s="7"/>
      <c r="EOY50" s="7"/>
      <c r="EOZ50" s="7"/>
      <c r="EPA50" s="7"/>
      <c r="EPB50" s="7"/>
      <c r="EPC50" s="7"/>
      <c r="EPD50" s="7"/>
      <c r="EPE50" s="7"/>
      <c r="EPF50" s="7"/>
      <c r="EPG50" s="7"/>
      <c r="EPH50" s="7"/>
      <c r="EPI50" s="7"/>
      <c r="EPJ50" s="7"/>
      <c r="EPK50" s="7"/>
      <c r="EPL50" s="7"/>
      <c r="EPM50" s="7"/>
      <c r="EPN50" s="7"/>
      <c r="EPO50" s="7"/>
      <c r="EPP50" s="7"/>
      <c r="EPQ50" s="7"/>
      <c r="EPR50" s="7"/>
      <c r="EPS50" s="7"/>
      <c r="EPT50" s="7"/>
      <c r="EPU50" s="7"/>
      <c r="EPV50" s="7"/>
      <c r="EPW50" s="7"/>
      <c r="EPX50" s="7"/>
      <c r="EPY50" s="7"/>
      <c r="EPZ50" s="7"/>
      <c r="EQA50" s="7"/>
      <c r="EQB50" s="7"/>
      <c r="EQC50" s="7"/>
      <c r="EQD50" s="7"/>
      <c r="EQE50" s="7"/>
      <c r="EQF50" s="7"/>
      <c r="EQG50" s="7"/>
      <c r="EQH50" s="7"/>
      <c r="EQI50" s="7"/>
      <c r="EQJ50" s="7"/>
      <c r="EQK50" s="7"/>
      <c r="EQL50" s="7"/>
      <c r="EQM50" s="7"/>
      <c r="EQN50" s="7"/>
      <c r="EQO50" s="7"/>
      <c r="EQP50" s="7"/>
      <c r="EQQ50" s="7"/>
      <c r="EQR50" s="7"/>
      <c r="EQS50" s="7"/>
      <c r="EQT50" s="7"/>
      <c r="EQU50" s="7"/>
      <c r="EQV50" s="7"/>
      <c r="EQW50" s="7"/>
      <c r="EQX50" s="7"/>
      <c r="EQY50" s="7"/>
      <c r="EQZ50" s="7"/>
      <c r="ERA50" s="7"/>
      <c r="ERB50" s="7"/>
      <c r="ERC50" s="7"/>
      <c r="ERD50" s="7"/>
      <c r="ERE50" s="7"/>
      <c r="ERF50" s="7"/>
      <c r="ERG50" s="7"/>
      <c r="ERH50" s="7"/>
      <c r="ERI50" s="7"/>
      <c r="ERJ50" s="7"/>
      <c r="ERK50" s="7"/>
      <c r="ERL50" s="7"/>
      <c r="ERM50" s="7"/>
      <c r="ERN50" s="7"/>
      <c r="ERO50" s="7"/>
      <c r="ERP50" s="7"/>
      <c r="ERQ50" s="7"/>
      <c r="ERR50" s="7"/>
      <c r="ERS50" s="7"/>
      <c r="ERT50" s="7"/>
      <c r="ERU50" s="7"/>
      <c r="ERV50" s="7"/>
      <c r="ERW50" s="7"/>
      <c r="ERX50" s="7"/>
      <c r="ERY50" s="7"/>
      <c r="ERZ50" s="7"/>
      <c r="ESA50" s="7"/>
      <c r="ESB50" s="7"/>
      <c r="ESC50" s="7"/>
      <c r="ESD50" s="7"/>
      <c r="ESE50" s="7"/>
      <c r="ESF50" s="7"/>
      <c r="ESG50" s="7"/>
      <c r="ESH50" s="7"/>
      <c r="ESI50" s="7"/>
      <c r="ESJ50" s="7"/>
      <c r="ESK50" s="7"/>
      <c r="ESL50" s="7"/>
      <c r="ESM50" s="7"/>
      <c r="ESN50" s="7"/>
      <c r="ESO50" s="7"/>
      <c r="ESP50" s="7"/>
      <c r="ESQ50" s="7"/>
      <c r="ESR50" s="7"/>
      <c r="ESS50" s="7"/>
      <c r="EST50" s="7"/>
      <c r="ESU50" s="7"/>
      <c r="ESV50" s="7"/>
      <c r="ESW50" s="7"/>
      <c r="ESX50" s="7"/>
      <c r="ESY50" s="7"/>
      <c r="ESZ50" s="7"/>
      <c r="ETA50" s="7"/>
      <c r="ETB50" s="7"/>
      <c r="ETC50" s="7"/>
      <c r="ETD50" s="7"/>
      <c r="ETE50" s="7"/>
      <c r="ETF50" s="7"/>
      <c r="ETG50" s="7"/>
      <c r="ETH50" s="7"/>
      <c r="ETI50" s="7"/>
      <c r="ETJ50" s="7"/>
      <c r="ETK50" s="7"/>
      <c r="ETL50" s="7"/>
      <c r="ETM50" s="7"/>
      <c r="ETN50" s="7"/>
      <c r="ETO50" s="7"/>
      <c r="ETP50" s="7"/>
      <c r="ETQ50" s="7"/>
      <c r="ETR50" s="7"/>
      <c r="ETS50" s="7"/>
      <c r="ETT50" s="7"/>
      <c r="ETU50" s="7"/>
      <c r="ETV50" s="7"/>
      <c r="ETW50" s="7"/>
      <c r="ETX50" s="7"/>
      <c r="ETY50" s="7"/>
      <c r="ETZ50" s="7"/>
      <c r="EUA50" s="7"/>
      <c r="EUB50" s="7"/>
      <c r="EUC50" s="7"/>
      <c r="EUD50" s="7"/>
      <c r="EUE50" s="7"/>
      <c r="EUF50" s="7"/>
      <c r="EUG50" s="7"/>
      <c r="EUH50" s="7"/>
      <c r="EUI50" s="7"/>
      <c r="EUJ50" s="7"/>
      <c r="EUK50" s="7"/>
      <c r="EUL50" s="7"/>
      <c r="EUM50" s="7"/>
      <c r="EUN50" s="7"/>
      <c r="EUO50" s="7"/>
      <c r="EUP50" s="7"/>
      <c r="EUQ50" s="7"/>
      <c r="EUR50" s="7"/>
      <c r="EUS50" s="7"/>
      <c r="EUT50" s="7"/>
      <c r="EUU50" s="7"/>
      <c r="EUV50" s="7"/>
      <c r="EUW50" s="7"/>
      <c r="EUX50" s="7"/>
      <c r="EUY50" s="7"/>
      <c r="EUZ50" s="7"/>
      <c r="EVA50" s="7"/>
      <c r="EVB50" s="7"/>
      <c r="EVC50" s="7"/>
      <c r="EVD50" s="7"/>
      <c r="EVE50" s="7"/>
      <c r="EVF50" s="7"/>
      <c r="EVG50" s="7"/>
      <c r="EVH50" s="7"/>
      <c r="EVI50" s="7"/>
      <c r="EVJ50" s="7"/>
      <c r="EVK50" s="7"/>
      <c r="EVL50" s="7"/>
      <c r="EVM50" s="7"/>
      <c r="EVN50" s="7"/>
      <c r="EVO50" s="7"/>
      <c r="EVP50" s="7"/>
      <c r="EVQ50" s="7"/>
      <c r="EVR50" s="7"/>
      <c r="EVS50" s="7"/>
      <c r="EVT50" s="7"/>
      <c r="EVU50" s="7"/>
      <c r="EVV50" s="7"/>
      <c r="EVW50" s="7"/>
      <c r="EVX50" s="7"/>
      <c r="EVY50" s="7"/>
      <c r="EVZ50" s="7"/>
      <c r="EWA50" s="7"/>
      <c r="EWB50" s="7"/>
      <c r="EWC50" s="7"/>
      <c r="EWD50" s="7"/>
      <c r="EWE50" s="7"/>
      <c r="EWF50" s="7"/>
      <c r="EWG50" s="7"/>
      <c r="EWH50" s="7"/>
      <c r="EWI50" s="7"/>
      <c r="EWJ50" s="7"/>
      <c r="EWK50" s="7"/>
      <c r="EWL50" s="7"/>
      <c r="EWM50" s="7"/>
      <c r="EWN50" s="7"/>
      <c r="EWO50" s="7"/>
      <c r="EWP50" s="7"/>
      <c r="EWQ50" s="7"/>
      <c r="EWR50" s="7"/>
      <c r="EWS50" s="7"/>
      <c r="EWT50" s="7"/>
      <c r="EWU50" s="7"/>
      <c r="EWV50" s="7"/>
      <c r="EWW50" s="7"/>
      <c r="EWX50" s="7"/>
      <c r="EWY50" s="7"/>
      <c r="EWZ50" s="7"/>
      <c r="EXA50" s="7"/>
      <c r="EXB50" s="7"/>
      <c r="EXC50" s="7"/>
      <c r="EXD50" s="7"/>
      <c r="EXE50" s="7"/>
      <c r="EXF50" s="7"/>
      <c r="EXG50" s="7"/>
      <c r="EXH50" s="7"/>
      <c r="EXI50" s="7"/>
      <c r="EXJ50" s="7"/>
      <c r="EXK50" s="7"/>
      <c r="EXL50" s="7"/>
      <c r="EXM50" s="7"/>
      <c r="EXN50" s="7"/>
      <c r="EXO50" s="7"/>
      <c r="EXP50" s="7"/>
      <c r="EXQ50" s="7"/>
      <c r="EXR50" s="7"/>
      <c r="EXS50" s="7"/>
      <c r="EXT50" s="7"/>
      <c r="EXU50" s="7"/>
      <c r="EXV50" s="7"/>
      <c r="EXW50" s="7"/>
      <c r="EXX50" s="7"/>
      <c r="EXY50" s="7"/>
      <c r="EXZ50" s="7"/>
      <c r="EYA50" s="7"/>
      <c r="EYB50" s="7"/>
      <c r="EYC50" s="7"/>
      <c r="EYD50" s="7"/>
      <c r="EYE50" s="7"/>
      <c r="EYF50" s="7"/>
      <c r="EYG50" s="7"/>
      <c r="EYH50" s="7"/>
      <c r="EYI50" s="7"/>
      <c r="EYJ50" s="7"/>
      <c r="EYK50" s="7"/>
      <c r="EYL50" s="7"/>
      <c r="EYM50" s="7"/>
      <c r="EYN50" s="7"/>
      <c r="EYO50" s="7"/>
      <c r="EYP50" s="7"/>
      <c r="EYQ50" s="7"/>
      <c r="EYR50" s="7"/>
      <c r="EYS50" s="7"/>
      <c r="EYT50" s="7"/>
      <c r="EYU50" s="7"/>
      <c r="EYV50" s="7"/>
      <c r="EYW50" s="7"/>
      <c r="EYX50" s="7"/>
      <c r="EYY50" s="7"/>
      <c r="EYZ50" s="7"/>
      <c r="EZA50" s="7"/>
      <c r="EZB50" s="7"/>
      <c r="EZC50" s="7"/>
      <c r="EZD50" s="7"/>
      <c r="EZE50" s="7"/>
      <c r="EZF50" s="7"/>
      <c r="EZG50" s="7"/>
      <c r="EZH50" s="7"/>
      <c r="EZI50" s="7"/>
      <c r="EZJ50" s="7"/>
      <c r="EZK50" s="7"/>
      <c r="EZL50" s="7"/>
      <c r="EZM50" s="7"/>
      <c r="EZN50" s="7"/>
      <c r="EZO50" s="7"/>
      <c r="EZP50" s="7"/>
      <c r="EZQ50" s="7"/>
      <c r="EZR50" s="7"/>
      <c r="EZS50" s="7"/>
      <c r="EZT50" s="7"/>
      <c r="EZU50" s="7"/>
      <c r="EZV50" s="7"/>
      <c r="EZW50" s="7"/>
      <c r="EZX50" s="7"/>
      <c r="EZY50" s="7"/>
      <c r="EZZ50" s="7"/>
      <c r="FAA50" s="7"/>
      <c r="FAB50" s="7"/>
      <c r="FAC50" s="7"/>
      <c r="FAD50" s="7"/>
      <c r="FAE50" s="7"/>
      <c r="FAF50" s="7"/>
      <c r="FAG50" s="7"/>
      <c r="FAH50" s="7"/>
      <c r="FAI50" s="7"/>
      <c r="FAJ50" s="7"/>
      <c r="FAK50" s="7"/>
      <c r="FAL50" s="7"/>
      <c r="FAM50" s="7"/>
      <c r="FAN50" s="7"/>
      <c r="FAO50" s="7"/>
      <c r="FAP50" s="7"/>
      <c r="FAQ50" s="7"/>
      <c r="FAR50" s="7"/>
      <c r="FAS50" s="7"/>
      <c r="FAT50" s="7"/>
      <c r="FAU50" s="7"/>
      <c r="FAV50" s="7"/>
      <c r="FAW50" s="7"/>
      <c r="FAX50" s="7"/>
      <c r="FAY50" s="7"/>
      <c r="FAZ50" s="7"/>
      <c r="FBA50" s="7"/>
      <c r="FBB50" s="7"/>
      <c r="FBC50" s="7"/>
      <c r="FBD50" s="7"/>
      <c r="FBE50" s="7"/>
      <c r="FBF50" s="7"/>
      <c r="FBG50" s="7"/>
      <c r="FBH50" s="7"/>
      <c r="FBI50" s="7"/>
      <c r="FBJ50" s="7"/>
      <c r="FBK50" s="7"/>
      <c r="FBL50" s="7"/>
      <c r="FBM50" s="7"/>
      <c r="FBN50" s="7"/>
      <c r="FBO50" s="7"/>
      <c r="FBP50" s="7"/>
      <c r="FBQ50" s="7"/>
      <c r="FBR50" s="7"/>
      <c r="FBS50" s="7"/>
      <c r="FBT50" s="7"/>
      <c r="FBU50" s="7"/>
      <c r="FBV50" s="7"/>
      <c r="FBW50" s="7"/>
      <c r="FBX50" s="7"/>
      <c r="FBY50" s="7"/>
      <c r="FBZ50" s="7"/>
      <c r="FCA50" s="7"/>
      <c r="FCB50" s="7"/>
      <c r="FCC50" s="7"/>
      <c r="FCD50" s="7"/>
      <c r="FCE50" s="7"/>
      <c r="FCF50" s="7"/>
      <c r="FCG50" s="7"/>
      <c r="FCH50" s="7"/>
      <c r="FCI50" s="7"/>
      <c r="FCJ50" s="7"/>
      <c r="FCK50" s="7"/>
      <c r="FCL50" s="7"/>
      <c r="FCM50" s="7"/>
      <c r="FCN50" s="7"/>
      <c r="FCO50" s="7"/>
      <c r="FCP50" s="7"/>
      <c r="FCQ50" s="7"/>
      <c r="FCR50" s="7"/>
      <c r="FCS50" s="7"/>
      <c r="FCT50" s="7"/>
      <c r="FCU50" s="7"/>
      <c r="FCV50" s="7"/>
      <c r="FCW50" s="7"/>
      <c r="FCX50" s="7"/>
      <c r="FCY50" s="7"/>
      <c r="FCZ50" s="7"/>
      <c r="FDA50" s="7"/>
      <c r="FDB50" s="7"/>
      <c r="FDC50" s="7"/>
      <c r="FDD50" s="7"/>
      <c r="FDE50" s="7"/>
      <c r="FDF50" s="7"/>
      <c r="FDG50" s="7"/>
      <c r="FDH50" s="7"/>
      <c r="FDI50" s="7"/>
      <c r="FDJ50" s="7"/>
      <c r="FDK50" s="7"/>
      <c r="FDL50" s="7"/>
      <c r="FDM50" s="7"/>
      <c r="FDN50" s="7"/>
      <c r="FDO50" s="7"/>
      <c r="FDP50" s="7"/>
      <c r="FDQ50" s="7"/>
      <c r="FDR50" s="7"/>
      <c r="FDS50" s="7"/>
      <c r="FDT50" s="7"/>
      <c r="FDU50" s="7"/>
      <c r="FDV50" s="7"/>
      <c r="FDW50" s="7"/>
      <c r="FDX50" s="7"/>
      <c r="FDY50" s="7"/>
      <c r="FDZ50" s="7"/>
      <c r="FEA50" s="7"/>
      <c r="FEB50" s="7"/>
      <c r="FEC50" s="7"/>
      <c r="FED50" s="7"/>
      <c r="FEE50" s="7"/>
      <c r="FEF50" s="7"/>
      <c r="FEG50" s="7"/>
      <c r="FEH50" s="7"/>
      <c r="FEI50" s="7"/>
      <c r="FEJ50" s="7"/>
      <c r="FEK50" s="7"/>
      <c r="FEL50" s="7"/>
      <c r="FEM50" s="7"/>
      <c r="FEN50" s="7"/>
      <c r="FEO50" s="7"/>
      <c r="FEP50" s="7"/>
      <c r="FEQ50" s="7"/>
      <c r="FER50" s="7"/>
      <c r="FES50" s="7"/>
      <c r="FET50" s="7"/>
      <c r="FEU50" s="7"/>
      <c r="FEV50" s="7"/>
      <c r="FEW50" s="7"/>
      <c r="FEX50" s="7"/>
      <c r="FEY50" s="7"/>
      <c r="FEZ50" s="7"/>
      <c r="FFA50" s="7"/>
      <c r="FFB50" s="7"/>
      <c r="FFC50" s="7"/>
      <c r="FFD50" s="7"/>
      <c r="FFE50" s="7"/>
      <c r="FFF50" s="7"/>
      <c r="FFG50" s="7"/>
      <c r="FFH50" s="7"/>
      <c r="FFI50" s="7"/>
      <c r="FFJ50" s="7"/>
      <c r="FFK50" s="7"/>
      <c r="FFL50" s="7"/>
      <c r="FFM50" s="7"/>
      <c r="FFN50" s="7"/>
      <c r="FFO50" s="7"/>
      <c r="FFP50" s="7"/>
      <c r="FFQ50" s="7"/>
      <c r="FFR50" s="7"/>
      <c r="FFS50" s="7"/>
      <c r="FFT50" s="7"/>
      <c r="FFU50" s="7"/>
      <c r="FFV50" s="7"/>
      <c r="FFW50" s="7"/>
      <c r="FFX50" s="7"/>
      <c r="FFY50" s="7"/>
      <c r="FFZ50" s="7"/>
      <c r="FGA50" s="7"/>
      <c r="FGB50" s="7"/>
      <c r="FGC50" s="7"/>
      <c r="FGD50" s="7"/>
      <c r="FGE50" s="7"/>
      <c r="FGF50" s="7"/>
      <c r="FGG50" s="7"/>
      <c r="FGH50" s="7"/>
      <c r="FGI50" s="7"/>
      <c r="FGJ50" s="7"/>
      <c r="FGK50" s="7"/>
      <c r="FGL50" s="7"/>
      <c r="FGM50" s="7"/>
      <c r="FGN50" s="7"/>
      <c r="FGO50" s="7"/>
      <c r="FGP50" s="7"/>
      <c r="FGQ50" s="7"/>
      <c r="FGR50" s="7"/>
      <c r="FGS50" s="7"/>
      <c r="FGT50" s="7"/>
      <c r="FGU50" s="7"/>
      <c r="FGV50" s="7"/>
      <c r="FGW50" s="7"/>
      <c r="FGX50" s="7"/>
      <c r="FGY50" s="7"/>
      <c r="FGZ50" s="7"/>
      <c r="FHA50" s="7"/>
      <c r="FHB50" s="7"/>
      <c r="FHC50" s="7"/>
      <c r="FHD50" s="7"/>
      <c r="FHE50" s="7"/>
      <c r="FHF50" s="7"/>
      <c r="FHG50" s="7"/>
      <c r="FHH50" s="7"/>
      <c r="FHI50" s="7"/>
      <c r="FHJ50" s="7"/>
      <c r="FHK50" s="7"/>
      <c r="FHL50" s="7"/>
      <c r="FHM50" s="7"/>
      <c r="FHN50" s="7"/>
      <c r="FHO50" s="7"/>
      <c r="FHP50" s="7"/>
      <c r="FHQ50" s="7"/>
      <c r="FHR50" s="7"/>
      <c r="FHS50" s="7"/>
      <c r="FHT50" s="7"/>
      <c r="FHU50" s="7"/>
      <c r="FHV50" s="7"/>
      <c r="FHW50" s="7"/>
      <c r="FHX50" s="7"/>
      <c r="FHY50" s="7"/>
      <c r="FHZ50" s="7"/>
      <c r="FIA50" s="7"/>
      <c r="FIB50" s="7"/>
      <c r="FIC50" s="7"/>
      <c r="FID50" s="7"/>
      <c r="FIE50" s="7"/>
      <c r="FIF50" s="7"/>
      <c r="FIG50" s="7"/>
      <c r="FIH50" s="7"/>
      <c r="FII50" s="7"/>
      <c r="FIJ50" s="7"/>
      <c r="FIK50" s="7"/>
      <c r="FIL50" s="7"/>
      <c r="FIM50" s="7"/>
      <c r="FIN50" s="7"/>
      <c r="FIO50" s="7"/>
      <c r="FIP50" s="7"/>
      <c r="FIQ50" s="7"/>
      <c r="FIR50" s="7"/>
      <c r="FIS50" s="7"/>
      <c r="FIT50" s="7"/>
      <c r="FIU50" s="7"/>
      <c r="FIV50" s="7"/>
      <c r="FIW50" s="7"/>
      <c r="FIX50" s="7"/>
      <c r="FIY50" s="7"/>
      <c r="FIZ50" s="7"/>
      <c r="FJA50" s="7"/>
      <c r="FJB50" s="7"/>
      <c r="FJC50" s="7"/>
      <c r="FJD50" s="7"/>
      <c r="FJE50" s="7"/>
      <c r="FJF50" s="7"/>
      <c r="FJG50" s="7"/>
      <c r="FJH50" s="7"/>
      <c r="FJI50" s="7"/>
      <c r="FJJ50" s="7"/>
      <c r="FJK50" s="7"/>
      <c r="FJL50" s="7"/>
      <c r="FJM50" s="7"/>
      <c r="FJN50" s="7"/>
      <c r="FJO50" s="7"/>
      <c r="FJP50" s="7"/>
      <c r="FJQ50" s="7"/>
      <c r="FJR50" s="7"/>
      <c r="FJS50" s="7"/>
      <c r="FJT50" s="7"/>
      <c r="FJU50" s="7"/>
      <c r="FJV50" s="7"/>
      <c r="FJW50" s="7"/>
      <c r="FJX50" s="7"/>
      <c r="FJY50" s="7"/>
      <c r="FJZ50" s="7"/>
      <c r="FKA50" s="7"/>
      <c r="FKB50" s="7"/>
      <c r="FKC50" s="7"/>
      <c r="FKD50" s="7"/>
      <c r="FKE50" s="7"/>
      <c r="FKF50" s="7"/>
      <c r="FKG50" s="7"/>
      <c r="FKH50" s="7"/>
      <c r="FKI50" s="7"/>
      <c r="FKJ50" s="7"/>
      <c r="FKK50" s="7"/>
      <c r="FKL50" s="7"/>
      <c r="FKM50" s="7"/>
      <c r="FKN50" s="7"/>
      <c r="FKO50" s="7"/>
      <c r="FKP50" s="7"/>
      <c r="FKQ50" s="7"/>
      <c r="FKR50" s="7"/>
      <c r="FKS50" s="7"/>
      <c r="FKT50" s="7"/>
      <c r="FKU50" s="7"/>
      <c r="FKV50" s="7"/>
      <c r="FKW50" s="7"/>
      <c r="FKX50" s="7"/>
      <c r="FKY50" s="7"/>
      <c r="FKZ50" s="7"/>
      <c r="FLA50" s="7"/>
      <c r="FLB50" s="7"/>
      <c r="FLC50" s="7"/>
      <c r="FLD50" s="7"/>
      <c r="FLE50" s="7"/>
      <c r="FLF50" s="7"/>
      <c r="FLG50" s="7"/>
      <c r="FLH50" s="7"/>
      <c r="FLI50" s="7"/>
      <c r="FLJ50" s="7"/>
      <c r="FLK50" s="7"/>
      <c r="FLL50" s="7"/>
      <c r="FLM50" s="7"/>
      <c r="FLN50" s="7"/>
      <c r="FLO50" s="7"/>
      <c r="FLP50" s="7"/>
      <c r="FLQ50" s="7"/>
      <c r="FLR50" s="7"/>
      <c r="FLS50" s="7"/>
      <c r="FLT50" s="7"/>
      <c r="FLU50" s="7"/>
      <c r="FLV50" s="7"/>
      <c r="FLW50" s="7"/>
      <c r="FLX50" s="7"/>
      <c r="FLY50" s="7"/>
      <c r="FLZ50" s="7"/>
      <c r="FMA50" s="7"/>
      <c r="FMB50" s="7"/>
      <c r="FMC50" s="7"/>
      <c r="FMD50" s="7"/>
      <c r="FME50" s="7"/>
      <c r="FMF50" s="7"/>
      <c r="FMG50" s="7"/>
      <c r="FMH50" s="7"/>
      <c r="FMI50" s="7"/>
      <c r="FMJ50" s="7"/>
      <c r="FMK50" s="7"/>
      <c r="FML50" s="7"/>
      <c r="FMM50" s="7"/>
      <c r="FMN50" s="7"/>
      <c r="FMO50" s="7"/>
      <c r="FMP50" s="7"/>
      <c r="FMQ50" s="7"/>
      <c r="FMR50" s="7"/>
      <c r="FMS50" s="7"/>
      <c r="FMT50" s="7"/>
      <c r="FMU50" s="7"/>
      <c r="FMV50" s="7"/>
      <c r="FMW50" s="7"/>
      <c r="FMX50" s="7"/>
      <c r="FMY50" s="7"/>
      <c r="FMZ50" s="7"/>
      <c r="FNA50" s="7"/>
      <c r="FNB50" s="7"/>
      <c r="FNC50" s="7"/>
      <c r="FND50" s="7"/>
      <c r="FNE50" s="7"/>
      <c r="FNF50" s="7"/>
      <c r="FNG50" s="7"/>
      <c r="FNH50" s="7"/>
      <c r="FNI50" s="7"/>
      <c r="FNJ50" s="7"/>
      <c r="FNK50" s="7"/>
      <c r="FNL50" s="7"/>
      <c r="FNM50" s="7"/>
      <c r="FNN50" s="7"/>
      <c r="FNO50" s="7"/>
      <c r="FNP50" s="7"/>
      <c r="FNQ50" s="7"/>
      <c r="FNR50" s="7"/>
      <c r="FNS50" s="7"/>
      <c r="FNT50" s="7"/>
      <c r="FNU50" s="7"/>
      <c r="FNV50" s="7"/>
      <c r="FNW50" s="7"/>
      <c r="FNX50" s="7"/>
      <c r="FNY50" s="7"/>
      <c r="FNZ50" s="7"/>
      <c r="FOA50" s="7"/>
      <c r="FOB50" s="7"/>
      <c r="FOC50" s="7"/>
      <c r="FOD50" s="7"/>
      <c r="FOE50" s="7"/>
      <c r="FOF50" s="7"/>
      <c r="FOG50" s="7"/>
      <c r="FOH50" s="7"/>
      <c r="FOI50" s="7"/>
      <c r="FOJ50" s="7"/>
      <c r="FOK50" s="7"/>
      <c r="FOL50" s="7"/>
      <c r="FOM50" s="7"/>
      <c r="FON50" s="7"/>
      <c r="FOO50" s="7"/>
      <c r="FOP50" s="7"/>
      <c r="FOQ50" s="7"/>
      <c r="FOR50" s="7"/>
      <c r="FOS50" s="7"/>
      <c r="FOT50" s="7"/>
      <c r="FOU50" s="7"/>
      <c r="FOV50" s="7"/>
      <c r="FOW50" s="7"/>
      <c r="FOX50" s="7"/>
      <c r="FOY50" s="7"/>
      <c r="FOZ50" s="7"/>
      <c r="FPA50" s="7"/>
      <c r="FPB50" s="7"/>
      <c r="FPC50" s="7"/>
      <c r="FPD50" s="7"/>
      <c r="FPE50" s="7"/>
      <c r="FPF50" s="7"/>
      <c r="FPG50" s="7"/>
      <c r="FPH50" s="7"/>
      <c r="FPI50" s="7"/>
      <c r="FPJ50" s="7"/>
      <c r="FPK50" s="7"/>
      <c r="FPL50" s="7"/>
      <c r="FPM50" s="7"/>
      <c r="FPN50" s="7"/>
      <c r="FPO50" s="7"/>
      <c r="FPP50" s="7"/>
      <c r="FPQ50" s="7"/>
      <c r="FPR50" s="7"/>
      <c r="FPS50" s="7"/>
      <c r="FPT50" s="7"/>
      <c r="FPU50" s="7"/>
      <c r="FPV50" s="7"/>
      <c r="FPW50" s="7"/>
      <c r="FPX50" s="7"/>
      <c r="FPY50" s="7"/>
      <c r="FPZ50" s="7"/>
      <c r="FQA50" s="7"/>
      <c r="FQB50" s="7"/>
      <c r="FQC50" s="7"/>
      <c r="FQD50" s="7"/>
      <c r="FQE50" s="7"/>
      <c r="FQF50" s="7"/>
      <c r="FQG50" s="7"/>
      <c r="FQH50" s="7"/>
      <c r="FQI50" s="7"/>
      <c r="FQJ50" s="7"/>
      <c r="FQK50" s="7"/>
      <c r="FQL50" s="7"/>
      <c r="FQM50" s="7"/>
      <c r="FQN50" s="7"/>
      <c r="FQO50" s="7"/>
      <c r="FQP50" s="7"/>
      <c r="FQQ50" s="7"/>
      <c r="FQR50" s="7"/>
      <c r="FQS50" s="7"/>
      <c r="FQT50" s="7"/>
      <c r="FQU50" s="7"/>
      <c r="FQV50" s="7"/>
      <c r="FQW50" s="7"/>
      <c r="FQX50" s="7"/>
      <c r="FQY50" s="7"/>
      <c r="FQZ50" s="7"/>
      <c r="FRA50" s="7"/>
      <c r="FRB50" s="7"/>
      <c r="FRC50" s="7"/>
      <c r="FRD50" s="7"/>
      <c r="FRE50" s="7"/>
      <c r="FRF50" s="7"/>
      <c r="FRG50" s="7"/>
      <c r="FRH50" s="7"/>
      <c r="FRI50" s="7"/>
      <c r="FRJ50" s="7"/>
      <c r="FRK50" s="7"/>
      <c r="FRL50" s="7"/>
      <c r="FRM50" s="7"/>
      <c r="FRN50" s="7"/>
      <c r="FRO50" s="7"/>
      <c r="FRP50" s="7"/>
      <c r="FRQ50" s="7"/>
      <c r="FRR50" s="7"/>
      <c r="FRS50" s="7"/>
      <c r="FRT50" s="7"/>
      <c r="FRU50" s="7"/>
      <c r="FRV50" s="7"/>
      <c r="FRW50" s="7"/>
      <c r="FRX50" s="7"/>
      <c r="FRY50" s="7"/>
      <c r="FRZ50" s="7"/>
      <c r="FSA50" s="7"/>
      <c r="FSB50" s="7"/>
      <c r="FSC50" s="7"/>
      <c r="FSD50" s="7"/>
      <c r="FSE50" s="7"/>
      <c r="FSF50" s="7"/>
      <c r="FSG50" s="7"/>
      <c r="FSH50" s="7"/>
      <c r="FSI50" s="7"/>
      <c r="FSJ50" s="7"/>
      <c r="FSK50" s="7"/>
      <c r="FSL50" s="7"/>
      <c r="FSM50" s="7"/>
      <c r="FSN50" s="7"/>
      <c r="FSO50" s="7"/>
      <c r="FSP50" s="7"/>
      <c r="FSQ50" s="7"/>
      <c r="FSR50" s="7"/>
      <c r="FSS50" s="7"/>
      <c r="FST50" s="7"/>
      <c r="FSU50" s="7"/>
      <c r="FSV50" s="7"/>
      <c r="FSW50" s="7"/>
      <c r="FSX50" s="7"/>
      <c r="FSY50" s="7"/>
      <c r="FSZ50" s="7"/>
      <c r="FTA50" s="7"/>
      <c r="FTB50" s="7"/>
      <c r="FTC50" s="7"/>
      <c r="FTD50" s="7"/>
      <c r="FTE50" s="7"/>
      <c r="FTF50" s="7"/>
      <c r="FTG50" s="7"/>
      <c r="FTH50" s="7"/>
      <c r="FTI50" s="7"/>
      <c r="FTJ50" s="7"/>
      <c r="FTK50" s="7"/>
      <c r="FTL50" s="7"/>
      <c r="FTM50" s="7"/>
      <c r="FTN50" s="7"/>
      <c r="FTO50" s="7"/>
      <c r="FTP50" s="7"/>
      <c r="FTQ50" s="7"/>
      <c r="FTR50" s="7"/>
      <c r="FTS50" s="7"/>
      <c r="FTT50" s="7"/>
      <c r="FTU50" s="7"/>
      <c r="FTV50" s="7"/>
      <c r="FTW50" s="7"/>
      <c r="FTX50" s="7"/>
      <c r="FTY50" s="7"/>
      <c r="FTZ50" s="7"/>
      <c r="FUA50" s="7"/>
      <c r="FUB50" s="7"/>
      <c r="FUC50" s="7"/>
      <c r="FUD50" s="7"/>
      <c r="FUE50" s="7"/>
      <c r="FUF50" s="7"/>
      <c r="FUG50" s="7"/>
      <c r="FUH50" s="7"/>
      <c r="FUI50" s="7"/>
      <c r="FUJ50" s="7"/>
      <c r="FUK50" s="7"/>
      <c r="FUL50" s="7"/>
      <c r="FUM50" s="7"/>
      <c r="FUN50" s="7"/>
      <c r="FUO50" s="7"/>
      <c r="FUP50" s="7"/>
      <c r="FUQ50" s="7"/>
      <c r="FUR50" s="7"/>
      <c r="FUS50" s="7"/>
      <c r="FUT50" s="7"/>
      <c r="FUU50" s="7"/>
      <c r="FUV50" s="7"/>
      <c r="FUW50" s="7"/>
      <c r="FUX50" s="7"/>
      <c r="FUY50" s="7"/>
      <c r="FUZ50" s="7"/>
      <c r="FVA50" s="7"/>
      <c r="FVB50" s="7"/>
      <c r="FVC50" s="7"/>
      <c r="FVD50" s="7"/>
      <c r="FVE50" s="7"/>
      <c r="FVF50" s="7"/>
      <c r="FVG50" s="7"/>
      <c r="FVH50" s="7"/>
      <c r="FVI50" s="7"/>
      <c r="FVJ50" s="7"/>
      <c r="FVK50" s="7"/>
      <c r="FVL50" s="7"/>
      <c r="FVM50" s="7"/>
      <c r="FVN50" s="7"/>
      <c r="FVO50" s="7"/>
      <c r="FVP50" s="7"/>
      <c r="FVQ50" s="7"/>
      <c r="FVR50" s="7"/>
      <c r="FVS50" s="7"/>
      <c r="FVT50" s="7"/>
      <c r="FVU50" s="7"/>
      <c r="FVV50" s="7"/>
      <c r="FVW50" s="7"/>
      <c r="FVX50" s="7"/>
      <c r="FVY50" s="7"/>
      <c r="FVZ50" s="7"/>
      <c r="FWA50" s="7"/>
      <c r="FWB50" s="7"/>
      <c r="FWC50" s="7"/>
      <c r="FWD50" s="7"/>
      <c r="FWE50" s="7"/>
      <c r="FWF50" s="7"/>
      <c r="FWG50" s="7"/>
      <c r="FWH50" s="7"/>
      <c r="FWI50" s="7"/>
      <c r="FWJ50" s="7"/>
      <c r="FWK50" s="7"/>
      <c r="FWL50" s="7"/>
      <c r="FWM50" s="7"/>
      <c r="FWN50" s="7"/>
      <c r="FWO50" s="7"/>
      <c r="FWP50" s="7"/>
      <c r="FWQ50" s="7"/>
      <c r="FWR50" s="7"/>
      <c r="FWS50" s="7"/>
      <c r="FWT50" s="7"/>
      <c r="FWU50" s="7"/>
      <c r="FWV50" s="7"/>
      <c r="FWW50" s="7"/>
      <c r="FWX50" s="7"/>
      <c r="FWY50" s="7"/>
      <c r="FWZ50" s="7"/>
      <c r="FXA50" s="7"/>
      <c r="FXB50" s="7"/>
      <c r="FXC50" s="7"/>
      <c r="FXD50" s="7"/>
      <c r="FXE50" s="7"/>
      <c r="FXF50" s="7"/>
      <c r="FXG50" s="7"/>
      <c r="FXH50" s="7"/>
      <c r="FXI50" s="7"/>
      <c r="FXJ50" s="7"/>
      <c r="FXK50" s="7"/>
      <c r="FXL50" s="7"/>
      <c r="FXM50" s="7"/>
      <c r="FXN50" s="7"/>
      <c r="FXO50" s="7"/>
      <c r="FXP50" s="7"/>
      <c r="FXQ50" s="7"/>
      <c r="FXR50" s="7"/>
      <c r="FXS50" s="7"/>
      <c r="FXT50" s="7"/>
      <c r="FXU50" s="7"/>
      <c r="FXV50" s="7"/>
      <c r="FXW50" s="7"/>
      <c r="FXX50" s="7"/>
      <c r="FXY50" s="7"/>
      <c r="FXZ50" s="7"/>
      <c r="FYA50" s="7"/>
      <c r="FYB50" s="7"/>
      <c r="FYC50" s="7"/>
      <c r="FYD50" s="7"/>
      <c r="FYE50" s="7"/>
      <c r="FYF50" s="7"/>
      <c r="FYG50" s="7"/>
      <c r="FYH50" s="7"/>
      <c r="FYI50" s="7"/>
      <c r="FYJ50" s="7"/>
      <c r="FYK50" s="7"/>
      <c r="FYL50" s="7"/>
      <c r="FYM50" s="7"/>
      <c r="FYN50" s="7"/>
      <c r="FYO50" s="7"/>
      <c r="FYP50" s="7"/>
      <c r="FYQ50" s="7"/>
      <c r="FYR50" s="7"/>
      <c r="FYS50" s="7"/>
      <c r="FYT50" s="7"/>
      <c r="FYU50" s="7"/>
      <c r="FYV50" s="7"/>
      <c r="FYW50" s="7"/>
      <c r="FYX50" s="7"/>
      <c r="FYY50" s="7"/>
      <c r="FYZ50" s="7"/>
      <c r="FZA50" s="7"/>
      <c r="FZB50" s="7"/>
      <c r="FZC50" s="7"/>
      <c r="FZD50" s="7"/>
      <c r="FZE50" s="7"/>
      <c r="FZF50" s="7"/>
      <c r="FZG50" s="7"/>
      <c r="FZH50" s="7"/>
      <c r="FZI50" s="7"/>
      <c r="FZJ50" s="7"/>
      <c r="FZK50" s="7"/>
      <c r="FZL50" s="7"/>
      <c r="FZM50" s="7"/>
      <c r="FZN50" s="7"/>
      <c r="FZO50" s="7"/>
      <c r="FZP50" s="7"/>
      <c r="FZQ50" s="7"/>
      <c r="FZR50" s="7"/>
      <c r="FZS50" s="7"/>
      <c r="FZT50" s="7"/>
      <c r="FZU50" s="7"/>
      <c r="FZV50" s="7"/>
      <c r="FZW50" s="7"/>
      <c r="FZX50" s="7"/>
      <c r="FZY50" s="7"/>
      <c r="FZZ50" s="7"/>
      <c r="GAA50" s="7"/>
      <c r="GAB50" s="7"/>
      <c r="GAC50" s="7"/>
      <c r="GAD50" s="7"/>
      <c r="GAE50" s="7"/>
      <c r="GAF50" s="7"/>
      <c r="GAG50" s="7"/>
      <c r="GAH50" s="7"/>
      <c r="GAI50" s="7"/>
      <c r="GAJ50" s="7"/>
      <c r="GAK50" s="7"/>
      <c r="GAL50" s="7"/>
      <c r="GAM50" s="7"/>
      <c r="GAN50" s="7"/>
      <c r="GAO50" s="7"/>
      <c r="GAP50" s="7"/>
      <c r="GAQ50" s="7"/>
      <c r="GAR50" s="7"/>
      <c r="GAS50" s="7"/>
      <c r="GAT50" s="7"/>
      <c r="GAU50" s="7"/>
      <c r="GAV50" s="7"/>
      <c r="GAW50" s="7"/>
      <c r="GAX50" s="7"/>
      <c r="GAY50" s="7"/>
      <c r="GAZ50" s="7"/>
      <c r="GBA50" s="7"/>
      <c r="GBB50" s="7"/>
      <c r="GBC50" s="7"/>
      <c r="GBD50" s="7"/>
      <c r="GBE50" s="7"/>
      <c r="GBF50" s="7"/>
      <c r="GBG50" s="7"/>
      <c r="GBH50" s="7"/>
      <c r="GBI50" s="7"/>
      <c r="GBJ50" s="7"/>
      <c r="GBK50" s="7"/>
      <c r="GBL50" s="7"/>
      <c r="GBM50" s="7"/>
      <c r="GBN50" s="7"/>
      <c r="GBO50" s="7"/>
      <c r="GBP50" s="7"/>
      <c r="GBQ50" s="7"/>
      <c r="GBR50" s="7"/>
      <c r="GBS50" s="7"/>
      <c r="GBT50" s="7"/>
      <c r="GBU50" s="7"/>
      <c r="GBV50" s="7"/>
      <c r="GBW50" s="7"/>
      <c r="GBX50" s="7"/>
      <c r="GBY50" s="7"/>
      <c r="GBZ50" s="7"/>
      <c r="GCA50" s="7"/>
      <c r="GCB50" s="7"/>
      <c r="GCC50" s="7"/>
      <c r="GCD50" s="7"/>
      <c r="GCE50" s="7"/>
      <c r="GCF50" s="7"/>
      <c r="GCG50" s="7"/>
      <c r="GCH50" s="7"/>
      <c r="GCI50" s="7"/>
      <c r="GCJ50" s="7"/>
      <c r="GCK50" s="7"/>
      <c r="GCL50" s="7"/>
      <c r="GCM50" s="7"/>
      <c r="GCN50" s="7"/>
      <c r="GCO50" s="7"/>
      <c r="GCP50" s="7"/>
      <c r="GCQ50" s="7"/>
      <c r="GCR50" s="7"/>
      <c r="GCS50" s="7"/>
      <c r="GCT50" s="7"/>
      <c r="GCU50" s="7"/>
      <c r="GCV50" s="7"/>
      <c r="GCW50" s="7"/>
      <c r="GCX50" s="7"/>
      <c r="GCY50" s="7"/>
      <c r="GCZ50" s="7"/>
      <c r="GDA50" s="7"/>
      <c r="GDB50" s="7"/>
      <c r="GDC50" s="7"/>
      <c r="GDD50" s="7"/>
      <c r="GDE50" s="7"/>
      <c r="GDF50" s="7"/>
      <c r="GDG50" s="7"/>
      <c r="GDH50" s="7"/>
      <c r="GDI50" s="7"/>
      <c r="GDJ50" s="7"/>
      <c r="GDK50" s="7"/>
      <c r="GDL50" s="7"/>
      <c r="GDM50" s="7"/>
      <c r="GDN50" s="7"/>
      <c r="GDO50" s="7"/>
      <c r="GDP50" s="7"/>
      <c r="GDQ50" s="7"/>
      <c r="GDR50" s="7"/>
      <c r="GDS50" s="7"/>
      <c r="GDT50" s="7"/>
      <c r="GDU50" s="7"/>
      <c r="GDV50" s="7"/>
      <c r="GDW50" s="7"/>
      <c r="GDX50" s="7"/>
      <c r="GDY50" s="7"/>
      <c r="GDZ50" s="7"/>
      <c r="GEA50" s="7"/>
      <c r="GEB50" s="7"/>
      <c r="GEC50" s="7"/>
      <c r="GED50" s="7"/>
      <c r="GEE50" s="7"/>
      <c r="GEF50" s="7"/>
      <c r="GEG50" s="7"/>
      <c r="GEH50" s="7"/>
      <c r="GEI50" s="7"/>
      <c r="GEJ50" s="7"/>
      <c r="GEK50" s="7"/>
      <c r="GEL50" s="7"/>
      <c r="GEM50" s="7"/>
      <c r="GEN50" s="7"/>
      <c r="GEO50" s="7"/>
      <c r="GEP50" s="7"/>
      <c r="GEQ50" s="7"/>
      <c r="GER50" s="7"/>
      <c r="GES50" s="7"/>
      <c r="GET50" s="7"/>
      <c r="GEU50" s="7"/>
      <c r="GEV50" s="7"/>
      <c r="GEW50" s="7"/>
      <c r="GEX50" s="7"/>
      <c r="GEY50" s="7"/>
      <c r="GEZ50" s="7"/>
      <c r="GFA50" s="7"/>
      <c r="GFB50" s="7"/>
      <c r="GFC50" s="7"/>
      <c r="GFD50" s="7"/>
      <c r="GFE50" s="7"/>
      <c r="GFF50" s="7"/>
      <c r="GFG50" s="7"/>
      <c r="GFH50" s="7"/>
      <c r="GFI50" s="7"/>
      <c r="GFJ50" s="7"/>
      <c r="GFK50" s="7"/>
      <c r="GFL50" s="7"/>
      <c r="GFM50" s="7"/>
      <c r="GFN50" s="7"/>
      <c r="GFO50" s="7"/>
      <c r="GFP50" s="7"/>
      <c r="GFQ50" s="7"/>
      <c r="GFR50" s="7"/>
      <c r="GFS50" s="7"/>
      <c r="GFT50" s="7"/>
      <c r="GFU50" s="7"/>
      <c r="GFV50" s="7"/>
      <c r="GFW50" s="7"/>
      <c r="GFX50" s="7"/>
      <c r="GFY50" s="7"/>
      <c r="GFZ50" s="7"/>
      <c r="GGA50" s="7"/>
      <c r="GGB50" s="7"/>
      <c r="GGC50" s="7"/>
      <c r="GGD50" s="7"/>
      <c r="GGE50" s="7"/>
      <c r="GGF50" s="7"/>
      <c r="GGG50" s="7"/>
      <c r="GGH50" s="7"/>
      <c r="GGI50" s="7"/>
      <c r="GGJ50" s="7"/>
      <c r="GGK50" s="7"/>
      <c r="GGL50" s="7"/>
      <c r="GGM50" s="7"/>
      <c r="GGN50" s="7"/>
      <c r="GGO50" s="7"/>
      <c r="GGP50" s="7"/>
      <c r="GGQ50" s="7"/>
      <c r="GGR50" s="7"/>
      <c r="GGS50" s="7"/>
      <c r="GGT50" s="7"/>
      <c r="GGU50" s="7"/>
      <c r="GGV50" s="7"/>
      <c r="GGW50" s="7"/>
      <c r="GGX50" s="7"/>
      <c r="GGY50" s="7"/>
      <c r="GGZ50" s="7"/>
      <c r="GHA50" s="7"/>
      <c r="GHB50" s="7"/>
      <c r="GHC50" s="7"/>
      <c r="GHD50" s="7"/>
      <c r="GHE50" s="7"/>
      <c r="GHF50" s="7"/>
      <c r="GHG50" s="7"/>
      <c r="GHH50" s="7"/>
      <c r="GHI50" s="7"/>
      <c r="GHJ50" s="7"/>
      <c r="GHK50" s="7"/>
      <c r="GHL50" s="7"/>
      <c r="GHM50" s="7"/>
      <c r="GHN50" s="7"/>
      <c r="GHO50" s="7"/>
      <c r="GHP50" s="7"/>
      <c r="GHQ50" s="7"/>
      <c r="GHR50" s="7"/>
      <c r="GHS50" s="7"/>
      <c r="GHT50" s="7"/>
      <c r="GHU50" s="7"/>
      <c r="GHV50" s="7"/>
      <c r="GHW50" s="7"/>
      <c r="GHX50" s="7"/>
      <c r="GHY50" s="7"/>
      <c r="GHZ50" s="7"/>
      <c r="GIA50" s="7"/>
      <c r="GIB50" s="7"/>
      <c r="GIC50" s="7"/>
      <c r="GID50" s="7"/>
      <c r="GIE50" s="7"/>
      <c r="GIF50" s="7"/>
      <c r="GIG50" s="7"/>
      <c r="GIH50" s="7"/>
      <c r="GII50" s="7"/>
      <c r="GIJ50" s="7"/>
      <c r="GIK50" s="7"/>
      <c r="GIL50" s="7"/>
      <c r="GIM50" s="7"/>
      <c r="GIN50" s="7"/>
      <c r="GIO50" s="7"/>
      <c r="GIP50" s="7"/>
      <c r="GIQ50" s="7"/>
      <c r="GIR50" s="7"/>
      <c r="GIS50" s="7"/>
      <c r="GIT50" s="7"/>
      <c r="GIU50" s="7"/>
      <c r="GIV50" s="7"/>
      <c r="GIW50" s="7"/>
      <c r="GIX50" s="7"/>
      <c r="GIY50" s="7"/>
      <c r="GIZ50" s="7"/>
      <c r="GJA50" s="7"/>
      <c r="GJB50" s="7"/>
      <c r="GJC50" s="7"/>
      <c r="GJD50" s="7"/>
      <c r="GJE50" s="7"/>
      <c r="GJF50" s="7"/>
      <c r="GJG50" s="7"/>
      <c r="GJH50" s="7"/>
      <c r="GJI50" s="7"/>
      <c r="GJJ50" s="7"/>
      <c r="GJK50" s="7"/>
      <c r="GJL50" s="7"/>
      <c r="GJM50" s="7"/>
      <c r="GJN50" s="7"/>
      <c r="GJO50" s="7"/>
      <c r="GJP50" s="7"/>
      <c r="GJQ50" s="7"/>
      <c r="GJR50" s="7"/>
      <c r="GJS50" s="7"/>
      <c r="GJT50" s="7"/>
      <c r="GJU50" s="7"/>
      <c r="GJV50" s="7"/>
      <c r="GJW50" s="7"/>
      <c r="GJX50" s="7"/>
      <c r="GJY50" s="7"/>
      <c r="GJZ50" s="7"/>
      <c r="GKA50" s="7"/>
      <c r="GKB50" s="7"/>
      <c r="GKC50" s="7"/>
      <c r="GKD50" s="7"/>
      <c r="GKE50" s="7"/>
      <c r="GKF50" s="7"/>
      <c r="GKG50" s="7"/>
      <c r="GKH50" s="7"/>
      <c r="GKI50" s="7"/>
      <c r="GKJ50" s="7"/>
      <c r="GKK50" s="7"/>
      <c r="GKL50" s="7"/>
      <c r="GKM50" s="7"/>
      <c r="GKN50" s="7"/>
      <c r="GKO50" s="7"/>
      <c r="GKP50" s="7"/>
      <c r="GKQ50" s="7"/>
      <c r="GKR50" s="7"/>
      <c r="GKS50" s="7"/>
      <c r="GKT50" s="7"/>
      <c r="GKU50" s="7"/>
      <c r="GKV50" s="7"/>
      <c r="GKW50" s="7"/>
      <c r="GKX50" s="7"/>
      <c r="GKY50" s="7"/>
      <c r="GKZ50" s="7"/>
      <c r="GLA50" s="7"/>
      <c r="GLB50" s="7"/>
      <c r="GLC50" s="7"/>
      <c r="GLD50" s="7"/>
      <c r="GLE50" s="7"/>
      <c r="GLF50" s="7"/>
      <c r="GLG50" s="7"/>
      <c r="GLH50" s="7"/>
      <c r="GLI50" s="7"/>
      <c r="GLJ50" s="7"/>
      <c r="GLK50" s="7"/>
      <c r="GLL50" s="7"/>
      <c r="GLM50" s="7"/>
      <c r="GLN50" s="7"/>
      <c r="GLO50" s="7"/>
      <c r="GLP50" s="7"/>
      <c r="GLQ50" s="7"/>
      <c r="GLR50" s="7"/>
      <c r="GLS50" s="7"/>
      <c r="GLT50" s="7"/>
      <c r="GLU50" s="7"/>
      <c r="GLV50" s="7"/>
      <c r="GLW50" s="7"/>
      <c r="GLX50" s="7"/>
      <c r="GLY50" s="7"/>
      <c r="GLZ50" s="7"/>
      <c r="GMA50" s="7"/>
      <c r="GMB50" s="7"/>
      <c r="GMC50" s="7"/>
      <c r="GMD50" s="7"/>
      <c r="GME50" s="7"/>
      <c r="GMF50" s="7"/>
      <c r="GMG50" s="7"/>
      <c r="GMH50" s="7"/>
      <c r="GMI50" s="7"/>
      <c r="GMJ50" s="7"/>
      <c r="GMK50" s="7"/>
      <c r="GML50" s="7"/>
      <c r="GMM50" s="7"/>
      <c r="GMN50" s="7"/>
      <c r="GMO50" s="7"/>
      <c r="GMP50" s="7"/>
      <c r="GMQ50" s="7"/>
      <c r="GMR50" s="7"/>
      <c r="GMS50" s="7"/>
      <c r="GMT50" s="7"/>
      <c r="GMU50" s="7"/>
      <c r="GMV50" s="7"/>
      <c r="GMW50" s="7"/>
      <c r="GMX50" s="7"/>
      <c r="GMY50" s="7"/>
      <c r="GMZ50" s="7"/>
      <c r="GNA50" s="7"/>
      <c r="GNB50" s="7"/>
      <c r="GNC50" s="7"/>
      <c r="GND50" s="7"/>
      <c r="GNE50" s="7"/>
      <c r="GNF50" s="7"/>
      <c r="GNG50" s="7"/>
      <c r="GNH50" s="7"/>
      <c r="GNI50" s="7"/>
      <c r="GNJ50" s="7"/>
      <c r="GNK50" s="7"/>
      <c r="GNL50" s="7"/>
      <c r="GNM50" s="7"/>
      <c r="GNN50" s="7"/>
      <c r="GNO50" s="7"/>
      <c r="GNP50" s="7"/>
      <c r="GNQ50" s="7"/>
      <c r="GNR50" s="7"/>
      <c r="GNS50" s="7"/>
      <c r="GNT50" s="7"/>
      <c r="GNU50" s="7"/>
      <c r="GNV50" s="7"/>
      <c r="GNW50" s="7"/>
      <c r="GNX50" s="7"/>
      <c r="GNY50" s="7"/>
      <c r="GNZ50" s="7"/>
      <c r="GOA50" s="7"/>
      <c r="GOB50" s="7"/>
      <c r="GOC50" s="7"/>
      <c r="GOD50" s="7"/>
      <c r="GOE50" s="7"/>
      <c r="GOF50" s="7"/>
      <c r="GOG50" s="7"/>
      <c r="GOH50" s="7"/>
      <c r="GOI50" s="7"/>
      <c r="GOJ50" s="7"/>
      <c r="GOK50" s="7"/>
      <c r="GOL50" s="7"/>
      <c r="GOM50" s="7"/>
      <c r="GON50" s="7"/>
      <c r="GOO50" s="7"/>
      <c r="GOP50" s="7"/>
      <c r="GOQ50" s="7"/>
      <c r="GOR50" s="7"/>
      <c r="GOS50" s="7"/>
      <c r="GOT50" s="7"/>
      <c r="GOU50" s="7"/>
      <c r="GOV50" s="7"/>
      <c r="GOW50" s="7"/>
      <c r="GOX50" s="7"/>
      <c r="GOY50" s="7"/>
      <c r="GOZ50" s="7"/>
      <c r="GPA50" s="7"/>
      <c r="GPB50" s="7"/>
      <c r="GPC50" s="7"/>
      <c r="GPD50" s="7"/>
      <c r="GPE50" s="7"/>
      <c r="GPF50" s="7"/>
      <c r="GPG50" s="7"/>
      <c r="GPH50" s="7"/>
      <c r="GPI50" s="7"/>
      <c r="GPJ50" s="7"/>
      <c r="GPK50" s="7"/>
      <c r="GPL50" s="7"/>
      <c r="GPM50" s="7"/>
      <c r="GPN50" s="7"/>
      <c r="GPO50" s="7"/>
      <c r="GPP50" s="7"/>
      <c r="GPQ50" s="7"/>
      <c r="GPR50" s="7"/>
      <c r="GPS50" s="7"/>
      <c r="GPT50" s="7"/>
      <c r="GPU50" s="7"/>
      <c r="GPV50" s="7"/>
      <c r="GPW50" s="7"/>
      <c r="GPX50" s="7"/>
      <c r="GPY50" s="7"/>
      <c r="GPZ50" s="7"/>
      <c r="GQA50" s="7"/>
      <c r="GQB50" s="7"/>
      <c r="GQC50" s="7"/>
      <c r="GQD50" s="7"/>
      <c r="GQE50" s="7"/>
      <c r="GQF50" s="7"/>
      <c r="GQG50" s="7"/>
      <c r="GQH50" s="7"/>
      <c r="GQI50" s="7"/>
      <c r="GQJ50" s="7"/>
      <c r="GQK50" s="7"/>
      <c r="GQL50" s="7"/>
      <c r="GQM50" s="7"/>
      <c r="GQN50" s="7"/>
      <c r="GQO50" s="7"/>
      <c r="GQP50" s="7"/>
      <c r="GQQ50" s="7"/>
      <c r="GQR50" s="7"/>
      <c r="GQS50" s="7"/>
      <c r="GQT50" s="7"/>
      <c r="GQU50" s="7"/>
      <c r="GQV50" s="7"/>
      <c r="GQW50" s="7"/>
      <c r="GQX50" s="7"/>
      <c r="GQY50" s="7"/>
      <c r="GQZ50" s="7"/>
      <c r="GRA50" s="7"/>
      <c r="GRB50" s="7"/>
      <c r="GRC50" s="7"/>
      <c r="GRD50" s="7"/>
      <c r="GRE50" s="7"/>
      <c r="GRF50" s="7"/>
      <c r="GRG50" s="7"/>
      <c r="GRH50" s="7"/>
      <c r="GRI50" s="7"/>
      <c r="GRJ50" s="7"/>
      <c r="GRK50" s="7"/>
      <c r="GRL50" s="7"/>
      <c r="GRM50" s="7"/>
      <c r="GRN50" s="7"/>
      <c r="GRO50" s="7"/>
      <c r="GRP50" s="7"/>
      <c r="GRQ50" s="7"/>
      <c r="GRR50" s="7"/>
      <c r="GRS50" s="7"/>
      <c r="GRT50" s="7"/>
      <c r="GRU50" s="7"/>
      <c r="GRV50" s="7"/>
      <c r="GRW50" s="7"/>
      <c r="GRX50" s="7"/>
      <c r="GRY50" s="7"/>
      <c r="GRZ50" s="7"/>
      <c r="GSA50" s="7"/>
      <c r="GSB50" s="7"/>
      <c r="GSC50" s="7"/>
      <c r="GSD50" s="7"/>
      <c r="GSE50" s="7"/>
      <c r="GSF50" s="7"/>
      <c r="GSG50" s="7"/>
      <c r="GSH50" s="7"/>
      <c r="GSI50" s="7"/>
      <c r="GSJ50" s="7"/>
      <c r="GSK50" s="7"/>
      <c r="GSL50" s="7"/>
      <c r="GSM50" s="7"/>
      <c r="GSN50" s="7"/>
      <c r="GSO50" s="7"/>
      <c r="GSP50" s="7"/>
      <c r="GSQ50" s="7"/>
      <c r="GSR50" s="7"/>
      <c r="GSS50" s="7"/>
      <c r="GST50" s="7"/>
      <c r="GSU50" s="7"/>
      <c r="GSV50" s="7"/>
      <c r="GSW50" s="7"/>
      <c r="GSX50" s="7"/>
      <c r="GSY50" s="7"/>
      <c r="GSZ50" s="7"/>
      <c r="GTA50" s="7"/>
      <c r="GTB50" s="7"/>
      <c r="GTC50" s="7"/>
      <c r="GTD50" s="7"/>
      <c r="GTE50" s="7"/>
      <c r="GTF50" s="7"/>
      <c r="GTG50" s="7"/>
      <c r="GTH50" s="7"/>
      <c r="GTI50" s="7"/>
      <c r="GTJ50" s="7"/>
      <c r="GTK50" s="7"/>
      <c r="GTL50" s="7"/>
      <c r="GTM50" s="7"/>
      <c r="GTN50" s="7"/>
      <c r="GTO50" s="7"/>
      <c r="GTP50" s="7"/>
      <c r="GTQ50" s="7"/>
      <c r="GTR50" s="7"/>
      <c r="GTS50" s="7"/>
      <c r="GTT50" s="7"/>
      <c r="GTU50" s="7"/>
      <c r="GTV50" s="7"/>
      <c r="GTW50" s="7"/>
      <c r="GTX50" s="7"/>
      <c r="GTY50" s="7"/>
      <c r="GTZ50" s="7"/>
      <c r="GUA50" s="7"/>
      <c r="GUB50" s="7"/>
      <c r="GUC50" s="7"/>
      <c r="GUD50" s="7"/>
      <c r="GUE50" s="7"/>
      <c r="GUF50" s="7"/>
      <c r="GUG50" s="7"/>
      <c r="GUH50" s="7"/>
      <c r="GUI50" s="7"/>
      <c r="GUJ50" s="7"/>
      <c r="GUK50" s="7"/>
      <c r="GUL50" s="7"/>
      <c r="GUM50" s="7"/>
      <c r="GUN50" s="7"/>
      <c r="GUO50" s="7"/>
      <c r="GUP50" s="7"/>
      <c r="GUQ50" s="7"/>
      <c r="GUR50" s="7"/>
      <c r="GUS50" s="7"/>
      <c r="GUT50" s="7"/>
      <c r="GUU50" s="7"/>
      <c r="GUV50" s="7"/>
      <c r="GUW50" s="7"/>
      <c r="GUX50" s="7"/>
      <c r="GUY50" s="7"/>
      <c r="GUZ50" s="7"/>
      <c r="GVA50" s="7"/>
      <c r="GVB50" s="7"/>
      <c r="GVC50" s="7"/>
      <c r="GVD50" s="7"/>
      <c r="GVE50" s="7"/>
      <c r="GVF50" s="7"/>
      <c r="GVG50" s="7"/>
      <c r="GVH50" s="7"/>
      <c r="GVI50" s="7"/>
      <c r="GVJ50" s="7"/>
      <c r="GVK50" s="7"/>
      <c r="GVL50" s="7"/>
      <c r="GVM50" s="7"/>
      <c r="GVN50" s="7"/>
      <c r="GVO50" s="7"/>
      <c r="GVP50" s="7"/>
      <c r="GVQ50" s="7"/>
      <c r="GVR50" s="7"/>
      <c r="GVS50" s="7"/>
      <c r="GVT50" s="7"/>
      <c r="GVU50" s="7"/>
      <c r="GVV50" s="7"/>
      <c r="GVW50" s="7"/>
      <c r="GVX50" s="7"/>
      <c r="GVY50" s="7"/>
      <c r="GVZ50" s="7"/>
      <c r="GWA50" s="7"/>
      <c r="GWB50" s="7"/>
      <c r="GWC50" s="7"/>
      <c r="GWD50" s="7"/>
      <c r="GWE50" s="7"/>
      <c r="GWF50" s="7"/>
      <c r="GWG50" s="7"/>
      <c r="GWH50" s="7"/>
      <c r="GWI50" s="7"/>
      <c r="GWJ50" s="7"/>
      <c r="GWK50" s="7"/>
      <c r="GWL50" s="7"/>
      <c r="GWM50" s="7"/>
      <c r="GWN50" s="7"/>
      <c r="GWO50" s="7"/>
      <c r="GWP50" s="7"/>
      <c r="GWQ50" s="7"/>
      <c r="GWR50" s="7"/>
      <c r="GWS50" s="7"/>
      <c r="GWT50" s="7"/>
      <c r="GWU50" s="7"/>
      <c r="GWV50" s="7"/>
      <c r="GWW50" s="7"/>
      <c r="GWX50" s="7"/>
      <c r="GWY50" s="7"/>
      <c r="GWZ50" s="7"/>
      <c r="GXA50" s="7"/>
      <c r="GXB50" s="7"/>
      <c r="GXC50" s="7"/>
      <c r="GXD50" s="7"/>
      <c r="GXE50" s="7"/>
      <c r="GXF50" s="7"/>
      <c r="GXG50" s="7"/>
      <c r="GXH50" s="7"/>
      <c r="GXI50" s="7"/>
      <c r="GXJ50" s="7"/>
      <c r="GXK50" s="7"/>
      <c r="GXL50" s="7"/>
      <c r="GXM50" s="7"/>
      <c r="GXN50" s="7"/>
      <c r="GXO50" s="7"/>
      <c r="GXP50" s="7"/>
      <c r="GXQ50" s="7"/>
      <c r="GXR50" s="7"/>
      <c r="GXS50" s="7"/>
      <c r="GXT50" s="7"/>
      <c r="GXU50" s="7"/>
      <c r="GXV50" s="7"/>
      <c r="GXW50" s="7"/>
      <c r="GXX50" s="7"/>
      <c r="GXY50" s="7"/>
      <c r="GXZ50" s="7"/>
      <c r="GYA50" s="7"/>
      <c r="GYB50" s="7"/>
      <c r="GYC50" s="7"/>
      <c r="GYD50" s="7"/>
      <c r="GYE50" s="7"/>
      <c r="GYF50" s="7"/>
      <c r="GYG50" s="7"/>
      <c r="GYH50" s="7"/>
      <c r="GYI50" s="7"/>
      <c r="GYJ50" s="7"/>
      <c r="GYK50" s="7"/>
      <c r="GYL50" s="7"/>
      <c r="GYM50" s="7"/>
      <c r="GYN50" s="7"/>
      <c r="GYO50" s="7"/>
      <c r="GYP50" s="7"/>
      <c r="GYQ50" s="7"/>
      <c r="GYR50" s="7"/>
      <c r="GYS50" s="7"/>
      <c r="GYT50" s="7"/>
      <c r="GYU50" s="7"/>
      <c r="GYV50" s="7"/>
      <c r="GYW50" s="7"/>
      <c r="GYX50" s="7"/>
      <c r="GYY50" s="7"/>
      <c r="GYZ50" s="7"/>
      <c r="GZA50" s="7"/>
      <c r="GZB50" s="7"/>
      <c r="GZC50" s="7"/>
      <c r="GZD50" s="7"/>
      <c r="GZE50" s="7"/>
      <c r="GZF50" s="7"/>
      <c r="GZG50" s="7"/>
      <c r="GZH50" s="7"/>
      <c r="GZI50" s="7"/>
      <c r="GZJ50" s="7"/>
      <c r="GZK50" s="7"/>
      <c r="GZL50" s="7"/>
      <c r="GZM50" s="7"/>
      <c r="GZN50" s="7"/>
      <c r="GZO50" s="7"/>
      <c r="GZP50" s="7"/>
      <c r="GZQ50" s="7"/>
      <c r="GZR50" s="7"/>
      <c r="GZS50" s="7"/>
      <c r="GZT50" s="7"/>
      <c r="GZU50" s="7"/>
      <c r="GZV50" s="7"/>
      <c r="GZW50" s="7"/>
      <c r="GZX50" s="7"/>
      <c r="GZY50" s="7"/>
      <c r="GZZ50" s="7"/>
      <c r="HAA50" s="7"/>
      <c r="HAB50" s="7"/>
      <c r="HAC50" s="7"/>
      <c r="HAD50" s="7"/>
      <c r="HAE50" s="7"/>
      <c r="HAF50" s="7"/>
      <c r="HAG50" s="7"/>
      <c r="HAH50" s="7"/>
      <c r="HAI50" s="7"/>
      <c r="HAJ50" s="7"/>
      <c r="HAK50" s="7"/>
      <c r="HAL50" s="7"/>
      <c r="HAM50" s="7"/>
      <c r="HAN50" s="7"/>
      <c r="HAO50" s="7"/>
      <c r="HAP50" s="7"/>
      <c r="HAQ50" s="7"/>
      <c r="HAR50" s="7"/>
      <c r="HAS50" s="7"/>
      <c r="HAT50" s="7"/>
      <c r="HAU50" s="7"/>
      <c r="HAV50" s="7"/>
      <c r="HAW50" s="7"/>
      <c r="HAX50" s="7"/>
      <c r="HAY50" s="7"/>
      <c r="HAZ50" s="7"/>
      <c r="HBA50" s="7"/>
      <c r="HBB50" s="7"/>
      <c r="HBC50" s="7"/>
      <c r="HBD50" s="7"/>
      <c r="HBE50" s="7"/>
      <c r="HBF50" s="7"/>
      <c r="HBG50" s="7"/>
      <c r="HBH50" s="7"/>
      <c r="HBI50" s="7"/>
      <c r="HBJ50" s="7"/>
      <c r="HBK50" s="7"/>
      <c r="HBL50" s="7"/>
      <c r="HBM50" s="7"/>
      <c r="HBN50" s="7"/>
      <c r="HBO50" s="7"/>
      <c r="HBP50" s="7"/>
      <c r="HBQ50" s="7"/>
      <c r="HBR50" s="7"/>
      <c r="HBS50" s="7"/>
      <c r="HBT50" s="7"/>
      <c r="HBU50" s="7"/>
      <c r="HBV50" s="7"/>
      <c r="HBW50" s="7"/>
      <c r="HBX50" s="7"/>
      <c r="HBY50" s="7"/>
      <c r="HBZ50" s="7"/>
      <c r="HCA50" s="7"/>
      <c r="HCB50" s="7"/>
      <c r="HCC50" s="7"/>
      <c r="HCD50" s="7"/>
      <c r="HCE50" s="7"/>
      <c r="HCF50" s="7"/>
      <c r="HCG50" s="7"/>
      <c r="HCH50" s="7"/>
      <c r="HCI50" s="7"/>
      <c r="HCJ50" s="7"/>
      <c r="HCK50" s="7"/>
      <c r="HCL50" s="7"/>
      <c r="HCM50" s="7"/>
      <c r="HCN50" s="7"/>
      <c r="HCO50" s="7"/>
      <c r="HCP50" s="7"/>
      <c r="HCQ50" s="7"/>
      <c r="HCR50" s="7"/>
      <c r="HCS50" s="7"/>
      <c r="HCT50" s="7"/>
      <c r="HCU50" s="7"/>
      <c r="HCV50" s="7"/>
      <c r="HCW50" s="7"/>
      <c r="HCX50" s="7"/>
      <c r="HCY50" s="7"/>
      <c r="HCZ50" s="7"/>
      <c r="HDA50" s="7"/>
      <c r="HDB50" s="7"/>
      <c r="HDC50" s="7"/>
      <c r="HDD50" s="7"/>
      <c r="HDE50" s="7"/>
      <c r="HDF50" s="7"/>
      <c r="HDG50" s="7"/>
      <c r="HDH50" s="7"/>
      <c r="HDI50" s="7"/>
      <c r="HDJ50" s="7"/>
      <c r="HDK50" s="7"/>
      <c r="HDL50" s="7"/>
      <c r="HDM50" s="7"/>
      <c r="HDN50" s="7"/>
      <c r="HDO50" s="7"/>
      <c r="HDP50" s="7"/>
      <c r="HDQ50" s="7"/>
      <c r="HDR50" s="7"/>
      <c r="HDS50" s="7"/>
      <c r="HDT50" s="7"/>
      <c r="HDU50" s="7"/>
      <c r="HDV50" s="7"/>
      <c r="HDW50" s="7"/>
      <c r="HDX50" s="7"/>
      <c r="HDY50" s="7"/>
      <c r="HDZ50" s="7"/>
      <c r="HEA50" s="7"/>
      <c r="HEB50" s="7"/>
      <c r="HEC50" s="7"/>
      <c r="HED50" s="7"/>
      <c r="HEE50" s="7"/>
      <c r="HEF50" s="7"/>
      <c r="HEG50" s="7"/>
      <c r="HEH50" s="7"/>
      <c r="HEI50" s="7"/>
      <c r="HEJ50" s="7"/>
      <c r="HEK50" s="7"/>
      <c r="HEL50" s="7"/>
      <c r="HEM50" s="7"/>
      <c r="HEN50" s="7"/>
      <c r="HEO50" s="7"/>
      <c r="HEP50" s="7"/>
      <c r="HEQ50" s="7"/>
      <c r="HER50" s="7"/>
      <c r="HES50" s="7"/>
      <c r="HET50" s="7"/>
      <c r="HEU50" s="7"/>
      <c r="HEV50" s="7"/>
      <c r="HEW50" s="7"/>
      <c r="HEX50" s="7"/>
      <c r="HEY50" s="7"/>
      <c r="HEZ50" s="7"/>
      <c r="HFA50" s="7"/>
      <c r="HFB50" s="7"/>
      <c r="HFC50" s="7"/>
      <c r="HFD50" s="7"/>
      <c r="HFE50" s="7"/>
      <c r="HFF50" s="7"/>
      <c r="HFG50" s="7"/>
      <c r="HFH50" s="7"/>
      <c r="HFI50" s="7"/>
      <c r="HFJ50" s="7"/>
      <c r="HFK50" s="7"/>
      <c r="HFL50" s="7"/>
      <c r="HFM50" s="7"/>
      <c r="HFN50" s="7"/>
      <c r="HFO50" s="7"/>
      <c r="HFP50" s="7"/>
      <c r="HFQ50" s="7"/>
      <c r="HFR50" s="7"/>
      <c r="HFS50" s="7"/>
      <c r="HFT50" s="7"/>
      <c r="HFU50" s="7"/>
      <c r="HFV50" s="7"/>
      <c r="HFW50" s="7"/>
      <c r="HFX50" s="7"/>
      <c r="HFY50" s="7"/>
      <c r="HFZ50" s="7"/>
      <c r="HGA50" s="7"/>
      <c r="HGB50" s="7"/>
      <c r="HGC50" s="7"/>
      <c r="HGD50" s="7"/>
      <c r="HGE50" s="7"/>
      <c r="HGF50" s="7"/>
      <c r="HGG50" s="7"/>
      <c r="HGH50" s="7"/>
      <c r="HGI50" s="7"/>
      <c r="HGJ50" s="7"/>
      <c r="HGK50" s="7"/>
      <c r="HGL50" s="7"/>
      <c r="HGM50" s="7"/>
      <c r="HGN50" s="7"/>
      <c r="HGO50" s="7"/>
      <c r="HGP50" s="7"/>
      <c r="HGQ50" s="7"/>
      <c r="HGR50" s="7"/>
      <c r="HGS50" s="7"/>
      <c r="HGT50" s="7"/>
      <c r="HGU50" s="7"/>
      <c r="HGV50" s="7"/>
      <c r="HGW50" s="7"/>
      <c r="HGX50" s="7"/>
      <c r="HGY50" s="7"/>
      <c r="HGZ50" s="7"/>
      <c r="HHA50" s="7"/>
      <c r="HHB50" s="7"/>
      <c r="HHC50" s="7"/>
      <c r="HHD50" s="7"/>
      <c r="HHE50" s="7"/>
      <c r="HHF50" s="7"/>
      <c r="HHG50" s="7"/>
      <c r="HHH50" s="7"/>
      <c r="HHI50" s="7"/>
      <c r="HHJ50" s="7"/>
      <c r="HHK50" s="7"/>
      <c r="HHL50" s="7"/>
      <c r="HHM50" s="7"/>
      <c r="HHN50" s="7"/>
      <c r="HHO50" s="7"/>
      <c r="HHP50" s="7"/>
      <c r="HHQ50" s="7"/>
      <c r="HHR50" s="7"/>
      <c r="HHS50" s="7"/>
      <c r="HHT50" s="7"/>
      <c r="HHU50" s="7"/>
      <c r="HHV50" s="7"/>
      <c r="HHW50" s="7"/>
      <c r="HHX50" s="7"/>
      <c r="HHY50" s="7"/>
      <c r="HHZ50" s="7"/>
      <c r="HIA50" s="7"/>
      <c r="HIB50" s="7"/>
      <c r="HIC50" s="7"/>
      <c r="HID50" s="7"/>
      <c r="HIE50" s="7"/>
      <c r="HIF50" s="7"/>
      <c r="HIG50" s="7"/>
      <c r="HIH50" s="7"/>
      <c r="HII50" s="7"/>
      <c r="HIJ50" s="7"/>
      <c r="HIK50" s="7"/>
      <c r="HIL50" s="7"/>
      <c r="HIM50" s="7"/>
      <c r="HIN50" s="7"/>
      <c r="HIO50" s="7"/>
      <c r="HIP50" s="7"/>
      <c r="HIQ50" s="7"/>
      <c r="HIR50" s="7"/>
      <c r="HIS50" s="7"/>
      <c r="HIT50" s="7"/>
      <c r="HIU50" s="7"/>
      <c r="HIV50" s="7"/>
      <c r="HIW50" s="7"/>
      <c r="HIX50" s="7"/>
      <c r="HIY50" s="7"/>
      <c r="HIZ50" s="7"/>
      <c r="HJA50" s="7"/>
      <c r="HJB50" s="7"/>
      <c r="HJC50" s="7"/>
      <c r="HJD50" s="7"/>
      <c r="HJE50" s="7"/>
      <c r="HJF50" s="7"/>
      <c r="HJG50" s="7"/>
      <c r="HJH50" s="7"/>
      <c r="HJI50" s="7"/>
      <c r="HJJ50" s="7"/>
      <c r="HJK50" s="7"/>
      <c r="HJL50" s="7"/>
      <c r="HJM50" s="7"/>
      <c r="HJN50" s="7"/>
      <c r="HJO50" s="7"/>
      <c r="HJP50" s="7"/>
      <c r="HJQ50" s="7"/>
      <c r="HJR50" s="7"/>
      <c r="HJS50" s="7"/>
      <c r="HJT50" s="7"/>
      <c r="HJU50" s="7"/>
      <c r="HJV50" s="7"/>
      <c r="HJW50" s="7"/>
      <c r="HJX50" s="7"/>
      <c r="HJY50" s="7"/>
      <c r="HJZ50" s="7"/>
      <c r="HKA50" s="7"/>
      <c r="HKB50" s="7"/>
      <c r="HKC50" s="7"/>
      <c r="HKD50" s="7"/>
      <c r="HKE50" s="7"/>
      <c r="HKF50" s="7"/>
      <c r="HKG50" s="7"/>
      <c r="HKH50" s="7"/>
      <c r="HKI50" s="7"/>
      <c r="HKJ50" s="7"/>
      <c r="HKK50" s="7"/>
      <c r="HKL50" s="7"/>
      <c r="HKM50" s="7"/>
      <c r="HKN50" s="7"/>
      <c r="HKO50" s="7"/>
      <c r="HKP50" s="7"/>
      <c r="HKQ50" s="7"/>
      <c r="HKR50" s="7"/>
      <c r="HKS50" s="7"/>
      <c r="HKT50" s="7"/>
      <c r="HKU50" s="7"/>
      <c r="HKV50" s="7"/>
      <c r="HKW50" s="7"/>
      <c r="HKX50" s="7"/>
      <c r="HKY50" s="7"/>
      <c r="HKZ50" s="7"/>
      <c r="HLA50" s="7"/>
      <c r="HLB50" s="7"/>
      <c r="HLC50" s="7"/>
      <c r="HLD50" s="7"/>
      <c r="HLE50" s="7"/>
      <c r="HLF50" s="7"/>
      <c r="HLG50" s="7"/>
      <c r="HLH50" s="7"/>
      <c r="HLI50" s="7"/>
      <c r="HLJ50" s="7"/>
      <c r="HLK50" s="7"/>
      <c r="HLL50" s="7"/>
      <c r="HLM50" s="7"/>
      <c r="HLN50" s="7"/>
      <c r="HLO50" s="7"/>
      <c r="HLP50" s="7"/>
      <c r="HLQ50" s="7"/>
      <c r="HLR50" s="7"/>
      <c r="HLS50" s="7"/>
      <c r="HLT50" s="7"/>
      <c r="HLU50" s="7"/>
      <c r="HLV50" s="7"/>
      <c r="HLW50" s="7"/>
      <c r="HLX50" s="7"/>
      <c r="HLY50" s="7"/>
      <c r="HLZ50" s="7"/>
      <c r="HMA50" s="7"/>
      <c r="HMB50" s="7"/>
      <c r="HMC50" s="7"/>
      <c r="HMD50" s="7"/>
      <c r="HME50" s="7"/>
      <c r="HMF50" s="7"/>
      <c r="HMG50" s="7"/>
      <c r="HMH50" s="7"/>
      <c r="HMI50" s="7"/>
      <c r="HMJ50" s="7"/>
      <c r="HMK50" s="7"/>
      <c r="HML50" s="7"/>
      <c r="HMM50" s="7"/>
      <c r="HMN50" s="7"/>
      <c r="HMO50" s="7"/>
      <c r="HMP50" s="7"/>
      <c r="HMQ50" s="7"/>
      <c r="HMR50" s="7"/>
      <c r="HMS50" s="7"/>
      <c r="HMT50" s="7"/>
      <c r="HMU50" s="7"/>
      <c r="HMV50" s="7"/>
      <c r="HMW50" s="7"/>
      <c r="HMX50" s="7"/>
      <c r="HMY50" s="7"/>
      <c r="HMZ50" s="7"/>
      <c r="HNA50" s="7"/>
      <c r="HNB50" s="7"/>
      <c r="HNC50" s="7"/>
      <c r="HND50" s="7"/>
      <c r="HNE50" s="7"/>
      <c r="HNF50" s="7"/>
      <c r="HNG50" s="7"/>
      <c r="HNH50" s="7"/>
      <c r="HNI50" s="7"/>
      <c r="HNJ50" s="7"/>
      <c r="HNK50" s="7"/>
      <c r="HNL50" s="7"/>
      <c r="HNM50" s="7"/>
      <c r="HNN50" s="7"/>
      <c r="HNO50" s="7"/>
      <c r="HNP50" s="7"/>
      <c r="HNQ50" s="7"/>
      <c r="HNR50" s="7"/>
      <c r="HNS50" s="7"/>
      <c r="HNT50" s="7"/>
      <c r="HNU50" s="7"/>
      <c r="HNV50" s="7"/>
      <c r="HNW50" s="7"/>
      <c r="HNX50" s="7"/>
      <c r="HNY50" s="7"/>
      <c r="HNZ50" s="7"/>
      <c r="HOA50" s="7"/>
      <c r="HOB50" s="7"/>
      <c r="HOC50" s="7"/>
      <c r="HOD50" s="7"/>
      <c r="HOE50" s="7"/>
      <c r="HOF50" s="7"/>
      <c r="HOG50" s="7"/>
      <c r="HOH50" s="7"/>
      <c r="HOI50" s="7"/>
      <c r="HOJ50" s="7"/>
      <c r="HOK50" s="7"/>
      <c r="HOL50" s="7"/>
      <c r="HOM50" s="7"/>
      <c r="HON50" s="7"/>
      <c r="HOO50" s="7"/>
      <c r="HOP50" s="7"/>
      <c r="HOQ50" s="7"/>
      <c r="HOR50" s="7"/>
      <c r="HOS50" s="7"/>
      <c r="HOT50" s="7"/>
      <c r="HOU50" s="7"/>
      <c r="HOV50" s="7"/>
      <c r="HOW50" s="7"/>
      <c r="HOX50" s="7"/>
      <c r="HOY50" s="7"/>
      <c r="HOZ50" s="7"/>
      <c r="HPA50" s="7"/>
      <c r="HPB50" s="7"/>
      <c r="HPC50" s="7"/>
      <c r="HPD50" s="7"/>
      <c r="HPE50" s="7"/>
      <c r="HPF50" s="7"/>
      <c r="HPG50" s="7"/>
      <c r="HPH50" s="7"/>
      <c r="HPI50" s="7"/>
      <c r="HPJ50" s="7"/>
      <c r="HPK50" s="7"/>
      <c r="HPL50" s="7"/>
      <c r="HPM50" s="7"/>
      <c r="HPN50" s="7"/>
      <c r="HPO50" s="7"/>
      <c r="HPP50" s="7"/>
      <c r="HPQ50" s="7"/>
      <c r="HPR50" s="7"/>
      <c r="HPS50" s="7"/>
      <c r="HPT50" s="7"/>
      <c r="HPU50" s="7"/>
      <c r="HPV50" s="7"/>
      <c r="HPW50" s="7"/>
      <c r="HPX50" s="7"/>
      <c r="HPY50" s="7"/>
      <c r="HPZ50" s="7"/>
      <c r="HQA50" s="7"/>
      <c r="HQB50" s="7"/>
      <c r="HQC50" s="7"/>
      <c r="HQD50" s="7"/>
      <c r="HQE50" s="7"/>
      <c r="HQF50" s="7"/>
      <c r="HQG50" s="7"/>
      <c r="HQH50" s="7"/>
      <c r="HQI50" s="7"/>
      <c r="HQJ50" s="7"/>
      <c r="HQK50" s="7"/>
      <c r="HQL50" s="7"/>
      <c r="HQM50" s="7"/>
      <c r="HQN50" s="7"/>
      <c r="HQO50" s="7"/>
      <c r="HQP50" s="7"/>
      <c r="HQQ50" s="7"/>
      <c r="HQR50" s="7"/>
      <c r="HQS50" s="7"/>
      <c r="HQT50" s="7"/>
      <c r="HQU50" s="7"/>
      <c r="HQV50" s="7"/>
      <c r="HQW50" s="7"/>
      <c r="HQX50" s="7"/>
      <c r="HQY50" s="7"/>
      <c r="HQZ50" s="7"/>
      <c r="HRA50" s="7"/>
      <c r="HRB50" s="7"/>
      <c r="HRC50" s="7"/>
      <c r="HRD50" s="7"/>
      <c r="HRE50" s="7"/>
      <c r="HRF50" s="7"/>
      <c r="HRG50" s="7"/>
      <c r="HRH50" s="7"/>
      <c r="HRI50" s="7"/>
      <c r="HRJ50" s="7"/>
      <c r="HRK50" s="7"/>
      <c r="HRL50" s="7"/>
      <c r="HRM50" s="7"/>
      <c r="HRN50" s="7"/>
      <c r="HRO50" s="7"/>
      <c r="HRP50" s="7"/>
      <c r="HRQ50" s="7"/>
      <c r="HRR50" s="7"/>
      <c r="HRS50" s="7"/>
      <c r="HRT50" s="7"/>
      <c r="HRU50" s="7"/>
      <c r="HRV50" s="7"/>
      <c r="HRW50" s="7"/>
      <c r="HRX50" s="7"/>
      <c r="HRY50" s="7"/>
      <c r="HRZ50" s="7"/>
      <c r="HSA50" s="7"/>
      <c r="HSB50" s="7"/>
      <c r="HSC50" s="7"/>
      <c r="HSD50" s="7"/>
      <c r="HSE50" s="7"/>
      <c r="HSF50" s="7"/>
      <c r="HSG50" s="7"/>
      <c r="HSH50" s="7"/>
      <c r="HSI50" s="7"/>
      <c r="HSJ50" s="7"/>
      <c r="HSK50" s="7"/>
      <c r="HSL50" s="7"/>
      <c r="HSM50" s="7"/>
      <c r="HSN50" s="7"/>
      <c r="HSO50" s="7"/>
      <c r="HSP50" s="7"/>
      <c r="HSQ50" s="7"/>
      <c r="HSR50" s="7"/>
      <c r="HSS50" s="7"/>
      <c r="HST50" s="7"/>
      <c r="HSU50" s="7"/>
      <c r="HSV50" s="7"/>
      <c r="HSW50" s="7"/>
      <c r="HSX50" s="7"/>
      <c r="HSY50" s="7"/>
      <c r="HSZ50" s="7"/>
      <c r="HTA50" s="7"/>
      <c r="HTB50" s="7"/>
      <c r="HTC50" s="7"/>
      <c r="HTD50" s="7"/>
      <c r="HTE50" s="7"/>
      <c r="HTF50" s="7"/>
      <c r="HTG50" s="7"/>
      <c r="HTH50" s="7"/>
      <c r="HTI50" s="7"/>
      <c r="HTJ50" s="7"/>
      <c r="HTK50" s="7"/>
      <c r="HTL50" s="7"/>
      <c r="HTM50" s="7"/>
      <c r="HTN50" s="7"/>
      <c r="HTO50" s="7"/>
      <c r="HTP50" s="7"/>
      <c r="HTQ50" s="7"/>
      <c r="HTR50" s="7"/>
      <c r="HTS50" s="7"/>
      <c r="HTT50" s="7"/>
      <c r="HTU50" s="7"/>
      <c r="HTV50" s="7"/>
      <c r="HTW50" s="7"/>
      <c r="HTX50" s="7"/>
      <c r="HTY50" s="7"/>
      <c r="HTZ50" s="7"/>
      <c r="HUA50" s="7"/>
      <c r="HUB50" s="7"/>
      <c r="HUC50" s="7"/>
      <c r="HUD50" s="7"/>
      <c r="HUE50" s="7"/>
      <c r="HUF50" s="7"/>
      <c r="HUG50" s="7"/>
      <c r="HUH50" s="7"/>
      <c r="HUI50" s="7"/>
      <c r="HUJ50" s="7"/>
      <c r="HUK50" s="7"/>
      <c r="HUL50" s="7"/>
      <c r="HUM50" s="7"/>
      <c r="HUN50" s="7"/>
      <c r="HUO50" s="7"/>
      <c r="HUP50" s="7"/>
      <c r="HUQ50" s="7"/>
      <c r="HUR50" s="7"/>
      <c r="HUS50" s="7"/>
      <c r="HUT50" s="7"/>
      <c r="HUU50" s="7"/>
      <c r="HUV50" s="7"/>
      <c r="HUW50" s="7"/>
      <c r="HUX50" s="7"/>
      <c r="HUY50" s="7"/>
      <c r="HUZ50" s="7"/>
      <c r="HVA50" s="7"/>
      <c r="HVB50" s="7"/>
      <c r="HVC50" s="7"/>
      <c r="HVD50" s="7"/>
      <c r="HVE50" s="7"/>
      <c r="HVF50" s="7"/>
      <c r="HVG50" s="7"/>
      <c r="HVH50" s="7"/>
      <c r="HVI50" s="7"/>
      <c r="HVJ50" s="7"/>
      <c r="HVK50" s="7"/>
      <c r="HVL50" s="7"/>
      <c r="HVM50" s="7"/>
      <c r="HVN50" s="7"/>
      <c r="HVO50" s="7"/>
      <c r="HVP50" s="7"/>
      <c r="HVQ50" s="7"/>
      <c r="HVR50" s="7"/>
      <c r="HVS50" s="7"/>
      <c r="HVT50" s="7"/>
      <c r="HVU50" s="7"/>
      <c r="HVV50" s="7"/>
      <c r="HVW50" s="7"/>
      <c r="HVX50" s="7"/>
      <c r="HVY50" s="7"/>
      <c r="HVZ50" s="7"/>
      <c r="HWA50" s="7"/>
      <c r="HWB50" s="7"/>
      <c r="HWC50" s="7"/>
      <c r="HWD50" s="7"/>
      <c r="HWE50" s="7"/>
      <c r="HWF50" s="7"/>
      <c r="HWG50" s="7"/>
      <c r="HWH50" s="7"/>
      <c r="HWI50" s="7"/>
      <c r="HWJ50" s="7"/>
      <c r="HWK50" s="7"/>
      <c r="HWL50" s="7"/>
      <c r="HWM50" s="7"/>
      <c r="HWN50" s="7"/>
      <c r="HWO50" s="7"/>
      <c r="HWP50" s="7"/>
      <c r="HWQ50" s="7"/>
      <c r="HWR50" s="7"/>
      <c r="HWS50" s="7"/>
      <c r="HWT50" s="7"/>
      <c r="HWU50" s="7"/>
      <c r="HWV50" s="7"/>
      <c r="HWW50" s="7"/>
      <c r="HWX50" s="7"/>
      <c r="HWY50" s="7"/>
      <c r="HWZ50" s="7"/>
      <c r="HXA50" s="7"/>
      <c r="HXB50" s="7"/>
      <c r="HXC50" s="7"/>
      <c r="HXD50" s="7"/>
      <c r="HXE50" s="7"/>
      <c r="HXF50" s="7"/>
      <c r="HXG50" s="7"/>
      <c r="HXH50" s="7"/>
      <c r="HXI50" s="7"/>
      <c r="HXJ50" s="7"/>
      <c r="HXK50" s="7"/>
      <c r="HXL50" s="7"/>
      <c r="HXM50" s="7"/>
      <c r="HXN50" s="7"/>
      <c r="HXO50" s="7"/>
      <c r="HXP50" s="7"/>
      <c r="HXQ50" s="7"/>
      <c r="HXR50" s="7"/>
      <c r="HXS50" s="7"/>
      <c r="HXT50" s="7"/>
      <c r="HXU50" s="7"/>
      <c r="HXV50" s="7"/>
      <c r="HXW50" s="7"/>
      <c r="HXX50" s="7"/>
      <c r="HXY50" s="7"/>
      <c r="HXZ50" s="7"/>
      <c r="HYA50" s="7"/>
      <c r="HYB50" s="7"/>
      <c r="HYC50" s="7"/>
      <c r="HYD50" s="7"/>
      <c r="HYE50" s="7"/>
      <c r="HYF50" s="7"/>
      <c r="HYG50" s="7"/>
      <c r="HYH50" s="7"/>
      <c r="HYI50" s="7"/>
      <c r="HYJ50" s="7"/>
      <c r="HYK50" s="7"/>
      <c r="HYL50" s="7"/>
      <c r="HYM50" s="7"/>
      <c r="HYN50" s="7"/>
      <c r="HYO50" s="7"/>
      <c r="HYP50" s="7"/>
      <c r="HYQ50" s="7"/>
      <c r="HYR50" s="7"/>
      <c r="HYS50" s="7"/>
      <c r="HYT50" s="7"/>
      <c r="HYU50" s="7"/>
      <c r="HYV50" s="7"/>
      <c r="HYW50" s="7"/>
      <c r="HYX50" s="7"/>
      <c r="HYY50" s="7"/>
      <c r="HYZ50" s="7"/>
      <c r="HZA50" s="7"/>
      <c r="HZB50" s="7"/>
      <c r="HZC50" s="7"/>
      <c r="HZD50" s="7"/>
      <c r="HZE50" s="7"/>
      <c r="HZF50" s="7"/>
      <c r="HZG50" s="7"/>
      <c r="HZH50" s="7"/>
      <c r="HZI50" s="7"/>
      <c r="HZJ50" s="7"/>
      <c r="HZK50" s="7"/>
      <c r="HZL50" s="7"/>
      <c r="HZM50" s="7"/>
      <c r="HZN50" s="7"/>
      <c r="HZO50" s="7"/>
      <c r="HZP50" s="7"/>
      <c r="HZQ50" s="7"/>
      <c r="HZR50" s="7"/>
      <c r="HZS50" s="7"/>
      <c r="HZT50" s="7"/>
      <c r="HZU50" s="7"/>
      <c r="HZV50" s="7"/>
      <c r="HZW50" s="7"/>
      <c r="HZX50" s="7"/>
      <c r="HZY50" s="7"/>
      <c r="HZZ50" s="7"/>
      <c r="IAA50" s="7"/>
      <c r="IAB50" s="7"/>
      <c r="IAC50" s="7"/>
      <c r="IAD50" s="7"/>
      <c r="IAE50" s="7"/>
      <c r="IAF50" s="7"/>
      <c r="IAG50" s="7"/>
      <c r="IAH50" s="7"/>
      <c r="IAI50" s="7"/>
      <c r="IAJ50" s="7"/>
      <c r="IAK50" s="7"/>
      <c r="IAL50" s="7"/>
      <c r="IAM50" s="7"/>
      <c r="IAN50" s="7"/>
      <c r="IAO50" s="7"/>
      <c r="IAP50" s="7"/>
      <c r="IAQ50" s="7"/>
      <c r="IAR50" s="7"/>
      <c r="IAS50" s="7"/>
      <c r="IAT50" s="7"/>
      <c r="IAU50" s="7"/>
      <c r="IAV50" s="7"/>
      <c r="IAW50" s="7"/>
      <c r="IAX50" s="7"/>
      <c r="IAY50" s="7"/>
      <c r="IAZ50" s="7"/>
      <c r="IBA50" s="7"/>
      <c r="IBB50" s="7"/>
      <c r="IBC50" s="7"/>
      <c r="IBD50" s="7"/>
      <c r="IBE50" s="7"/>
      <c r="IBF50" s="7"/>
      <c r="IBG50" s="7"/>
      <c r="IBH50" s="7"/>
      <c r="IBI50" s="7"/>
      <c r="IBJ50" s="7"/>
      <c r="IBK50" s="7"/>
      <c r="IBL50" s="7"/>
      <c r="IBM50" s="7"/>
      <c r="IBN50" s="7"/>
      <c r="IBO50" s="7"/>
      <c r="IBP50" s="7"/>
      <c r="IBQ50" s="7"/>
      <c r="IBR50" s="7"/>
      <c r="IBS50" s="7"/>
      <c r="IBT50" s="7"/>
      <c r="IBU50" s="7"/>
      <c r="IBV50" s="7"/>
      <c r="IBW50" s="7"/>
      <c r="IBX50" s="7"/>
      <c r="IBY50" s="7"/>
      <c r="IBZ50" s="7"/>
      <c r="ICA50" s="7"/>
      <c r="ICB50" s="7"/>
      <c r="ICC50" s="7"/>
      <c r="ICD50" s="7"/>
      <c r="ICE50" s="7"/>
      <c r="ICF50" s="7"/>
      <c r="ICG50" s="7"/>
      <c r="ICH50" s="7"/>
      <c r="ICI50" s="7"/>
      <c r="ICJ50" s="7"/>
      <c r="ICK50" s="7"/>
      <c r="ICL50" s="7"/>
      <c r="ICM50" s="7"/>
      <c r="ICN50" s="7"/>
      <c r="ICO50" s="7"/>
      <c r="ICP50" s="7"/>
      <c r="ICQ50" s="7"/>
      <c r="ICR50" s="7"/>
      <c r="ICS50" s="7"/>
      <c r="ICT50" s="7"/>
      <c r="ICU50" s="7"/>
      <c r="ICV50" s="7"/>
      <c r="ICW50" s="7"/>
      <c r="ICX50" s="7"/>
      <c r="ICY50" s="7"/>
      <c r="ICZ50" s="7"/>
      <c r="IDA50" s="7"/>
      <c r="IDB50" s="7"/>
      <c r="IDC50" s="7"/>
      <c r="IDD50" s="7"/>
      <c r="IDE50" s="7"/>
      <c r="IDF50" s="7"/>
      <c r="IDG50" s="7"/>
      <c r="IDH50" s="7"/>
      <c r="IDI50" s="7"/>
      <c r="IDJ50" s="7"/>
      <c r="IDK50" s="7"/>
      <c r="IDL50" s="7"/>
      <c r="IDM50" s="7"/>
      <c r="IDN50" s="7"/>
      <c r="IDO50" s="7"/>
      <c r="IDP50" s="7"/>
      <c r="IDQ50" s="7"/>
      <c r="IDR50" s="7"/>
      <c r="IDS50" s="7"/>
      <c r="IDT50" s="7"/>
      <c r="IDU50" s="7"/>
      <c r="IDV50" s="7"/>
      <c r="IDW50" s="7"/>
      <c r="IDX50" s="7"/>
      <c r="IDY50" s="7"/>
      <c r="IDZ50" s="7"/>
      <c r="IEA50" s="7"/>
      <c r="IEB50" s="7"/>
      <c r="IEC50" s="7"/>
      <c r="IED50" s="7"/>
      <c r="IEE50" s="7"/>
      <c r="IEF50" s="7"/>
      <c r="IEG50" s="7"/>
      <c r="IEH50" s="7"/>
      <c r="IEI50" s="7"/>
      <c r="IEJ50" s="7"/>
      <c r="IEK50" s="7"/>
      <c r="IEL50" s="7"/>
      <c r="IEM50" s="7"/>
      <c r="IEN50" s="7"/>
      <c r="IEO50" s="7"/>
      <c r="IEP50" s="7"/>
      <c r="IEQ50" s="7"/>
      <c r="IER50" s="7"/>
      <c r="IES50" s="7"/>
      <c r="IET50" s="7"/>
      <c r="IEU50" s="7"/>
      <c r="IEV50" s="7"/>
      <c r="IEW50" s="7"/>
      <c r="IEX50" s="7"/>
      <c r="IEY50" s="7"/>
      <c r="IEZ50" s="7"/>
      <c r="IFA50" s="7"/>
      <c r="IFB50" s="7"/>
      <c r="IFC50" s="7"/>
      <c r="IFD50" s="7"/>
      <c r="IFE50" s="7"/>
      <c r="IFF50" s="7"/>
      <c r="IFG50" s="7"/>
      <c r="IFH50" s="7"/>
      <c r="IFI50" s="7"/>
      <c r="IFJ50" s="7"/>
      <c r="IFK50" s="7"/>
      <c r="IFL50" s="7"/>
      <c r="IFM50" s="7"/>
      <c r="IFN50" s="7"/>
      <c r="IFO50" s="7"/>
      <c r="IFP50" s="7"/>
      <c r="IFQ50" s="7"/>
      <c r="IFR50" s="7"/>
      <c r="IFS50" s="7"/>
      <c r="IFT50" s="7"/>
      <c r="IFU50" s="7"/>
      <c r="IFV50" s="7"/>
      <c r="IFW50" s="7"/>
      <c r="IFX50" s="7"/>
      <c r="IFY50" s="7"/>
      <c r="IFZ50" s="7"/>
      <c r="IGA50" s="7"/>
      <c r="IGB50" s="7"/>
      <c r="IGC50" s="7"/>
      <c r="IGD50" s="7"/>
      <c r="IGE50" s="7"/>
      <c r="IGF50" s="7"/>
      <c r="IGG50" s="7"/>
      <c r="IGH50" s="7"/>
      <c r="IGI50" s="7"/>
      <c r="IGJ50" s="7"/>
      <c r="IGK50" s="7"/>
      <c r="IGL50" s="7"/>
      <c r="IGM50" s="7"/>
      <c r="IGN50" s="7"/>
      <c r="IGO50" s="7"/>
      <c r="IGP50" s="7"/>
      <c r="IGQ50" s="7"/>
      <c r="IGR50" s="7"/>
      <c r="IGS50" s="7"/>
      <c r="IGT50" s="7"/>
      <c r="IGU50" s="7"/>
      <c r="IGV50" s="7"/>
      <c r="IGW50" s="7"/>
      <c r="IGX50" s="7"/>
      <c r="IGY50" s="7"/>
      <c r="IGZ50" s="7"/>
      <c r="IHA50" s="7"/>
      <c r="IHB50" s="7"/>
      <c r="IHC50" s="7"/>
      <c r="IHD50" s="7"/>
      <c r="IHE50" s="7"/>
      <c r="IHF50" s="7"/>
      <c r="IHG50" s="7"/>
      <c r="IHH50" s="7"/>
      <c r="IHI50" s="7"/>
      <c r="IHJ50" s="7"/>
      <c r="IHK50" s="7"/>
      <c r="IHL50" s="7"/>
      <c r="IHM50" s="7"/>
      <c r="IHN50" s="7"/>
      <c r="IHO50" s="7"/>
      <c r="IHP50" s="7"/>
      <c r="IHQ50" s="7"/>
      <c r="IHR50" s="7"/>
      <c r="IHS50" s="7"/>
      <c r="IHT50" s="7"/>
      <c r="IHU50" s="7"/>
      <c r="IHV50" s="7"/>
      <c r="IHW50" s="7"/>
      <c r="IHX50" s="7"/>
      <c r="IHY50" s="7"/>
      <c r="IHZ50" s="7"/>
      <c r="IIA50" s="7"/>
      <c r="IIB50" s="7"/>
      <c r="IIC50" s="7"/>
      <c r="IID50" s="7"/>
      <c r="IIE50" s="7"/>
      <c r="IIF50" s="7"/>
      <c r="IIG50" s="7"/>
      <c r="IIH50" s="7"/>
      <c r="III50" s="7"/>
      <c r="IIJ50" s="7"/>
      <c r="IIK50" s="7"/>
      <c r="IIL50" s="7"/>
      <c r="IIM50" s="7"/>
      <c r="IIN50" s="7"/>
      <c r="IIO50" s="7"/>
      <c r="IIP50" s="7"/>
      <c r="IIQ50" s="7"/>
      <c r="IIR50" s="7"/>
      <c r="IIS50" s="7"/>
      <c r="IIT50" s="7"/>
      <c r="IIU50" s="7"/>
      <c r="IIV50" s="7"/>
      <c r="IIW50" s="7"/>
      <c r="IIX50" s="7"/>
      <c r="IIY50" s="7"/>
      <c r="IIZ50" s="7"/>
      <c r="IJA50" s="7"/>
      <c r="IJB50" s="7"/>
      <c r="IJC50" s="7"/>
      <c r="IJD50" s="7"/>
      <c r="IJE50" s="7"/>
      <c r="IJF50" s="7"/>
      <c r="IJG50" s="7"/>
      <c r="IJH50" s="7"/>
      <c r="IJI50" s="7"/>
      <c r="IJJ50" s="7"/>
      <c r="IJK50" s="7"/>
      <c r="IJL50" s="7"/>
      <c r="IJM50" s="7"/>
      <c r="IJN50" s="7"/>
      <c r="IJO50" s="7"/>
      <c r="IJP50" s="7"/>
      <c r="IJQ50" s="7"/>
      <c r="IJR50" s="7"/>
      <c r="IJS50" s="7"/>
      <c r="IJT50" s="7"/>
      <c r="IJU50" s="7"/>
      <c r="IJV50" s="7"/>
      <c r="IJW50" s="7"/>
      <c r="IJX50" s="7"/>
      <c r="IJY50" s="7"/>
      <c r="IJZ50" s="7"/>
      <c r="IKA50" s="7"/>
      <c r="IKB50" s="7"/>
      <c r="IKC50" s="7"/>
      <c r="IKD50" s="7"/>
      <c r="IKE50" s="7"/>
      <c r="IKF50" s="7"/>
      <c r="IKG50" s="7"/>
      <c r="IKH50" s="7"/>
      <c r="IKI50" s="7"/>
      <c r="IKJ50" s="7"/>
      <c r="IKK50" s="7"/>
      <c r="IKL50" s="7"/>
      <c r="IKM50" s="7"/>
      <c r="IKN50" s="7"/>
      <c r="IKO50" s="7"/>
      <c r="IKP50" s="7"/>
      <c r="IKQ50" s="7"/>
      <c r="IKR50" s="7"/>
      <c r="IKS50" s="7"/>
      <c r="IKT50" s="7"/>
      <c r="IKU50" s="7"/>
      <c r="IKV50" s="7"/>
      <c r="IKW50" s="7"/>
      <c r="IKX50" s="7"/>
      <c r="IKY50" s="7"/>
      <c r="IKZ50" s="7"/>
      <c r="ILA50" s="7"/>
      <c r="ILB50" s="7"/>
      <c r="ILC50" s="7"/>
      <c r="ILD50" s="7"/>
      <c r="ILE50" s="7"/>
      <c r="ILF50" s="7"/>
      <c r="ILG50" s="7"/>
      <c r="ILH50" s="7"/>
      <c r="ILI50" s="7"/>
      <c r="ILJ50" s="7"/>
      <c r="ILK50" s="7"/>
      <c r="ILL50" s="7"/>
      <c r="ILM50" s="7"/>
      <c r="ILN50" s="7"/>
      <c r="ILO50" s="7"/>
      <c r="ILP50" s="7"/>
      <c r="ILQ50" s="7"/>
      <c r="ILR50" s="7"/>
      <c r="ILS50" s="7"/>
      <c r="ILT50" s="7"/>
      <c r="ILU50" s="7"/>
      <c r="ILV50" s="7"/>
      <c r="ILW50" s="7"/>
      <c r="ILX50" s="7"/>
      <c r="ILY50" s="7"/>
      <c r="ILZ50" s="7"/>
      <c r="IMA50" s="7"/>
      <c r="IMB50" s="7"/>
      <c r="IMC50" s="7"/>
      <c r="IMD50" s="7"/>
      <c r="IME50" s="7"/>
      <c r="IMF50" s="7"/>
      <c r="IMG50" s="7"/>
      <c r="IMH50" s="7"/>
      <c r="IMI50" s="7"/>
      <c r="IMJ50" s="7"/>
      <c r="IMK50" s="7"/>
      <c r="IML50" s="7"/>
      <c r="IMM50" s="7"/>
      <c r="IMN50" s="7"/>
      <c r="IMO50" s="7"/>
      <c r="IMP50" s="7"/>
      <c r="IMQ50" s="7"/>
      <c r="IMR50" s="7"/>
      <c r="IMS50" s="7"/>
      <c r="IMT50" s="7"/>
      <c r="IMU50" s="7"/>
      <c r="IMV50" s="7"/>
      <c r="IMW50" s="7"/>
      <c r="IMX50" s="7"/>
      <c r="IMY50" s="7"/>
      <c r="IMZ50" s="7"/>
      <c r="INA50" s="7"/>
      <c r="INB50" s="7"/>
      <c r="INC50" s="7"/>
      <c r="IND50" s="7"/>
      <c r="INE50" s="7"/>
      <c r="INF50" s="7"/>
      <c r="ING50" s="7"/>
      <c r="INH50" s="7"/>
      <c r="INI50" s="7"/>
      <c r="INJ50" s="7"/>
      <c r="INK50" s="7"/>
      <c r="INL50" s="7"/>
      <c r="INM50" s="7"/>
      <c r="INN50" s="7"/>
      <c r="INO50" s="7"/>
      <c r="INP50" s="7"/>
      <c r="INQ50" s="7"/>
      <c r="INR50" s="7"/>
      <c r="INS50" s="7"/>
      <c r="INT50" s="7"/>
      <c r="INU50" s="7"/>
      <c r="INV50" s="7"/>
      <c r="INW50" s="7"/>
      <c r="INX50" s="7"/>
      <c r="INY50" s="7"/>
      <c r="INZ50" s="7"/>
      <c r="IOA50" s="7"/>
      <c r="IOB50" s="7"/>
      <c r="IOC50" s="7"/>
      <c r="IOD50" s="7"/>
      <c r="IOE50" s="7"/>
      <c r="IOF50" s="7"/>
      <c r="IOG50" s="7"/>
      <c r="IOH50" s="7"/>
      <c r="IOI50" s="7"/>
      <c r="IOJ50" s="7"/>
      <c r="IOK50" s="7"/>
      <c r="IOL50" s="7"/>
      <c r="IOM50" s="7"/>
      <c r="ION50" s="7"/>
      <c r="IOO50" s="7"/>
      <c r="IOP50" s="7"/>
      <c r="IOQ50" s="7"/>
      <c r="IOR50" s="7"/>
      <c r="IOS50" s="7"/>
      <c r="IOT50" s="7"/>
      <c r="IOU50" s="7"/>
      <c r="IOV50" s="7"/>
      <c r="IOW50" s="7"/>
      <c r="IOX50" s="7"/>
      <c r="IOY50" s="7"/>
      <c r="IOZ50" s="7"/>
      <c r="IPA50" s="7"/>
      <c r="IPB50" s="7"/>
      <c r="IPC50" s="7"/>
      <c r="IPD50" s="7"/>
      <c r="IPE50" s="7"/>
      <c r="IPF50" s="7"/>
      <c r="IPG50" s="7"/>
      <c r="IPH50" s="7"/>
      <c r="IPI50" s="7"/>
      <c r="IPJ50" s="7"/>
      <c r="IPK50" s="7"/>
      <c r="IPL50" s="7"/>
      <c r="IPM50" s="7"/>
      <c r="IPN50" s="7"/>
      <c r="IPO50" s="7"/>
      <c r="IPP50" s="7"/>
      <c r="IPQ50" s="7"/>
      <c r="IPR50" s="7"/>
      <c r="IPS50" s="7"/>
      <c r="IPT50" s="7"/>
      <c r="IPU50" s="7"/>
      <c r="IPV50" s="7"/>
      <c r="IPW50" s="7"/>
      <c r="IPX50" s="7"/>
      <c r="IPY50" s="7"/>
      <c r="IPZ50" s="7"/>
      <c r="IQA50" s="7"/>
      <c r="IQB50" s="7"/>
      <c r="IQC50" s="7"/>
      <c r="IQD50" s="7"/>
      <c r="IQE50" s="7"/>
      <c r="IQF50" s="7"/>
      <c r="IQG50" s="7"/>
      <c r="IQH50" s="7"/>
      <c r="IQI50" s="7"/>
      <c r="IQJ50" s="7"/>
      <c r="IQK50" s="7"/>
      <c r="IQL50" s="7"/>
      <c r="IQM50" s="7"/>
      <c r="IQN50" s="7"/>
      <c r="IQO50" s="7"/>
      <c r="IQP50" s="7"/>
      <c r="IQQ50" s="7"/>
      <c r="IQR50" s="7"/>
      <c r="IQS50" s="7"/>
      <c r="IQT50" s="7"/>
      <c r="IQU50" s="7"/>
      <c r="IQV50" s="7"/>
      <c r="IQW50" s="7"/>
      <c r="IQX50" s="7"/>
      <c r="IQY50" s="7"/>
      <c r="IQZ50" s="7"/>
      <c r="IRA50" s="7"/>
      <c r="IRB50" s="7"/>
      <c r="IRC50" s="7"/>
      <c r="IRD50" s="7"/>
      <c r="IRE50" s="7"/>
      <c r="IRF50" s="7"/>
      <c r="IRG50" s="7"/>
      <c r="IRH50" s="7"/>
      <c r="IRI50" s="7"/>
      <c r="IRJ50" s="7"/>
      <c r="IRK50" s="7"/>
      <c r="IRL50" s="7"/>
      <c r="IRM50" s="7"/>
      <c r="IRN50" s="7"/>
      <c r="IRO50" s="7"/>
      <c r="IRP50" s="7"/>
      <c r="IRQ50" s="7"/>
      <c r="IRR50" s="7"/>
      <c r="IRS50" s="7"/>
      <c r="IRT50" s="7"/>
      <c r="IRU50" s="7"/>
      <c r="IRV50" s="7"/>
      <c r="IRW50" s="7"/>
      <c r="IRX50" s="7"/>
      <c r="IRY50" s="7"/>
      <c r="IRZ50" s="7"/>
      <c r="ISA50" s="7"/>
      <c r="ISB50" s="7"/>
      <c r="ISC50" s="7"/>
      <c r="ISD50" s="7"/>
      <c r="ISE50" s="7"/>
      <c r="ISF50" s="7"/>
      <c r="ISG50" s="7"/>
      <c r="ISH50" s="7"/>
      <c r="ISI50" s="7"/>
      <c r="ISJ50" s="7"/>
      <c r="ISK50" s="7"/>
      <c r="ISL50" s="7"/>
      <c r="ISM50" s="7"/>
      <c r="ISN50" s="7"/>
      <c r="ISO50" s="7"/>
      <c r="ISP50" s="7"/>
      <c r="ISQ50" s="7"/>
      <c r="ISR50" s="7"/>
      <c r="ISS50" s="7"/>
      <c r="IST50" s="7"/>
      <c r="ISU50" s="7"/>
      <c r="ISV50" s="7"/>
      <c r="ISW50" s="7"/>
      <c r="ISX50" s="7"/>
      <c r="ISY50" s="7"/>
      <c r="ISZ50" s="7"/>
      <c r="ITA50" s="7"/>
      <c r="ITB50" s="7"/>
      <c r="ITC50" s="7"/>
      <c r="ITD50" s="7"/>
      <c r="ITE50" s="7"/>
      <c r="ITF50" s="7"/>
      <c r="ITG50" s="7"/>
      <c r="ITH50" s="7"/>
      <c r="ITI50" s="7"/>
      <c r="ITJ50" s="7"/>
      <c r="ITK50" s="7"/>
      <c r="ITL50" s="7"/>
      <c r="ITM50" s="7"/>
      <c r="ITN50" s="7"/>
      <c r="ITO50" s="7"/>
      <c r="ITP50" s="7"/>
      <c r="ITQ50" s="7"/>
      <c r="ITR50" s="7"/>
      <c r="ITS50" s="7"/>
      <c r="ITT50" s="7"/>
      <c r="ITU50" s="7"/>
      <c r="ITV50" s="7"/>
      <c r="ITW50" s="7"/>
      <c r="ITX50" s="7"/>
      <c r="ITY50" s="7"/>
      <c r="ITZ50" s="7"/>
      <c r="IUA50" s="7"/>
      <c r="IUB50" s="7"/>
      <c r="IUC50" s="7"/>
      <c r="IUD50" s="7"/>
      <c r="IUE50" s="7"/>
      <c r="IUF50" s="7"/>
      <c r="IUG50" s="7"/>
      <c r="IUH50" s="7"/>
      <c r="IUI50" s="7"/>
      <c r="IUJ50" s="7"/>
      <c r="IUK50" s="7"/>
      <c r="IUL50" s="7"/>
      <c r="IUM50" s="7"/>
      <c r="IUN50" s="7"/>
      <c r="IUO50" s="7"/>
      <c r="IUP50" s="7"/>
      <c r="IUQ50" s="7"/>
      <c r="IUR50" s="7"/>
      <c r="IUS50" s="7"/>
      <c r="IUT50" s="7"/>
      <c r="IUU50" s="7"/>
      <c r="IUV50" s="7"/>
      <c r="IUW50" s="7"/>
      <c r="IUX50" s="7"/>
      <c r="IUY50" s="7"/>
      <c r="IUZ50" s="7"/>
      <c r="IVA50" s="7"/>
      <c r="IVB50" s="7"/>
      <c r="IVC50" s="7"/>
      <c r="IVD50" s="7"/>
      <c r="IVE50" s="7"/>
      <c r="IVF50" s="7"/>
      <c r="IVG50" s="7"/>
      <c r="IVH50" s="7"/>
      <c r="IVI50" s="7"/>
      <c r="IVJ50" s="7"/>
      <c r="IVK50" s="7"/>
      <c r="IVL50" s="7"/>
      <c r="IVM50" s="7"/>
      <c r="IVN50" s="7"/>
      <c r="IVO50" s="7"/>
      <c r="IVP50" s="7"/>
      <c r="IVQ50" s="7"/>
      <c r="IVR50" s="7"/>
      <c r="IVS50" s="7"/>
      <c r="IVT50" s="7"/>
      <c r="IVU50" s="7"/>
      <c r="IVV50" s="7"/>
      <c r="IVW50" s="7"/>
      <c r="IVX50" s="7"/>
      <c r="IVY50" s="7"/>
      <c r="IVZ50" s="7"/>
      <c r="IWA50" s="7"/>
      <c r="IWB50" s="7"/>
      <c r="IWC50" s="7"/>
      <c r="IWD50" s="7"/>
      <c r="IWE50" s="7"/>
      <c r="IWF50" s="7"/>
      <c r="IWG50" s="7"/>
      <c r="IWH50" s="7"/>
      <c r="IWI50" s="7"/>
      <c r="IWJ50" s="7"/>
      <c r="IWK50" s="7"/>
      <c r="IWL50" s="7"/>
      <c r="IWM50" s="7"/>
      <c r="IWN50" s="7"/>
      <c r="IWO50" s="7"/>
      <c r="IWP50" s="7"/>
      <c r="IWQ50" s="7"/>
      <c r="IWR50" s="7"/>
      <c r="IWS50" s="7"/>
      <c r="IWT50" s="7"/>
      <c r="IWU50" s="7"/>
      <c r="IWV50" s="7"/>
      <c r="IWW50" s="7"/>
      <c r="IWX50" s="7"/>
      <c r="IWY50" s="7"/>
      <c r="IWZ50" s="7"/>
      <c r="IXA50" s="7"/>
      <c r="IXB50" s="7"/>
      <c r="IXC50" s="7"/>
      <c r="IXD50" s="7"/>
      <c r="IXE50" s="7"/>
      <c r="IXF50" s="7"/>
      <c r="IXG50" s="7"/>
      <c r="IXH50" s="7"/>
      <c r="IXI50" s="7"/>
      <c r="IXJ50" s="7"/>
      <c r="IXK50" s="7"/>
      <c r="IXL50" s="7"/>
      <c r="IXM50" s="7"/>
      <c r="IXN50" s="7"/>
      <c r="IXO50" s="7"/>
      <c r="IXP50" s="7"/>
      <c r="IXQ50" s="7"/>
      <c r="IXR50" s="7"/>
      <c r="IXS50" s="7"/>
      <c r="IXT50" s="7"/>
      <c r="IXU50" s="7"/>
      <c r="IXV50" s="7"/>
      <c r="IXW50" s="7"/>
      <c r="IXX50" s="7"/>
      <c r="IXY50" s="7"/>
      <c r="IXZ50" s="7"/>
      <c r="IYA50" s="7"/>
      <c r="IYB50" s="7"/>
      <c r="IYC50" s="7"/>
      <c r="IYD50" s="7"/>
      <c r="IYE50" s="7"/>
      <c r="IYF50" s="7"/>
      <c r="IYG50" s="7"/>
      <c r="IYH50" s="7"/>
      <c r="IYI50" s="7"/>
      <c r="IYJ50" s="7"/>
      <c r="IYK50" s="7"/>
      <c r="IYL50" s="7"/>
      <c r="IYM50" s="7"/>
      <c r="IYN50" s="7"/>
      <c r="IYO50" s="7"/>
      <c r="IYP50" s="7"/>
      <c r="IYQ50" s="7"/>
      <c r="IYR50" s="7"/>
      <c r="IYS50" s="7"/>
      <c r="IYT50" s="7"/>
      <c r="IYU50" s="7"/>
      <c r="IYV50" s="7"/>
      <c r="IYW50" s="7"/>
      <c r="IYX50" s="7"/>
      <c r="IYY50" s="7"/>
      <c r="IYZ50" s="7"/>
      <c r="IZA50" s="7"/>
      <c r="IZB50" s="7"/>
      <c r="IZC50" s="7"/>
      <c r="IZD50" s="7"/>
      <c r="IZE50" s="7"/>
      <c r="IZF50" s="7"/>
      <c r="IZG50" s="7"/>
      <c r="IZH50" s="7"/>
      <c r="IZI50" s="7"/>
      <c r="IZJ50" s="7"/>
      <c r="IZK50" s="7"/>
      <c r="IZL50" s="7"/>
      <c r="IZM50" s="7"/>
      <c r="IZN50" s="7"/>
      <c r="IZO50" s="7"/>
      <c r="IZP50" s="7"/>
      <c r="IZQ50" s="7"/>
      <c r="IZR50" s="7"/>
      <c r="IZS50" s="7"/>
      <c r="IZT50" s="7"/>
      <c r="IZU50" s="7"/>
      <c r="IZV50" s="7"/>
      <c r="IZW50" s="7"/>
      <c r="IZX50" s="7"/>
      <c r="IZY50" s="7"/>
      <c r="IZZ50" s="7"/>
      <c r="JAA50" s="7"/>
      <c r="JAB50" s="7"/>
      <c r="JAC50" s="7"/>
      <c r="JAD50" s="7"/>
      <c r="JAE50" s="7"/>
      <c r="JAF50" s="7"/>
      <c r="JAG50" s="7"/>
      <c r="JAH50" s="7"/>
      <c r="JAI50" s="7"/>
      <c r="JAJ50" s="7"/>
      <c r="JAK50" s="7"/>
      <c r="JAL50" s="7"/>
      <c r="JAM50" s="7"/>
      <c r="JAN50" s="7"/>
      <c r="JAO50" s="7"/>
      <c r="JAP50" s="7"/>
      <c r="JAQ50" s="7"/>
      <c r="JAR50" s="7"/>
      <c r="JAS50" s="7"/>
      <c r="JAT50" s="7"/>
      <c r="JAU50" s="7"/>
      <c r="JAV50" s="7"/>
      <c r="JAW50" s="7"/>
      <c r="JAX50" s="7"/>
      <c r="JAY50" s="7"/>
      <c r="JAZ50" s="7"/>
      <c r="JBA50" s="7"/>
      <c r="JBB50" s="7"/>
      <c r="JBC50" s="7"/>
      <c r="JBD50" s="7"/>
      <c r="JBE50" s="7"/>
      <c r="JBF50" s="7"/>
      <c r="JBG50" s="7"/>
      <c r="JBH50" s="7"/>
      <c r="JBI50" s="7"/>
      <c r="JBJ50" s="7"/>
      <c r="JBK50" s="7"/>
      <c r="JBL50" s="7"/>
      <c r="JBM50" s="7"/>
      <c r="JBN50" s="7"/>
      <c r="JBO50" s="7"/>
      <c r="JBP50" s="7"/>
      <c r="JBQ50" s="7"/>
      <c r="JBR50" s="7"/>
      <c r="JBS50" s="7"/>
      <c r="JBT50" s="7"/>
      <c r="JBU50" s="7"/>
      <c r="JBV50" s="7"/>
      <c r="JBW50" s="7"/>
      <c r="JBX50" s="7"/>
      <c r="JBY50" s="7"/>
      <c r="JBZ50" s="7"/>
      <c r="JCA50" s="7"/>
      <c r="JCB50" s="7"/>
      <c r="JCC50" s="7"/>
      <c r="JCD50" s="7"/>
      <c r="JCE50" s="7"/>
      <c r="JCF50" s="7"/>
      <c r="JCG50" s="7"/>
      <c r="JCH50" s="7"/>
      <c r="JCI50" s="7"/>
      <c r="JCJ50" s="7"/>
      <c r="JCK50" s="7"/>
      <c r="JCL50" s="7"/>
      <c r="JCM50" s="7"/>
      <c r="JCN50" s="7"/>
      <c r="JCO50" s="7"/>
      <c r="JCP50" s="7"/>
      <c r="JCQ50" s="7"/>
      <c r="JCR50" s="7"/>
      <c r="JCS50" s="7"/>
      <c r="JCT50" s="7"/>
      <c r="JCU50" s="7"/>
      <c r="JCV50" s="7"/>
      <c r="JCW50" s="7"/>
      <c r="JCX50" s="7"/>
      <c r="JCY50" s="7"/>
      <c r="JCZ50" s="7"/>
      <c r="JDA50" s="7"/>
      <c r="JDB50" s="7"/>
      <c r="JDC50" s="7"/>
      <c r="JDD50" s="7"/>
      <c r="JDE50" s="7"/>
      <c r="JDF50" s="7"/>
      <c r="JDG50" s="7"/>
      <c r="JDH50" s="7"/>
      <c r="JDI50" s="7"/>
      <c r="JDJ50" s="7"/>
      <c r="JDK50" s="7"/>
      <c r="JDL50" s="7"/>
      <c r="JDM50" s="7"/>
      <c r="JDN50" s="7"/>
      <c r="JDO50" s="7"/>
      <c r="JDP50" s="7"/>
      <c r="JDQ50" s="7"/>
      <c r="JDR50" s="7"/>
      <c r="JDS50" s="7"/>
      <c r="JDT50" s="7"/>
      <c r="JDU50" s="7"/>
      <c r="JDV50" s="7"/>
      <c r="JDW50" s="7"/>
      <c r="JDX50" s="7"/>
      <c r="JDY50" s="7"/>
      <c r="JDZ50" s="7"/>
      <c r="JEA50" s="7"/>
      <c r="JEB50" s="7"/>
      <c r="JEC50" s="7"/>
      <c r="JED50" s="7"/>
      <c r="JEE50" s="7"/>
      <c r="JEF50" s="7"/>
      <c r="JEG50" s="7"/>
      <c r="JEH50" s="7"/>
      <c r="JEI50" s="7"/>
      <c r="JEJ50" s="7"/>
      <c r="JEK50" s="7"/>
      <c r="JEL50" s="7"/>
      <c r="JEM50" s="7"/>
      <c r="JEN50" s="7"/>
      <c r="JEO50" s="7"/>
      <c r="JEP50" s="7"/>
      <c r="JEQ50" s="7"/>
      <c r="JER50" s="7"/>
      <c r="JES50" s="7"/>
      <c r="JET50" s="7"/>
      <c r="JEU50" s="7"/>
      <c r="JEV50" s="7"/>
      <c r="JEW50" s="7"/>
      <c r="JEX50" s="7"/>
      <c r="JEY50" s="7"/>
      <c r="JEZ50" s="7"/>
      <c r="JFA50" s="7"/>
      <c r="JFB50" s="7"/>
      <c r="JFC50" s="7"/>
      <c r="JFD50" s="7"/>
      <c r="JFE50" s="7"/>
      <c r="JFF50" s="7"/>
      <c r="JFG50" s="7"/>
      <c r="JFH50" s="7"/>
      <c r="JFI50" s="7"/>
      <c r="JFJ50" s="7"/>
      <c r="JFK50" s="7"/>
      <c r="JFL50" s="7"/>
      <c r="JFM50" s="7"/>
      <c r="JFN50" s="7"/>
      <c r="JFO50" s="7"/>
      <c r="JFP50" s="7"/>
      <c r="JFQ50" s="7"/>
      <c r="JFR50" s="7"/>
      <c r="JFS50" s="7"/>
      <c r="JFT50" s="7"/>
      <c r="JFU50" s="7"/>
      <c r="JFV50" s="7"/>
      <c r="JFW50" s="7"/>
      <c r="JFX50" s="7"/>
      <c r="JFY50" s="7"/>
      <c r="JFZ50" s="7"/>
      <c r="JGA50" s="7"/>
      <c r="JGB50" s="7"/>
      <c r="JGC50" s="7"/>
      <c r="JGD50" s="7"/>
      <c r="JGE50" s="7"/>
      <c r="JGF50" s="7"/>
      <c r="JGG50" s="7"/>
      <c r="JGH50" s="7"/>
      <c r="JGI50" s="7"/>
      <c r="JGJ50" s="7"/>
      <c r="JGK50" s="7"/>
      <c r="JGL50" s="7"/>
      <c r="JGM50" s="7"/>
      <c r="JGN50" s="7"/>
      <c r="JGO50" s="7"/>
      <c r="JGP50" s="7"/>
      <c r="JGQ50" s="7"/>
      <c r="JGR50" s="7"/>
      <c r="JGS50" s="7"/>
      <c r="JGT50" s="7"/>
      <c r="JGU50" s="7"/>
      <c r="JGV50" s="7"/>
      <c r="JGW50" s="7"/>
      <c r="JGX50" s="7"/>
      <c r="JGY50" s="7"/>
      <c r="JGZ50" s="7"/>
      <c r="JHA50" s="7"/>
      <c r="JHB50" s="7"/>
      <c r="JHC50" s="7"/>
      <c r="JHD50" s="7"/>
      <c r="JHE50" s="7"/>
      <c r="JHF50" s="7"/>
      <c r="JHG50" s="7"/>
      <c r="JHH50" s="7"/>
      <c r="JHI50" s="7"/>
      <c r="JHJ50" s="7"/>
      <c r="JHK50" s="7"/>
      <c r="JHL50" s="7"/>
      <c r="JHM50" s="7"/>
      <c r="JHN50" s="7"/>
      <c r="JHO50" s="7"/>
      <c r="JHP50" s="7"/>
      <c r="JHQ50" s="7"/>
      <c r="JHR50" s="7"/>
      <c r="JHS50" s="7"/>
      <c r="JHT50" s="7"/>
      <c r="JHU50" s="7"/>
      <c r="JHV50" s="7"/>
      <c r="JHW50" s="7"/>
      <c r="JHX50" s="7"/>
      <c r="JHY50" s="7"/>
      <c r="JHZ50" s="7"/>
      <c r="JIA50" s="7"/>
      <c r="JIB50" s="7"/>
      <c r="JIC50" s="7"/>
      <c r="JID50" s="7"/>
      <c r="JIE50" s="7"/>
      <c r="JIF50" s="7"/>
      <c r="JIG50" s="7"/>
      <c r="JIH50" s="7"/>
      <c r="JII50" s="7"/>
      <c r="JIJ50" s="7"/>
      <c r="JIK50" s="7"/>
      <c r="JIL50" s="7"/>
      <c r="JIM50" s="7"/>
      <c r="JIN50" s="7"/>
      <c r="JIO50" s="7"/>
      <c r="JIP50" s="7"/>
      <c r="JIQ50" s="7"/>
      <c r="JIR50" s="7"/>
      <c r="JIS50" s="7"/>
      <c r="JIT50" s="7"/>
      <c r="JIU50" s="7"/>
      <c r="JIV50" s="7"/>
      <c r="JIW50" s="7"/>
      <c r="JIX50" s="7"/>
      <c r="JIY50" s="7"/>
      <c r="JIZ50" s="7"/>
      <c r="JJA50" s="7"/>
      <c r="JJB50" s="7"/>
      <c r="JJC50" s="7"/>
      <c r="JJD50" s="7"/>
      <c r="JJE50" s="7"/>
      <c r="JJF50" s="7"/>
      <c r="JJG50" s="7"/>
      <c r="JJH50" s="7"/>
      <c r="JJI50" s="7"/>
      <c r="JJJ50" s="7"/>
      <c r="JJK50" s="7"/>
      <c r="JJL50" s="7"/>
      <c r="JJM50" s="7"/>
      <c r="JJN50" s="7"/>
      <c r="JJO50" s="7"/>
      <c r="JJP50" s="7"/>
      <c r="JJQ50" s="7"/>
      <c r="JJR50" s="7"/>
      <c r="JJS50" s="7"/>
      <c r="JJT50" s="7"/>
      <c r="JJU50" s="7"/>
      <c r="JJV50" s="7"/>
      <c r="JJW50" s="7"/>
      <c r="JJX50" s="7"/>
      <c r="JJY50" s="7"/>
      <c r="JJZ50" s="7"/>
      <c r="JKA50" s="7"/>
      <c r="JKB50" s="7"/>
      <c r="JKC50" s="7"/>
      <c r="JKD50" s="7"/>
      <c r="JKE50" s="7"/>
      <c r="JKF50" s="7"/>
      <c r="JKG50" s="7"/>
      <c r="JKH50" s="7"/>
      <c r="JKI50" s="7"/>
      <c r="JKJ50" s="7"/>
      <c r="JKK50" s="7"/>
      <c r="JKL50" s="7"/>
      <c r="JKM50" s="7"/>
      <c r="JKN50" s="7"/>
      <c r="JKO50" s="7"/>
      <c r="JKP50" s="7"/>
      <c r="JKQ50" s="7"/>
      <c r="JKR50" s="7"/>
      <c r="JKS50" s="7"/>
      <c r="JKT50" s="7"/>
      <c r="JKU50" s="7"/>
      <c r="JKV50" s="7"/>
      <c r="JKW50" s="7"/>
      <c r="JKX50" s="7"/>
      <c r="JKY50" s="7"/>
      <c r="JKZ50" s="7"/>
      <c r="JLA50" s="7"/>
      <c r="JLB50" s="7"/>
      <c r="JLC50" s="7"/>
      <c r="JLD50" s="7"/>
      <c r="JLE50" s="7"/>
      <c r="JLF50" s="7"/>
      <c r="JLG50" s="7"/>
      <c r="JLH50" s="7"/>
      <c r="JLI50" s="7"/>
      <c r="JLJ50" s="7"/>
      <c r="JLK50" s="7"/>
      <c r="JLL50" s="7"/>
      <c r="JLM50" s="7"/>
      <c r="JLN50" s="7"/>
      <c r="JLO50" s="7"/>
      <c r="JLP50" s="7"/>
      <c r="JLQ50" s="7"/>
      <c r="JLR50" s="7"/>
      <c r="JLS50" s="7"/>
      <c r="JLT50" s="7"/>
      <c r="JLU50" s="7"/>
      <c r="JLV50" s="7"/>
      <c r="JLW50" s="7"/>
      <c r="JLX50" s="7"/>
      <c r="JLY50" s="7"/>
      <c r="JLZ50" s="7"/>
      <c r="JMA50" s="7"/>
      <c r="JMB50" s="7"/>
      <c r="JMC50" s="7"/>
      <c r="JMD50" s="7"/>
      <c r="JME50" s="7"/>
      <c r="JMF50" s="7"/>
      <c r="JMG50" s="7"/>
      <c r="JMH50" s="7"/>
      <c r="JMI50" s="7"/>
      <c r="JMJ50" s="7"/>
      <c r="JMK50" s="7"/>
      <c r="JML50" s="7"/>
      <c r="JMM50" s="7"/>
      <c r="JMN50" s="7"/>
      <c r="JMO50" s="7"/>
      <c r="JMP50" s="7"/>
      <c r="JMQ50" s="7"/>
      <c r="JMR50" s="7"/>
      <c r="JMS50" s="7"/>
      <c r="JMT50" s="7"/>
      <c r="JMU50" s="7"/>
      <c r="JMV50" s="7"/>
      <c r="JMW50" s="7"/>
      <c r="JMX50" s="7"/>
      <c r="JMY50" s="7"/>
      <c r="JMZ50" s="7"/>
      <c r="JNA50" s="7"/>
      <c r="JNB50" s="7"/>
      <c r="JNC50" s="7"/>
      <c r="JND50" s="7"/>
      <c r="JNE50" s="7"/>
      <c r="JNF50" s="7"/>
      <c r="JNG50" s="7"/>
      <c r="JNH50" s="7"/>
      <c r="JNI50" s="7"/>
      <c r="JNJ50" s="7"/>
      <c r="JNK50" s="7"/>
      <c r="JNL50" s="7"/>
      <c r="JNM50" s="7"/>
      <c r="JNN50" s="7"/>
      <c r="JNO50" s="7"/>
      <c r="JNP50" s="7"/>
      <c r="JNQ50" s="7"/>
      <c r="JNR50" s="7"/>
      <c r="JNS50" s="7"/>
      <c r="JNT50" s="7"/>
      <c r="JNU50" s="7"/>
      <c r="JNV50" s="7"/>
      <c r="JNW50" s="7"/>
      <c r="JNX50" s="7"/>
      <c r="JNY50" s="7"/>
      <c r="JNZ50" s="7"/>
      <c r="JOA50" s="7"/>
      <c r="JOB50" s="7"/>
      <c r="JOC50" s="7"/>
      <c r="JOD50" s="7"/>
      <c r="JOE50" s="7"/>
      <c r="JOF50" s="7"/>
      <c r="JOG50" s="7"/>
      <c r="JOH50" s="7"/>
      <c r="JOI50" s="7"/>
      <c r="JOJ50" s="7"/>
      <c r="JOK50" s="7"/>
      <c r="JOL50" s="7"/>
      <c r="JOM50" s="7"/>
      <c r="JON50" s="7"/>
      <c r="JOO50" s="7"/>
      <c r="JOP50" s="7"/>
      <c r="JOQ50" s="7"/>
      <c r="JOR50" s="7"/>
      <c r="JOS50" s="7"/>
      <c r="JOT50" s="7"/>
      <c r="JOU50" s="7"/>
      <c r="JOV50" s="7"/>
      <c r="JOW50" s="7"/>
      <c r="JOX50" s="7"/>
      <c r="JOY50" s="7"/>
      <c r="JOZ50" s="7"/>
      <c r="JPA50" s="7"/>
      <c r="JPB50" s="7"/>
      <c r="JPC50" s="7"/>
      <c r="JPD50" s="7"/>
      <c r="JPE50" s="7"/>
      <c r="JPF50" s="7"/>
      <c r="JPG50" s="7"/>
      <c r="JPH50" s="7"/>
      <c r="JPI50" s="7"/>
      <c r="JPJ50" s="7"/>
      <c r="JPK50" s="7"/>
      <c r="JPL50" s="7"/>
      <c r="JPM50" s="7"/>
      <c r="JPN50" s="7"/>
      <c r="JPO50" s="7"/>
      <c r="JPP50" s="7"/>
      <c r="JPQ50" s="7"/>
      <c r="JPR50" s="7"/>
      <c r="JPS50" s="7"/>
      <c r="JPT50" s="7"/>
      <c r="JPU50" s="7"/>
      <c r="JPV50" s="7"/>
      <c r="JPW50" s="7"/>
      <c r="JPX50" s="7"/>
      <c r="JPY50" s="7"/>
      <c r="JPZ50" s="7"/>
      <c r="JQA50" s="7"/>
      <c r="JQB50" s="7"/>
      <c r="JQC50" s="7"/>
      <c r="JQD50" s="7"/>
      <c r="JQE50" s="7"/>
      <c r="JQF50" s="7"/>
      <c r="JQG50" s="7"/>
      <c r="JQH50" s="7"/>
      <c r="JQI50" s="7"/>
      <c r="JQJ50" s="7"/>
      <c r="JQK50" s="7"/>
      <c r="JQL50" s="7"/>
      <c r="JQM50" s="7"/>
      <c r="JQN50" s="7"/>
      <c r="JQO50" s="7"/>
      <c r="JQP50" s="7"/>
      <c r="JQQ50" s="7"/>
      <c r="JQR50" s="7"/>
      <c r="JQS50" s="7"/>
      <c r="JQT50" s="7"/>
      <c r="JQU50" s="7"/>
      <c r="JQV50" s="7"/>
      <c r="JQW50" s="7"/>
      <c r="JQX50" s="7"/>
      <c r="JQY50" s="7"/>
      <c r="JQZ50" s="7"/>
      <c r="JRA50" s="7"/>
      <c r="JRB50" s="7"/>
      <c r="JRC50" s="7"/>
      <c r="JRD50" s="7"/>
      <c r="JRE50" s="7"/>
      <c r="JRF50" s="7"/>
      <c r="JRG50" s="7"/>
      <c r="JRH50" s="7"/>
      <c r="JRI50" s="7"/>
      <c r="JRJ50" s="7"/>
      <c r="JRK50" s="7"/>
      <c r="JRL50" s="7"/>
      <c r="JRM50" s="7"/>
      <c r="JRN50" s="7"/>
      <c r="JRO50" s="7"/>
      <c r="JRP50" s="7"/>
      <c r="JRQ50" s="7"/>
      <c r="JRR50" s="7"/>
      <c r="JRS50" s="7"/>
      <c r="JRT50" s="7"/>
      <c r="JRU50" s="7"/>
      <c r="JRV50" s="7"/>
      <c r="JRW50" s="7"/>
      <c r="JRX50" s="7"/>
      <c r="JRY50" s="7"/>
      <c r="JRZ50" s="7"/>
      <c r="JSA50" s="7"/>
      <c r="JSB50" s="7"/>
      <c r="JSC50" s="7"/>
      <c r="JSD50" s="7"/>
      <c r="JSE50" s="7"/>
      <c r="JSF50" s="7"/>
      <c r="JSG50" s="7"/>
      <c r="JSH50" s="7"/>
      <c r="JSI50" s="7"/>
      <c r="JSJ50" s="7"/>
      <c r="JSK50" s="7"/>
      <c r="JSL50" s="7"/>
      <c r="JSM50" s="7"/>
      <c r="JSN50" s="7"/>
      <c r="JSO50" s="7"/>
      <c r="JSP50" s="7"/>
      <c r="JSQ50" s="7"/>
      <c r="JSR50" s="7"/>
      <c r="JSS50" s="7"/>
      <c r="JST50" s="7"/>
      <c r="JSU50" s="7"/>
      <c r="JSV50" s="7"/>
      <c r="JSW50" s="7"/>
      <c r="JSX50" s="7"/>
      <c r="JSY50" s="7"/>
      <c r="JSZ50" s="7"/>
      <c r="JTA50" s="7"/>
      <c r="JTB50" s="7"/>
      <c r="JTC50" s="7"/>
      <c r="JTD50" s="7"/>
      <c r="JTE50" s="7"/>
      <c r="JTF50" s="7"/>
      <c r="JTG50" s="7"/>
      <c r="JTH50" s="7"/>
      <c r="JTI50" s="7"/>
      <c r="JTJ50" s="7"/>
      <c r="JTK50" s="7"/>
      <c r="JTL50" s="7"/>
      <c r="JTM50" s="7"/>
      <c r="JTN50" s="7"/>
      <c r="JTO50" s="7"/>
      <c r="JTP50" s="7"/>
      <c r="JTQ50" s="7"/>
      <c r="JTR50" s="7"/>
      <c r="JTS50" s="7"/>
      <c r="JTT50" s="7"/>
      <c r="JTU50" s="7"/>
      <c r="JTV50" s="7"/>
      <c r="JTW50" s="7"/>
      <c r="JTX50" s="7"/>
      <c r="JTY50" s="7"/>
      <c r="JTZ50" s="7"/>
      <c r="JUA50" s="7"/>
      <c r="JUB50" s="7"/>
      <c r="JUC50" s="7"/>
      <c r="JUD50" s="7"/>
      <c r="JUE50" s="7"/>
      <c r="JUF50" s="7"/>
      <c r="JUG50" s="7"/>
      <c r="JUH50" s="7"/>
      <c r="JUI50" s="7"/>
      <c r="JUJ50" s="7"/>
      <c r="JUK50" s="7"/>
      <c r="JUL50" s="7"/>
      <c r="JUM50" s="7"/>
      <c r="JUN50" s="7"/>
      <c r="JUO50" s="7"/>
      <c r="JUP50" s="7"/>
      <c r="JUQ50" s="7"/>
      <c r="JUR50" s="7"/>
      <c r="JUS50" s="7"/>
      <c r="JUT50" s="7"/>
      <c r="JUU50" s="7"/>
      <c r="JUV50" s="7"/>
      <c r="JUW50" s="7"/>
      <c r="JUX50" s="7"/>
      <c r="JUY50" s="7"/>
      <c r="JUZ50" s="7"/>
      <c r="JVA50" s="7"/>
      <c r="JVB50" s="7"/>
      <c r="JVC50" s="7"/>
      <c r="JVD50" s="7"/>
      <c r="JVE50" s="7"/>
      <c r="JVF50" s="7"/>
      <c r="JVG50" s="7"/>
      <c r="JVH50" s="7"/>
      <c r="JVI50" s="7"/>
      <c r="JVJ50" s="7"/>
      <c r="JVK50" s="7"/>
      <c r="JVL50" s="7"/>
      <c r="JVM50" s="7"/>
      <c r="JVN50" s="7"/>
      <c r="JVO50" s="7"/>
      <c r="JVP50" s="7"/>
      <c r="JVQ50" s="7"/>
      <c r="JVR50" s="7"/>
      <c r="JVS50" s="7"/>
      <c r="JVT50" s="7"/>
      <c r="JVU50" s="7"/>
      <c r="JVV50" s="7"/>
      <c r="JVW50" s="7"/>
      <c r="JVX50" s="7"/>
      <c r="JVY50" s="7"/>
      <c r="JVZ50" s="7"/>
      <c r="JWA50" s="7"/>
      <c r="JWB50" s="7"/>
      <c r="JWC50" s="7"/>
      <c r="JWD50" s="7"/>
      <c r="JWE50" s="7"/>
      <c r="JWF50" s="7"/>
      <c r="JWG50" s="7"/>
      <c r="JWH50" s="7"/>
      <c r="JWI50" s="7"/>
      <c r="JWJ50" s="7"/>
      <c r="JWK50" s="7"/>
      <c r="JWL50" s="7"/>
      <c r="JWM50" s="7"/>
      <c r="JWN50" s="7"/>
      <c r="JWO50" s="7"/>
      <c r="JWP50" s="7"/>
      <c r="JWQ50" s="7"/>
      <c r="JWR50" s="7"/>
      <c r="JWS50" s="7"/>
      <c r="JWT50" s="7"/>
      <c r="JWU50" s="7"/>
      <c r="JWV50" s="7"/>
      <c r="JWW50" s="7"/>
      <c r="JWX50" s="7"/>
      <c r="JWY50" s="7"/>
      <c r="JWZ50" s="7"/>
      <c r="JXA50" s="7"/>
      <c r="JXB50" s="7"/>
      <c r="JXC50" s="7"/>
      <c r="JXD50" s="7"/>
      <c r="JXE50" s="7"/>
      <c r="JXF50" s="7"/>
      <c r="JXG50" s="7"/>
      <c r="JXH50" s="7"/>
      <c r="JXI50" s="7"/>
      <c r="JXJ50" s="7"/>
      <c r="JXK50" s="7"/>
      <c r="JXL50" s="7"/>
      <c r="JXM50" s="7"/>
      <c r="JXN50" s="7"/>
      <c r="JXO50" s="7"/>
      <c r="JXP50" s="7"/>
      <c r="JXQ50" s="7"/>
      <c r="JXR50" s="7"/>
      <c r="JXS50" s="7"/>
      <c r="JXT50" s="7"/>
      <c r="JXU50" s="7"/>
      <c r="JXV50" s="7"/>
      <c r="JXW50" s="7"/>
      <c r="JXX50" s="7"/>
      <c r="JXY50" s="7"/>
      <c r="JXZ50" s="7"/>
      <c r="JYA50" s="7"/>
      <c r="JYB50" s="7"/>
      <c r="JYC50" s="7"/>
      <c r="JYD50" s="7"/>
      <c r="JYE50" s="7"/>
      <c r="JYF50" s="7"/>
      <c r="JYG50" s="7"/>
      <c r="JYH50" s="7"/>
      <c r="JYI50" s="7"/>
      <c r="JYJ50" s="7"/>
      <c r="JYK50" s="7"/>
      <c r="JYL50" s="7"/>
      <c r="JYM50" s="7"/>
      <c r="JYN50" s="7"/>
      <c r="JYO50" s="7"/>
      <c r="JYP50" s="7"/>
      <c r="JYQ50" s="7"/>
      <c r="JYR50" s="7"/>
      <c r="JYS50" s="7"/>
      <c r="JYT50" s="7"/>
      <c r="JYU50" s="7"/>
      <c r="JYV50" s="7"/>
      <c r="JYW50" s="7"/>
      <c r="JYX50" s="7"/>
      <c r="JYY50" s="7"/>
      <c r="JYZ50" s="7"/>
      <c r="JZA50" s="7"/>
      <c r="JZB50" s="7"/>
      <c r="JZC50" s="7"/>
      <c r="JZD50" s="7"/>
      <c r="JZE50" s="7"/>
      <c r="JZF50" s="7"/>
      <c r="JZG50" s="7"/>
      <c r="JZH50" s="7"/>
      <c r="JZI50" s="7"/>
      <c r="JZJ50" s="7"/>
      <c r="JZK50" s="7"/>
      <c r="JZL50" s="7"/>
      <c r="JZM50" s="7"/>
      <c r="JZN50" s="7"/>
      <c r="JZO50" s="7"/>
      <c r="JZP50" s="7"/>
      <c r="JZQ50" s="7"/>
      <c r="JZR50" s="7"/>
      <c r="JZS50" s="7"/>
      <c r="JZT50" s="7"/>
      <c r="JZU50" s="7"/>
      <c r="JZV50" s="7"/>
      <c r="JZW50" s="7"/>
      <c r="JZX50" s="7"/>
      <c r="JZY50" s="7"/>
      <c r="JZZ50" s="7"/>
      <c r="KAA50" s="7"/>
      <c r="KAB50" s="7"/>
      <c r="KAC50" s="7"/>
      <c r="KAD50" s="7"/>
      <c r="KAE50" s="7"/>
      <c r="KAF50" s="7"/>
      <c r="KAG50" s="7"/>
      <c r="KAH50" s="7"/>
      <c r="KAI50" s="7"/>
      <c r="KAJ50" s="7"/>
      <c r="KAK50" s="7"/>
      <c r="KAL50" s="7"/>
      <c r="KAM50" s="7"/>
      <c r="KAN50" s="7"/>
      <c r="KAO50" s="7"/>
      <c r="KAP50" s="7"/>
      <c r="KAQ50" s="7"/>
      <c r="KAR50" s="7"/>
      <c r="KAS50" s="7"/>
      <c r="KAT50" s="7"/>
      <c r="KAU50" s="7"/>
      <c r="KAV50" s="7"/>
      <c r="KAW50" s="7"/>
      <c r="KAX50" s="7"/>
      <c r="KAY50" s="7"/>
      <c r="KAZ50" s="7"/>
      <c r="KBA50" s="7"/>
      <c r="KBB50" s="7"/>
      <c r="KBC50" s="7"/>
      <c r="KBD50" s="7"/>
      <c r="KBE50" s="7"/>
      <c r="KBF50" s="7"/>
      <c r="KBG50" s="7"/>
      <c r="KBH50" s="7"/>
      <c r="KBI50" s="7"/>
      <c r="KBJ50" s="7"/>
      <c r="KBK50" s="7"/>
      <c r="KBL50" s="7"/>
      <c r="KBM50" s="7"/>
      <c r="KBN50" s="7"/>
      <c r="KBO50" s="7"/>
      <c r="KBP50" s="7"/>
      <c r="KBQ50" s="7"/>
      <c r="KBR50" s="7"/>
      <c r="KBS50" s="7"/>
      <c r="KBT50" s="7"/>
      <c r="KBU50" s="7"/>
      <c r="KBV50" s="7"/>
      <c r="KBW50" s="7"/>
      <c r="KBX50" s="7"/>
      <c r="KBY50" s="7"/>
      <c r="KBZ50" s="7"/>
      <c r="KCA50" s="7"/>
      <c r="KCB50" s="7"/>
      <c r="KCC50" s="7"/>
      <c r="KCD50" s="7"/>
      <c r="KCE50" s="7"/>
      <c r="KCF50" s="7"/>
      <c r="KCG50" s="7"/>
      <c r="KCH50" s="7"/>
      <c r="KCI50" s="7"/>
      <c r="KCJ50" s="7"/>
      <c r="KCK50" s="7"/>
      <c r="KCL50" s="7"/>
      <c r="KCM50" s="7"/>
      <c r="KCN50" s="7"/>
      <c r="KCO50" s="7"/>
      <c r="KCP50" s="7"/>
      <c r="KCQ50" s="7"/>
      <c r="KCR50" s="7"/>
      <c r="KCS50" s="7"/>
      <c r="KCT50" s="7"/>
      <c r="KCU50" s="7"/>
      <c r="KCV50" s="7"/>
      <c r="KCW50" s="7"/>
      <c r="KCX50" s="7"/>
      <c r="KCY50" s="7"/>
      <c r="KCZ50" s="7"/>
      <c r="KDA50" s="7"/>
      <c r="KDB50" s="7"/>
      <c r="KDC50" s="7"/>
      <c r="KDD50" s="7"/>
      <c r="KDE50" s="7"/>
      <c r="KDF50" s="7"/>
      <c r="KDG50" s="7"/>
      <c r="KDH50" s="7"/>
      <c r="KDI50" s="7"/>
      <c r="KDJ50" s="7"/>
      <c r="KDK50" s="7"/>
      <c r="KDL50" s="7"/>
      <c r="KDM50" s="7"/>
      <c r="KDN50" s="7"/>
      <c r="KDO50" s="7"/>
      <c r="KDP50" s="7"/>
      <c r="KDQ50" s="7"/>
      <c r="KDR50" s="7"/>
      <c r="KDS50" s="7"/>
      <c r="KDT50" s="7"/>
      <c r="KDU50" s="7"/>
      <c r="KDV50" s="7"/>
      <c r="KDW50" s="7"/>
      <c r="KDX50" s="7"/>
      <c r="KDY50" s="7"/>
      <c r="KDZ50" s="7"/>
      <c r="KEA50" s="7"/>
      <c r="KEB50" s="7"/>
      <c r="KEC50" s="7"/>
      <c r="KED50" s="7"/>
      <c r="KEE50" s="7"/>
      <c r="KEF50" s="7"/>
      <c r="KEG50" s="7"/>
      <c r="KEH50" s="7"/>
      <c r="KEI50" s="7"/>
      <c r="KEJ50" s="7"/>
      <c r="KEK50" s="7"/>
      <c r="KEL50" s="7"/>
      <c r="KEM50" s="7"/>
      <c r="KEN50" s="7"/>
      <c r="KEO50" s="7"/>
      <c r="KEP50" s="7"/>
      <c r="KEQ50" s="7"/>
      <c r="KER50" s="7"/>
      <c r="KES50" s="7"/>
      <c r="KET50" s="7"/>
      <c r="KEU50" s="7"/>
      <c r="KEV50" s="7"/>
      <c r="KEW50" s="7"/>
      <c r="KEX50" s="7"/>
      <c r="KEY50" s="7"/>
      <c r="KEZ50" s="7"/>
      <c r="KFA50" s="7"/>
      <c r="KFB50" s="7"/>
      <c r="KFC50" s="7"/>
      <c r="KFD50" s="7"/>
      <c r="KFE50" s="7"/>
      <c r="KFF50" s="7"/>
      <c r="KFG50" s="7"/>
      <c r="KFH50" s="7"/>
      <c r="KFI50" s="7"/>
      <c r="KFJ50" s="7"/>
      <c r="KFK50" s="7"/>
      <c r="KFL50" s="7"/>
      <c r="KFM50" s="7"/>
      <c r="KFN50" s="7"/>
      <c r="KFO50" s="7"/>
      <c r="KFP50" s="7"/>
      <c r="KFQ50" s="7"/>
      <c r="KFR50" s="7"/>
      <c r="KFS50" s="7"/>
      <c r="KFT50" s="7"/>
      <c r="KFU50" s="7"/>
      <c r="KFV50" s="7"/>
      <c r="KFW50" s="7"/>
      <c r="KFX50" s="7"/>
      <c r="KFY50" s="7"/>
      <c r="KFZ50" s="7"/>
      <c r="KGA50" s="7"/>
      <c r="KGB50" s="7"/>
      <c r="KGC50" s="7"/>
      <c r="KGD50" s="7"/>
      <c r="KGE50" s="7"/>
      <c r="KGF50" s="7"/>
      <c r="KGG50" s="7"/>
      <c r="KGH50" s="7"/>
      <c r="KGI50" s="7"/>
      <c r="KGJ50" s="7"/>
      <c r="KGK50" s="7"/>
      <c r="KGL50" s="7"/>
      <c r="KGM50" s="7"/>
      <c r="KGN50" s="7"/>
      <c r="KGO50" s="7"/>
      <c r="KGP50" s="7"/>
      <c r="KGQ50" s="7"/>
      <c r="KGR50" s="7"/>
      <c r="KGS50" s="7"/>
      <c r="KGT50" s="7"/>
      <c r="KGU50" s="7"/>
      <c r="KGV50" s="7"/>
      <c r="KGW50" s="7"/>
      <c r="KGX50" s="7"/>
      <c r="KGY50" s="7"/>
      <c r="KGZ50" s="7"/>
      <c r="KHA50" s="7"/>
      <c r="KHB50" s="7"/>
      <c r="KHC50" s="7"/>
      <c r="KHD50" s="7"/>
      <c r="KHE50" s="7"/>
      <c r="KHF50" s="7"/>
      <c r="KHG50" s="7"/>
      <c r="KHH50" s="7"/>
      <c r="KHI50" s="7"/>
      <c r="KHJ50" s="7"/>
      <c r="KHK50" s="7"/>
      <c r="KHL50" s="7"/>
      <c r="KHM50" s="7"/>
      <c r="KHN50" s="7"/>
      <c r="KHO50" s="7"/>
      <c r="KHP50" s="7"/>
      <c r="KHQ50" s="7"/>
      <c r="KHR50" s="7"/>
      <c r="KHS50" s="7"/>
      <c r="KHT50" s="7"/>
      <c r="KHU50" s="7"/>
      <c r="KHV50" s="7"/>
      <c r="KHW50" s="7"/>
      <c r="KHX50" s="7"/>
      <c r="KHY50" s="7"/>
      <c r="KHZ50" s="7"/>
      <c r="KIA50" s="7"/>
      <c r="KIB50" s="7"/>
      <c r="KIC50" s="7"/>
      <c r="KID50" s="7"/>
      <c r="KIE50" s="7"/>
      <c r="KIF50" s="7"/>
      <c r="KIG50" s="7"/>
      <c r="KIH50" s="7"/>
      <c r="KII50" s="7"/>
      <c r="KIJ50" s="7"/>
      <c r="KIK50" s="7"/>
      <c r="KIL50" s="7"/>
      <c r="KIM50" s="7"/>
      <c r="KIN50" s="7"/>
      <c r="KIO50" s="7"/>
      <c r="KIP50" s="7"/>
      <c r="KIQ50" s="7"/>
      <c r="KIR50" s="7"/>
      <c r="KIS50" s="7"/>
      <c r="KIT50" s="7"/>
      <c r="KIU50" s="7"/>
      <c r="KIV50" s="7"/>
      <c r="KIW50" s="7"/>
      <c r="KIX50" s="7"/>
      <c r="KIY50" s="7"/>
      <c r="KIZ50" s="7"/>
      <c r="KJA50" s="7"/>
      <c r="KJB50" s="7"/>
      <c r="KJC50" s="7"/>
      <c r="KJD50" s="7"/>
      <c r="KJE50" s="7"/>
      <c r="KJF50" s="7"/>
      <c r="KJG50" s="7"/>
      <c r="KJH50" s="7"/>
      <c r="KJI50" s="7"/>
      <c r="KJJ50" s="7"/>
      <c r="KJK50" s="7"/>
      <c r="KJL50" s="7"/>
      <c r="KJM50" s="7"/>
      <c r="KJN50" s="7"/>
      <c r="KJO50" s="7"/>
      <c r="KJP50" s="7"/>
      <c r="KJQ50" s="7"/>
      <c r="KJR50" s="7"/>
      <c r="KJS50" s="7"/>
      <c r="KJT50" s="7"/>
      <c r="KJU50" s="7"/>
      <c r="KJV50" s="7"/>
      <c r="KJW50" s="7"/>
      <c r="KJX50" s="7"/>
      <c r="KJY50" s="7"/>
      <c r="KJZ50" s="7"/>
      <c r="KKA50" s="7"/>
      <c r="KKB50" s="7"/>
      <c r="KKC50" s="7"/>
      <c r="KKD50" s="7"/>
      <c r="KKE50" s="7"/>
      <c r="KKF50" s="7"/>
      <c r="KKG50" s="7"/>
      <c r="KKH50" s="7"/>
      <c r="KKI50" s="7"/>
      <c r="KKJ50" s="7"/>
      <c r="KKK50" s="7"/>
      <c r="KKL50" s="7"/>
      <c r="KKM50" s="7"/>
      <c r="KKN50" s="7"/>
      <c r="KKO50" s="7"/>
      <c r="KKP50" s="7"/>
      <c r="KKQ50" s="7"/>
      <c r="KKR50" s="7"/>
      <c r="KKS50" s="7"/>
      <c r="KKT50" s="7"/>
      <c r="KKU50" s="7"/>
      <c r="KKV50" s="7"/>
      <c r="KKW50" s="7"/>
      <c r="KKX50" s="7"/>
      <c r="KKY50" s="7"/>
      <c r="KKZ50" s="7"/>
      <c r="KLA50" s="7"/>
      <c r="KLB50" s="7"/>
      <c r="KLC50" s="7"/>
      <c r="KLD50" s="7"/>
      <c r="KLE50" s="7"/>
      <c r="KLF50" s="7"/>
      <c r="KLG50" s="7"/>
      <c r="KLH50" s="7"/>
      <c r="KLI50" s="7"/>
      <c r="KLJ50" s="7"/>
      <c r="KLK50" s="7"/>
      <c r="KLL50" s="7"/>
      <c r="KLM50" s="7"/>
      <c r="KLN50" s="7"/>
      <c r="KLO50" s="7"/>
      <c r="KLP50" s="7"/>
      <c r="KLQ50" s="7"/>
      <c r="KLR50" s="7"/>
      <c r="KLS50" s="7"/>
      <c r="KLT50" s="7"/>
      <c r="KLU50" s="7"/>
      <c r="KLV50" s="7"/>
      <c r="KLW50" s="7"/>
      <c r="KLX50" s="7"/>
      <c r="KLY50" s="7"/>
      <c r="KLZ50" s="7"/>
      <c r="KMA50" s="7"/>
      <c r="KMB50" s="7"/>
      <c r="KMC50" s="7"/>
      <c r="KMD50" s="7"/>
      <c r="KME50" s="7"/>
      <c r="KMF50" s="7"/>
      <c r="KMG50" s="7"/>
      <c r="KMH50" s="7"/>
      <c r="KMI50" s="7"/>
      <c r="KMJ50" s="7"/>
      <c r="KMK50" s="7"/>
      <c r="KML50" s="7"/>
      <c r="KMM50" s="7"/>
      <c r="KMN50" s="7"/>
      <c r="KMO50" s="7"/>
      <c r="KMP50" s="7"/>
      <c r="KMQ50" s="7"/>
      <c r="KMR50" s="7"/>
      <c r="KMS50" s="7"/>
      <c r="KMT50" s="7"/>
      <c r="KMU50" s="7"/>
      <c r="KMV50" s="7"/>
      <c r="KMW50" s="7"/>
      <c r="KMX50" s="7"/>
      <c r="KMY50" s="7"/>
      <c r="KMZ50" s="7"/>
      <c r="KNA50" s="7"/>
      <c r="KNB50" s="7"/>
      <c r="KNC50" s="7"/>
      <c r="KND50" s="7"/>
      <c r="KNE50" s="7"/>
      <c r="KNF50" s="7"/>
      <c r="KNG50" s="7"/>
      <c r="KNH50" s="7"/>
      <c r="KNI50" s="7"/>
      <c r="KNJ50" s="7"/>
      <c r="KNK50" s="7"/>
      <c r="KNL50" s="7"/>
      <c r="KNM50" s="7"/>
      <c r="KNN50" s="7"/>
      <c r="KNO50" s="7"/>
      <c r="KNP50" s="7"/>
      <c r="KNQ50" s="7"/>
      <c r="KNR50" s="7"/>
      <c r="KNS50" s="7"/>
      <c r="KNT50" s="7"/>
      <c r="KNU50" s="7"/>
      <c r="KNV50" s="7"/>
      <c r="KNW50" s="7"/>
      <c r="KNX50" s="7"/>
      <c r="KNY50" s="7"/>
      <c r="KNZ50" s="7"/>
      <c r="KOA50" s="7"/>
      <c r="KOB50" s="7"/>
      <c r="KOC50" s="7"/>
      <c r="KOD50" s="7"/>
      <c r="KOE50" s="7"/>
      <c r="KOF50" s="7"/>
      <c r="KOG50" s="7"/>
      <c r="KOH50" s="7"/>
      <c r="KOI50" s="7"/>
      <c r="KOJ50" s="7"/>
      <c r="KOK50" s="7"/>
      <c r="KOL50" s="7"/>
      <c r="KOM50" s="7"/>
      <c r="KON50" s="7"/>
      <c r="KOO50" s="7"/>
      <c r="KOP50" s="7"/>
      <c r="KOQ50" s="7"/>
      <c r="KOR50" s="7"/>
      <c r="KOS50" s="7"/>
      <c r="KOT50" s="7"/>
      <c r="KOU50" s="7"/>
      <c r="KOV50" s="7"/>
      <c r="KOW50" s="7"/>
      <c r="KOX50" s="7"/>
      <c r="KOY50" s="7"/>
      <c r="KOZ50" s="7"/>
      <c r="KPA50" s="7"/>
      <c r="KPB50" s="7"/>
      <c r="KPC50" s="7"/>
      <c r="KPD50" s="7"/>
      <c r="KPE50" s="7"/>
      <c r="KPF50" s="7"/>
      <c r="KPG50" s="7"/>
      <c r="KPH50" s="7"/>
      <c r="KPI50" s="7"/>
      <c r="KPJ50" s="7"/>
      <c r="KPK50" s="7"/>
      <c r="KPL50" s="7"/>
      <c r="KPM50" s="7"/>
      <c r="KPN50" s="7"/>
      <c r="KPO50" s="7"/>
      <c r="KPP50" s="7"/>
      <c r="KPQ50" s="7"/>
      <c r="KPR50" s="7"/>
      <c r="KPS50" s="7"/>
      <c r="KPT50" s="7"/>
      <c r="KPU50" s="7"/>
      <c r="KPV50" s="7"/>
      <c r="KPW50" s="7"/>
      <c r="KPX50" s="7"/>
      <c r="KPY50" s="7"/>
      <c r="KPZ50" s="7"/>
      <c r="KQA50" s="7"/>
      <c r="KQB50" s="7"/>
      <c r="KQC50" s="7"/>
      <c r="KQD50" s="7"/>
      <c r="KQE50" s="7"/>
      <c r="KQF50" s="7"/>
      <c r="KQG50" s="7"/>
      <c r="KQH50" s="7"/>
      <c r="KQI50" s="7"/>
      <c r="KQJ50" s="7"/>
      <c r="KQK50" s="7"/>
      <c r="KQL50" s="7"/>
      <c r="KQM50" s="7"/>
      <c r="KQN50" s="7"/>
      <c r="KQO50" s="7"/>
      <c r="KQP50" s="7"/>
      <c r="KQQ50" s="7"/>
      <c r="KQR50" s="7"/>
      <c r="KQS50" s="7"/>
      <c r="KQT50" s="7"/>
      <c r="KQU50" s="7"/>
      <c r="KQV50" s="7"/>
      <c r="KQW50" s="7"/>
      <c r="KQX50" s="7"/>
      <c r="KQY50" s="7"/>
      <c r="KQZ50" s="7"/>
      <c r="KRA50" s="7"/>
      <c r="KRB50" s="7"/>
      <c r="KRC50" s="7"/>
      <c r="KRD50" s="7"/>
      <c r="KRE50" s="7"/>
      <c r="KRF50" s="7"/>
      <c r="KRG50" s="7"/>
      <c r="KRH50" s="7"/>
      <c r="KRI50" s="7"/>
      <c r="KRJ50" s="7"/>
      <c r="KRK50" s="7"/>
      <c r="KRL50" s="7"/>
      <c r="KRM50" s="7"/>
      <c r="KRN50" s="7"/>
      <c r="KRO50" s="7"/>
      <c r="KRP50" s="7"/>
      <c r="KRQ50" s="7"/>
      <c r="KRR50" s="7"/>
      <c r="KRS50" s="7"/>
      <c r="KRT50" s="7"/>
      <c r="KRU50" s="7"/>
      <c r="KRV50" s="7"/>
      <c r="KRW50" s="7"/>
      <c r="KRX50" s="7"/>
      <c r="KRY50" s="7"/>
      <c r="KRZ50" s="7"/>
      <c r="KSA50" s="7"/>
      <c r="KSB50" s="7"/>
      <c r="KSC50" s="7"/>
      <c r="KSD50" s="7"/>
      <c r="KSE50" s="7"/>
      <c r="KSF50" s="7"/>
      <c r="KSG50" s="7"/>
      <c r="KSH50" s="7"/>
      <c r="KSI50" s="7"/>
      <c r="KSJ50" s="7"/>
      <c r="KSK50" s="7"/>
      <c r="KSL50" s="7"/>
      <c r="KSM50" s="7"/>
      <c r="KSN50" s="7"/>
      <c r="KSO50" s="7"/>
      <c r="KSP50" s="7"/>
      <c r="KSQ50" s="7"/>
      <c r="KSR50" s="7"/>
      <c r="KSS50" s="7"/>
      <c r="KST50" s="7"/>
      <c r="KSU50" s="7"/>
      <c r="KSV50" s="7"/>
      <c r="KSW50" s="7"/>
      <c r="KSX50" s="7"/>
      <c r="KSY50" s="7"/>
      <c r="KSZ50" s="7"/>
      <c r="KTA50" s="7"/>
      <c r="KTB50" s="7"/>
      <c r="KTC50" s="7"/>
      <c r="KTD50" s="7"/>
      <c r="KTE50" s="7"/>
      <c r="KTF50" s="7"/>
      <c r="KTG50" s="7"/>
      <c r="KTH50" s="7"/>
      <c r="KTI50" s="7"/>
      <c r="KTJ50" s="7"/>
      <c r="KTK50" s="7"/>
      <c r="KTL50" s="7"/>
      <c r="KTM50" s="7"/>
      <c r="KTN50" s="7"/>
      <c r="KTO50" s="7"/>
      <c r="KTP50" s="7"/>
      <c r="KTQ50" s="7"/>
      <c r="KTR50" s="7"/>
      <c r="KTS50" s="7"/>
      <c r="KTT50" s="7"/>
      <c r="KTU50" s="7"/>
      <c r="KTV50" s="7"/>
      <c r="KTW50" s="7"/>
      <c r="KTX50" s="7"/>
      <c r="KTY50" s="7"/>
      <c r="KTZ50" s="7"/>
      <c r="KUA50" s="7"/>
      <c r="KUB50" s="7"/>
      <c r="KUC50" s="7"/>
      <c r="KUD50" s="7"/>
      <c r="KUE50" s="7"/>
      <c r="KUF50" s="7"/>
      <c r="KUG50" s="7"/>
      <c r="KUH50" s="7"/>
      <c r="KUI50" s="7"/>
      <c r="KUJ50" s="7"/>
      <c r="KUK50" s="7"/>
      <c r="KUL50" s="7"/>
      <c r="KUM50" s="7"/>
      <c r="KUN50" s="7"/>
      <c r="KUO50" s="7"/>
      <c r="KUP50" s="7"/>
      <c r="KUQ50" s="7"/>
      <c r="KUR50" s="7"/>
      <c r="KUS50" s="7"/>
      <c r="KUT50" s="7"/>
      <c r="KUU50" s="7"/>
      <c r="KUV50" s="7"/>
      <c r="KUW50" s="7"/>
      <c r="KUX50" s="7"/>
      <c r="KUY50" s="7"/>
      <c r="KUZ50" s="7"/>
      <c r="KVA50" s="7"/>
      <c r="KVB50" s="7"/>
      <c r="KVC50" s="7"/>
      <c r="KVD50" s="7"/>
      <c r="KVE50" s="7"/>
      <c r="KVF50" s="7"/>
      <c r="KVG50" s="7"/>
      <c r="KVH50" s="7"/>
      <c r="KVI50" s="7"/>
      <c r="KVJ50" s="7"/>
      <c r="KVK50" s="7"/>
      <c r="KVL50" s="7"/>
      <c r="KVM50" s="7"/>
      <c r="KVN50" s="7"/>
      <c r="KVO50" s="7"/>
      <c r="KVP50" s="7"/>
      <c r="KVQ50" s="7"/>
      <c r="KVR50" s="7"/>
      <c r="KVS50" s="7"/>
      <c r="KVT50" s="7"/>
      <c r="KVU50" s="7"/>
      <c r="KVV50" s="7"/>
      <c r="KVW50" s="7"/>
      <c r="KVX50" s="7"/>
      <c r="KVY50" s="7"/>
      <c r="KVZ50" s="7"/>
      <c r="KWA50" s="7"/>
      <c r="KWB50" s="7"/>
      <c r="KWC50" s="7"/>
      <c r="KWD50" s="7"/>
      <c r="KWE50" s="7"/>
      <c r="KWF50" s="7"/>
      <c r="KWG50" s="7"/>
      <c r="KWH50" s="7"/>
      <c r="KWI50" s="7"/>
      <c r="KWJ50" s="7"/>
      <c r="KWK50" s="7"/>
      <c r="KWL50" s="7"/>
      <c r="KWM50" s="7"/>
      <c r="KWN50" s="7"/>
      <c r="KWO50" s="7"/>
      <c r="KWP50" s="7"/>
      <c r="KWQ50" s="7"/>
      <c r="KWR50" s="7"/>
      <c r="KWS50" s="7"/>
      <c r="KWT50" s="7"/>
      <c r="KWU50" s="7"/>
      <c r="KWV50" s="7"/>
      <c r="KWW50" s="7"/>
      <c r="KWX50" s="7"/>
      <c r="KWY50" s="7"/>
      <c r="KWZ50" s="7"/>
      <c r="KXA50" s="7"/>
      <c r="KXB50" s="7"/>
      <c r="KXC50" s="7"/>
      <c r="KXD50" s="7"/>
      <c r="KXE50" s="7"/>
      <c r="KXF50" s="7"/>
      <c r="KXG50" s="7"/>
      <c r="KXH50" s="7"/>
      <c r="KXI50" s="7"/>
      <c r="KXJ50" s="7"/>
      <c r="KXK50" s="7"/>
      <c r="KXL50" s="7"/>
      <c r="KXM50" s="7"/>
      <c r="KXN50" s="7"/>
      <c r="KXO50" s="7"/>
      <c r="KXP50" s="7"/>
      <c r="KXQ50" s="7"/>
      <c r="KXR50" s="7"/>
      <c r="KXS50" s="7"/>
      <c r="KXT50" s="7"/>
      <c r="KXU50" s="7"/>
      <c r="KXV50" s="7"/>
      <c r="KXW50" s="7"/>
      <c r="KXX50" s="7"/>
      <c r="KXY50" s="7"/>
      <c r="KXZ50" s="7"/>
      <c r="KYA50" s="7"/>
      <c r="KYB50" s="7"/>
      <c r="KYC50" s="7"/>
      <c r="KYD50" s="7"/>
      <c r="KYE50" s="7"/>
      <c r="KYF50" s="7"/>
      <c r="KYG50" s="7"/>
      <c r="KYH50" s="7"/>
      <c r="KYI50" s="7"/>
      <c r="KYJ50" s="7"/>
      <c r="KYK50" s="7"/>
      <c r="KYL50" s="7"/>
      <c r="KYM50" s="7"/>
      <c r="KYN50" s="7"/>
      <c r="KYO50" s="7"/>
      <c r="KYP50" s="7"/>
      <c r="KYQ50" s="7"/>
      <c r="KYR50" s="7"/>
      <c r="KYS50" s="7"/>
      <c r="KYT50" s="7"/>
      <c r="KYU50" s="7"/>
      <c r="KYV50" s="7"/>
      <c r="KYW50" s="7"/>
      <c r="KYX50" s="7"/>
      <c r="KYY50" s="7"/>
      <c r="KYZ50" s="7"/>
      <c r="KZA50" s="7"/>
      <c r="KZB50" s="7"/>
      <c r="KZC50" s="7"/>
      <c r="KZD50" s="7"/>
      <c r="KZE50" s="7"/>
      <c r="KZF50" s="7"/>
      <c r="KZG50" s="7"/>
      <c r="KZH50" s="7"/>
      <c r="KZI50" s="7"/>
      <c r="KZJ50" s="7"/>
      <c r="KZK50" s="7"/>
      <c r="KZL50" s="7"/>
      <c r="KZM50" s="7"/>
      <c r="KZN50" s="7"/>
      <c r="KZO50" s="7"/>
      <c r="KZP50" s="7"/>
      <c r="KZQ50" s="7"/>
      <c r="KZR50" s="7"/>
      <c r="KZS50" s="7"/>
      <c r="KZT50" s="7"/>
      <c r="KZU50" s="7"/>
      <c r="KZV50" s="7"/>
      <c r="KZW50" s="7"/>
      <c r="KZX50" s="7"/>
      <c r="KZY50" s="7"/>
      <c r="KZZ50" s="7"/>
      <c r="LAA50" s="7"/>
      <c r="LAB50" s="7"/>
      <c r="LAC50" s="7"/>
      <c r="LAD50" s="7"/>
      <c r="LAE50" s="7"/>
      <c r="LAF50" s="7"/>
      <c r="LAG50" s="7"/>
      <c r="LAH50" s="7"/>
      <c r="LAI50" s="7"/>
      <c r="LAJ50" s="7"/>
      <c r="LAK50" s="7"/>
      <c r="LAL50" s="7"/>
      <c r="LAM50" s="7"/>
      <c r="LAN50" s="7"/>
      <c r="LAO50" s="7"/>
      <c r="LAP50" s="7"/>
      <c r="LAQ50" s="7"/>
      <c r="LAR50" s="7"/>
      <c r="LAS50" s="7"/>
      <c r="LAT50" s="7"/>
      <c r="LAU50" s="7"/>
      <c r="LAV50" s="7"/>
      <c r="LAW50" s="7"/>
      <c r="LAX50" s="7"/>
      <c r="LAY50" s="7"/>
      <c r="LAZ50" s="7"/>
      <c r="LBA50" s="7"/>
      <c r="LBB50" s="7"/>
      <c r="LBC50" s="7"/>
      <c r="LBD50" s="7"/>
      <c r="LBE50" s="7"/>
      <c r="LBF50" s="7"/>
      <c r="LBG50" s="7"/>
      <c r="LBH50" s="7"/>
      <c r="LBI50" s="7"/>
      <c r="LBJ50" s="7"/>
      <c r="LBK50" s="7"/>
      <c r="LBL50" s="7"/>
      <c r="LBM50" s="7"/>
      <c r="LBN50" s="7"/>
      <c r="LBO50" s="7"/>
      <c r="LBP50" s="7"/>
      <c r="LBQ50" s="7"/>
      <c r="LBR50" s="7"/>
      <c r="LBS50" s="7"/>
      <c r="LBT50" s="7"/>
      <c r="LBU50" s="7"/>
      <c r="LBV50" s="7"/>
      <c r="LBW50" s="7"/>
      <c r="LBX50" s="7"/>
      <c r="LBY50" s="7"/>
      <c r="LBZ50" s="7"/>
      <c r="LCA50" s="7"/>
      <c r="LCB50" s="7"/>
      <c r="LCC50" s="7"/>
      <c r="LCD50" s="7"/>
      <c r="LCE50" s="7"/>
      <c r="LCF50" s="7"/>
      <c r="LCG50" s="7"/>
      <c r="LCH50" s="7"/>
      <c r="LCI50" s="7"/>
      <c r="LCJ50" s="7"/>
      <c r="LCK50" s="7"/>
      <c r="LCL50" s="7"/>
      <c r="LCM50" s="7"/>
      <c r="LCN50" s="7"/>
      <c r="LCO50" s="7"/>
      <c r="LCP50" s="7"/>
      <c r="LCQ50" s="7"/>
      <c r="LCR50" s="7"/>
      <c r="LCS50" s="7"/>
      <c r="LCT50" s="7"/>
      <c r="LCU50" s="7"/>
      <c r="LCV50" s="7"/>
      <c r="LCW50" s="7"/>
      <c r="LCX50" s="7"/>
      <c r="LCY50" s="7"/>
      <c r="LCZ50" s="7"/>
      <c r="LDA50" s="7"/>
      <c r="LDB50" s="7"/>
      <c r="LDC50" s="7"/>
      <c r="LDD50" s="7"/>
      <c r="LDE50" s="7"/>
      <c r="LDF50" s="7"/>
      <c r="LDG50" s="7"/>
      <c r="LDH50" s="7"/>
      <c r="LDI50" s="7"/>
      <c r="LDJ50" s="7"/>
      <c r="LDK50" s="7"/>
      <c r="LDL50" s="7"/>
      <c r="LDM50" s="7"/>
      <c r="LDN50" s="7"/>
      <c r="LDO50" s="7"/>
      <c r="LDP50" s="7"/>
      <c r="LDQ50" s="7"/>
      <c r="LDR50" s="7"/>
      <c r="LDS50" s="7"/>
      <c r="LDT50" s="7"/>
      <c r="LDU50" s="7"/>
      <c r="LDV50" s="7"/>
      <c r="LDW50" s="7"/>
      <c r="LDX50" s="7"/>
      <c r="LDY50" s="7"/>
      <c r="LDZ50" s="7"/>
      <c r="LEA50" s="7"/>
      <c r="LEB50" s="7"/>
      <c r="LEC50" s="7"/>
      <c r="LED50" s="7"/>
      <c r="LEE50" s="7"/>
      <c r="LEF50" s="7"/>
      <c r="LEG50" s="7"/>
      <c r="LEH50" s="7"/>
      <c r="LEI50" s="7"/>
      <c r="LEJ50" s="7"/>
      <c r="LEK50" s="7"/>
      <c r="LEL50" s="7"/>
      <c r="LEM50" s="7"/>
      <c r="LEN50" s="7"/>
      <c r="LEO50" s="7"/>
      <c r="LEP50" s="7"/>
      <c r="LEQ50" s="7"/>
      <c r="LER50" s="7"/>
      <c r="LES50" s="7"/>
      <c r="LET50" s="7"/>
      <c r="LEU50" s="7"/>
      <c r="LEV50" s="7"/>
      <c r="LEW50" s="7"/>
      <c r="LEX50" s="7"/>
      <c r="LEY50" s="7"/>
      <c r="LEZ50" s="7"/>
      <c r="LFA50" s="7"/>
      <c r="LFB50" s="7"/>
      <c r="LFC50" s="7"/>
      <c r="LFD50" s="7"/>
      <c r="LFE50" s="7"/>
      <c r="LFF50" s="7"/>
      <c r="LFG50" s="7"/>
      <c r="LFH50" s="7"/>
      <c r="LFI50" s="7"/>
      <c r="LFJ50" s="7"/>
      <c r="LFK50" s="7"/>
      <c r="LFL50" s="7"/>
      <c r="LFM50" s="7"/>
      <c r="LFN50" s="7"/>
      <c r="LFO50" s="7"/>
      <c r="LFP50" s="7"/>
      <c r="LFQ50" s="7"/>
      <c r="LFR50" s="7"/>
      <c r="LFS50" s="7"/>
      <c r="LFT50" s="7"/>
      <c r="LFU50" s="7"/>
      <c r="LFV50" s="7"/>
      <c r="LFW50" s="7"/>
      <c r="LFX50" s="7"/>
      <c r="LFY50" s="7"/>
      <c r="LFZ50" s="7"/>
      <c r="LGA50" s="7"/>
      <c r="LGB50" s="7"/>
      <c r="LGC50" s="7"/>
      <c r="LGD50" s="7"/>
      <c r="LGE50" s="7"/>
      <c r="LGF50" s="7"/>
      <c r="LGG50" s="7"/>
      <c r="LGH50" s="7"/>
      <c r="LGI50" s="7"/>
      <c r="LGJ50" s="7"/>
      <c r="LGK50" s="7"/>
      <c r="LGL50" s="7"/>
      <c r="LGM50" s="7"/>
      <c r="LGN50" s="7"/>
      <c r="LGO50" s="7"/>
      <c r="LGP50" s="7"/>
      <c r="LGQ50" s="7"/>
      <c r="LGR50" s="7"/>
      <c r="LGS50" s="7"/>
      <c r="LGT50" s="7"/>
      <c r="LGU50" s="7"/>
      <c r="LGV50" s="7"/>
      <c r="LGW50" s="7"/>
      <c r="LGX50" s="7"/>
      <c r="LGY50" s="7"/>
      <c r="LGZ50" s="7"/>
      <c r="LHA50" s="7"/>
      <c r="LHB50" s="7"/>
      <c r="LHC50" s="7"/>
      <c r="LHD50" s="7"/>
      <c r="LHE50" s="7"/>
      <c r="LHF50" s="7"/>
      <c r="LHG50" s="7"/>
      <c r="LHH50" s="7"/>
      <c r="LHI50" s="7"/>
      <c r="LHJ50" s="7"/>
      <c r="LHK50" s="7"/>
      <c r="LHL50" s="7"/>
      <c r="LHM50" s="7"/>
      <c r="LHN50" s="7"/>
      <c r="LHO50" s="7"/>
      <c r="LHP50" s="7"/>
      <c r="LHQ50" s="7"/>
      <c r="LHR50" s="7"/>
      <c r="LHS50" s="7"/>
      <c r="LHT50" s="7"/>
      <c r="LHU50" s="7"/>
      <c r="LHV50" s="7"/>
      <c r="LHW50" s="7"/>
      <c r="LHX50" s="7"/>
      <c r="LHY50" s="7"/>
      <c r="LHZ50" s="7"/>
      <c r="LIA50" s="7"/>
      <c r="LIB50" s="7"/>
      <c r="LIC50" s="7"/>
      <c r="LID50" s="7"/>
      <c r="LIE50" s="7"/>
      <c r="LIF50" s="7"/>
      <c r="LIG50" s="7"/>
      <c r="LIH50" s="7"/>
      <c r="LII50" s="7"/>
      <c r="LIJ50" s="7"/>
      <c r="LIK50" s="7"/>
      <c r="LIL50" s="7"/>
      <c r="LIM50" s="7"/>
      <c r="LIN50" s="7"/>
      <c r="LIO50" s="7"/>
      <c r="LIP50" s="7"/>
      <c r="LIQ50" s="7"/>
      <c r="LIR50" s="7"/>
      <c r="LIS50" s="7"/>
      <c r="LIT50" s="7"/>
      <c r="LIU50" s="7"/>
      <c r="LIV50" s="7"/>
      <c r="LIW50" s="7"/>
      <c r="LIX50" s="7"/>
      <c r="LIY50" s="7"/>
      <c r="LIZ50" s="7"/>
      <c r="LJA50" s="7"/>
      <c r="LJB50" s="7"/>
      <c r="LJC50" s="7"/>
      <c r="LJD50" s="7"/>
      <c r="LJE50" s="7"/>
      <c r="LJF50" s="7"/>
      <c r="LJG50" s="7"/>
      <c r="LJH50" s="7"/>
      <c r="LJI50" s="7"/>
      <c r="LJJ50" s="7"/>
      <c r="LJK50" s="7"/>
      <c r="LJL50" s="7"/>
      <c r="LJM50" s="7"/>
      <c r="LJN50" s="7"/>
      <c r="LJO50" s="7"/>
      <c r="LJP50" s="7"/>
      <c r="LJQ50" s="7"/>
      <c r="LJR50" s="7"/>
      <c r="LJS50" s="7"/>
      <c r="LJT50" s="7"/>
      <c r="LJU50" s="7"/>
      <c r="LJV50" s="7"/>
      <c r="LJW50" s="7"/>
      <c r="LJX50" s="7"/>
      <c r="LJY50" s="7"/>
      <c r="LJZ50" s="7"/>
      <c r="LKA50" s="7"/>
      <c r="LKB50" s="7"/>
      <c r="LKC50" s="7"/>
      <c r="LKD50" s="7"/>
      <c r="LKE50" s="7"/>
      <c r="LKF50" s="7"/>
      <c r="LKG50" s="7"/>
      <c r="LKH50" s="7"/>
      <c r="LKI50" s="7"/>
      <c r="LKJ50" s="7"/>
      <c r="LKK50" s="7"/>
      <c r="LKL50" s="7"/>
      <c r="LKM50" s="7"/>
      <c r="LKN50" s="7"/>
      <c r="LKO50" s="7"/>
      <c r="LKP50" s="7"/>
      <c r="LKQ50" s="7"/>
      <c r="LKR50" s="7"/>
      <c r="LKS50" s="7"/>
      <c r="LKT50" s="7"/>
      <c r="LKU50" s="7"/>
      <c r="LKV50" s="7"/>
      <c r="LKW50" s="7"/>
      <c r="LKX50" s="7"/>
      <c r="LKY50" s="7"/>
      <c r="LKZ50" s="7"/>
      <c r="LLA50" s="7"/>
      <c r="LLB50" s="7"/>
      <c r="LLC50" s="7"/>
      <c r="LLD50" s="7"/>
      <c r="LLE50" s="7"/>
      <c r="LLF50" s="7"/>
      <c r="LLG50" s="7"/>
      <c r="LLH50" s="7"/>
      <c r="LLI50" s="7"/>
      <c r="LLJ50" s="7"/>
      <c r="LLK50" s="7"/>
      <c r="LLL50" s="7"/>
      <c r="LLM50" s="7"/>
      <c r="LLN50" s="7"/>
      <c r="LLO50" s="7"/>
      <c r="LLP50" s="7"/>
      <c r="LLQ50" s="7"/>
      <c r="LLR50" s="7"/>
      <c r="LLS50" s="7"/>
      <c r="LLT50" s="7"/>
      <c r="LLU50" s="7"/>
      <c r="LLV50" s="7"/>
      <c r="LLW50" s="7"/>
      <c r="LLX50" s="7"/>
      <c r="LLY50" s="7"/>
      <c r="LLZ50" s="7"/>
      <c r="LMA50" s="7"/>
      <c r="LMB50" s="7"/>
      <c r="LMC50" s="7"/>
      <c r="LMD50" s="7"/>
      <c r="LME50" s="7"/>
      <c r="LMF50" s="7"/>
      <c r="LMG50" s="7"/>
      <c r="LMH50" s="7"/>
      <c r="LMI50" s="7"/>
      <c r="LMJ50" s="7"/>
      <c r="LMK50" s="7"/>
      <c r="LML50" s="7"/>
      <c r="LMM50" s="7"/>
      <c r="LMN50" s="7"/>
      <c r="LMO50" s="7"/>
      <c r="LMP50" s="7"/>
      <c r="LMQ50" s="7"/>
      <c r="LMR50" s="7"/>
      <c r="LMS50" s="7"/>
      <c r="LMT50" s="7"/>
      <c r="LMU50" s="7"/>
      <c r="LMV50" s="7"/>
      <c r="LMW50" s="7"/>
      <c r="LMX50" s="7"/>
      <c r="LMY50" s="7"/>
      <c r="LMZ50" s="7"/>
      <c r="LNA50" s="7"/>
      <c r="LNB50" s="7"/>
      <c r="LNC50" s="7"/>
      <c r="LND50" s="7"/>
      <c r="LNE50" s="7"/>
      <c r="LNF50" s="7"/>
      <c r="LNG50" s="7"/>
      <c r="LNH50" s="7"/>
      <c r="LNI50" s="7"/>
      <c r="LNJ50" s="7"/>
      <c r="LNK50" s="7"/>
      <c r="LNL50" s="7"/>
      <c r="LNM50" s="7"/>
      <c r="LNN50" s="7"/>
      <c r="LNO50" s="7"/>
      <c r="LNP50" s="7"/>
      <c r="LNQ50" s="7"/>
      <c r="LNR50" s="7"/>
      <c r="LNS50" s="7"/>
      <c r="LNT50" s="7"/>
      <c r="LNU50" s="7"/>
      <c r="LNV50" s="7"/>
      <c r="LNW50" s="7"/>
      <c r="LNX50" s="7"/>
      <c r="LNY50" s="7"/>
      <c r="LNZ50" s="7"/>
      <c r="LOA50" s="7"/>
      <c r="LOB50" s="7"/>
      <c r="LOC50" s="7"/>
      <c r="LOD50" s="7"/>
      <c r="LOE50" s="7"/>
      <c r="LOF50" s="7"/>
      <c r="LOG50" s="7"/>
      <c r="LOH50" s="7"/>
      <c r="LOI50" s="7"/>
      <c r="LOJ50" s="7"/>
      <c r="LOK50" s="7"/>
      <c r="LOL50" s="7"/>
      <c r="LOM50" s="7"/>
      <c r="LON50" s="7"/>
      <c r="LOO50" s="7"/>
      <c r="LOP50" s="7"/>
      <c r="LOQ50" s="7"/>
      <c r="LOR50" s="7"/>
      <c r="LOS50" s="7"/>
      <c r="LOT50" s="7"/>
      <c r="LOU50" s="7"/>
      <c r="LOV50" s="7"/>
      <c r="LOW50" s="7"/>
      <c r="LOX50" s="7"/>
      <c r="LOY50" s="7"/>
      <c r="LOZ50" s="7"/>
      <c r="LPA50" s="7"/>
      <c r="LPB50" s="7"/>
      <c r="LPC50" s="7"/>
      <c r="LPD50" s="7"/>
      <c r="LPE50" s="7"/>
      <c r="LPF50" s="7"/>
      <c r="LPG50" s="7"/>
      <c r="LPH50" s="7"/>
      <c r="LPI50" s="7"/>
      <c r="LPJ50" s="7"/>
      <c r="LPK50" s="7"/>
      <c r="LPL50" s="7"/>
      <c r="LPM50" s="7"/>
      <c r="LPN50" s="7"/>
      <c r="LPO50" s="7"/>
      <c r="LPP50" s="7"/>
      <c r="LPQ50" s="7"/>
      <c r="LPR50" s="7"/>
      <c r="LPS50" s="7"/>
      <c r="LPT50" s="7"/>
      <c r="LPU50" s="7"/>
      <c r="LPV50" s="7"/>
      <c r="LPW50" s="7"/>
      <c r="LPX50" s="7"/>
      <c r="LPY50" s="7"/>
      <c r="LPZ50" s="7"/>
      <c r="LQA50" s="7"/>
      <c r="LQB50" s="7"/>
      <c r="LQC50" s="7"/>
      <c r="LQD50" s="7"/>
      <c r="LQE50" s="7"/>
      <c r="LQF50" s="7"/>
      <c r="LQG50" s="7"/>
      <c r="LQH50" s="7"/>
      <c r="LQI50" s="7"/>
      <c r="LQJ50" s="7"/>
      <c r="LQK50" s="7"/>
      <c r="LQL50" s="7"/>
      <c r="LQM50" s="7"/>
      <c r="LQN50" s="7"/>
      <c r="LQO50" s="7"/>
      <c r="LQP50" s="7"/>
      <c r="LQQ50" s="7"/>
      <c r="LQR50" s="7"/>
      <c r="LQS50" s="7"/>
      <c r="LQT50" s="7"/>
      <c r="LQU50" s="7"/>
      <c r="LQV50" s="7"/>
      <c r="LQW50" s="7"/>
      <c r="LQX50" s="7"/>
      <c r="LQY50" s="7"/>
      <c r="LQZ50" s="7"/>
      <c r="LRA50" s="7"/>
      <c r="LRB50" s="7"/>
      <c r="LRC50" s="7"/>
      <c r="LRD50" s="7"/>
      <c r="LRE50" s="7"/>
      <c r="LRF50" s="7"/>
      <c r="LRG50" s="7"/>
      <c r="LRH50" s="7"/>
      <c r="LRI50" s="7"/>
      <c r="LRJ50" s="7"/>
      <c r="LRK50" s="7"/>
      <c r="LRL50" s="7"/>
      <c r="LRM50" s="7"/>
      <c r="LRN50" s="7"/>
      <c r="LRO50" s="7"/>
      <c r="LRP50" s="7"/>
      <c r="LRQ50" s="7"/>
      <c r="LRR50" s="7"/>
      <c r="LRS50" s="7"/>
      <c r="LRT50" s="7"/>
      <c r="LRU50" s="7"/>
      <c r="LRV50" s="7"/>
      <c r="LRW50" s="7"/>
      <c r="LRX50" s="7"/>
      <c r="LRY50" s="7"/>
      <c r="LRZ50" s="7"/>
      <c r="LSA50" s="7"/>
      <c r="LSB50" s="7"/>
      <c r="LSC50" s="7"/>
      <c r="LSD50" s="7"/>
      <c r="LSE50" s="7"/>
      <c r="LSF50" s="7"/>
      <c r="LSG50" s="7"/>
      <c r="LSH50" s="7"/>
      <c r="LSI50" s="7"/>
      <c r="LSJ50" s="7"/>
      <c r="LSK50" s="7"/>
      <c r="LSL50" s="7"/>
      <c r="LSM50" s="7"/>
      <c r="LSN50" s="7"/>
      <c r="LSO50" s="7"/>
      <c r="LSP50" s="7"/>
      <c r="LSQ50" s="7"/>
      <c r="LSR50" s="7"/>
      <c r="LSS50" s="7"/>
      <c r="LST50" s="7"/>
      <c r="LSU50" s="7"/>
      <c r="LSV50" s="7"/>
      <c r="LSW50" s="7"/>
      <c r="LSX50" s="7"/>
      <c r="LSY50" s="7"/>
      <c r="LSZ50" s="7"/>
      <c r="LTA50" s="7"/>
      <c r="LTB50" s="7"/>
      <c r="LTC50" s="7"/>
      <c r="LTD50" s="7"/>
      <c r="LTE50" s="7"/>
      <c r="LTF50" s="7"/>
      <c r="LTG50" s="7"/>
      <c r="LTH50" s="7"/>
      <c r="LTI50" s="7"/>
      <c r="LTJ50" s="7"/>
      <c r="LTK50" s="7"/>
      <c r="LTL50" s="7"/>
      <c r="LTM50" s="7"/>
      <c r="LTN50" s="7"/>
      <c r="LTO50" s="7"/>
      <c r="LTP50" s="7"/>
      <c r="LTQ50" s="7"/>
      <c r="LTR50" s="7"/>
      <c r="LTS50" s="7"/>
      <c r="LTT50" s="7"/>
      <c r="LTU50" s="7"/>
      <c r="LTV50" s="7"/>
      <c r="LTW50" s="7"/>
      <c r="LTX50" s="7"/>
      <c r="LTY50" s="7"/>
      <c r="LTZ50" s="7"/>
      <c r="LUA50" s="7"/>
      <c r="LUB50" s="7"/>
      <c r="LUC50" s="7"/>
      <c r="LUD50" s="7"/>
      <c r="LUE50" s="7"/>
      <c r="LUF50" s="7"/>
      <c r="LUG50" s="7"/>
      <c r="LUH50" s="7"/>
      <c r="LUI50" s="7"/>
      <c r="LUJ50" s="7"/>
      <c r="LUK50" s="7"/>
      <c r="LUL50" s="7"/>
      <c r="LUM50" s="7"/>
      <c r="LUN50" s="7"/>
      <c r="LUO50" s="7"/>
      <c r="LUP50" s="7"/>
      <c r="LUQ50" s="7"/>
      <c r="LUR50" s="7"/>
      <c r="LUS50" s="7"/>
      <c r="LUT50" s="7"/>
      <c r="LUU50" s="7"/>
      <c r="LUV50" s="7"/>
      <c r="LUW50" s="7"/>
      <c r="LUX50" s="7"/>
      <c r="LUY50" s="7"/>
      <c r="LUZ50" s="7"/>
      <c r="LVA50" s="7"/>
      <c r="LVB50" s="7"/>
      <c r="LVC50" s="7"/>
      <c r="LVD50" s="7"/>
      <c r="LVE50" s="7"/>
      <c r="LVF50" s="7"/>
      <c r="LVG50" s="7"/>
      <c r="LVH50" s="7"/>
      <c r="LVI50" s="7"/>
      <c r="LVJ50" s="7"/>
      <c r="LVK50" s="7"/>
      <c r="LVL50" s="7"/>
      <c r="LVM50" s="7"/>
      <c r="LVN50" s="7"/>
      <c r="LVO50" s="7"/>
      <c r="LVP50" s="7"/>
      <c r="LVQ50" s="7"/>
      <c r="LVR50" s="7"/>
      <c r="LVS50" s="7"/>
      <c r="LVT50" s="7"/>
      <c r="LVU50" s="7"/>
      <c r="LVV50" s="7"/>
      <c r="LVW50" s="7"/>
      <c r="LVX50" s="7"/>
      <c r="LVY50" s="7"/>
      <c r="LVZ50" s="7"/>
      <c r="LWA50" s="7"/>
      <c r="LWB50" s="7"/>
      <c r="LWC50" s="7"/>
      <c r="LWD50" s="7"/>
      <c r="LWE50" s="7"/>
      <c r="LWF50" s="7"/>
      <c r="LWG50" s="7"/>
      <c r="LWH50" s="7"/>
      <c r="LWI50" s="7"/>
      <c r="LWJ50" s="7"/>
      <c r="LWK50" s="7"/>
      <c r="LWL50" s="7"/>
      <c r="LWM50" s="7"/>
      <c r="LWN50" s="7"/>
      <c r="LWO50" s="7"/>
      <c r="LWP50" s="7"/>
      <c r="LWQ50" s="7"/>
      <c r="LWR50" s="7"/>
      <c r="LWS50" s="7"/>
      <c r="LWT50" s="7"/>
      <c r="LWU50" s="7"/>
      <c r="LWV50" s="7"/>
      <c r="LWW50" s="7"/>
      <c r="LWX50" s="7"/>
      <c r="LWY50" s="7"/>
      <c r="LWZ50" s="7"/>
      <c r="LXA50" s="7"/>
      <c r="LXB50" s="7"/>
      <c r="LXC50" s="7"/>
      <c r="LXD50" s="7"/>
      <c r="LXE50" s="7"/>
      <c r="LXF50" s="7"/>
      <c r="LXG50" s="7"/>
      <c r="LXH50" s="7"/>
      <c r="LXI50" s="7"/>
      <c r="LXJ50" s="7"/>
      <c r="LXK50" s="7"/>
      <c r="LXL50" s="7"/>
      <c r="LXM50" s="7"/>
      <c r="LXN50" s="7"/>
      <c r="LXO50" s="7"/>
      <c r="LXP50" s="7"/>
      <c r="LXQ50" s="7"/>
      <c r="LXR50" s="7"/>
      <c r="LXS50" s="7"/>
      <c r="LXT50" s="7"/>
      <c r="LXU50" s="7"/>
      <c r="LXV50" s="7"/>
      <c r="LXW50" s="7"/>
      <c r="LXX50" s="7"/>
      <c r="LXY50" s="7"/>
      <c r="LXZ50" s="7"/>
      <c r="LYA50" s="7"/>
      <c r="LYB50" s="7"/>
      <c r="LYC50" s="7"/>
      <c r="LYD50" s="7"/>
      <c r="LYE50" s="7"/>
      <c r="LYF50" s="7"/>
      <c r="LYG50" s="7"/>
      <c r="LYH50" s="7"/>
      <c r="LYI50" s="7"/>
      <c r="LYJ50" s="7"/>
      <c r="LYK50" s="7"/>
      <c r="LYL50" s="7"/>
      <c r="LYM50" s="7"/>
      <c r="LYN50" s="7"/>
      <c r="LYO50" s="7"/>
      <c r="LYP50" s="7"/>
      <c r="LYQ50" s="7"/>
      <c r="LYR50" s="7"/>
      <c r="LYS50" s="7"/>
      <c r="LYT50" s="7"/>
      <c r="LYU50" s="7"/>
      <c r="LYV50" s="7"/>
      <c r="LYW50" s="7"/>
      <c r="LYX50" s="7"/>
      <c r="LYY50" s="7"/>
      <c r="LYZ50" s="7"/>
      <c r="LZA50" s="7"/>
      <c r="LZB50" s="7"/>
      <c r="LZC50" s="7"/>
      <c r="LZD50" s="7"/>
      <c r="LZE50" s="7"/>
      <c r="LZF50" s="7"/>
      <c r="LZG50" s="7"/>
      <c r="LZH50" s="7"/>
      <c r="LZI50" s="7"/>
      <c r="LZJ50" s="7"/>
      <c r="LZK50" s="7"/>
      <c r="LZL50" s="7"/>
      <c r="LZM50" s="7"/>
      <c r="LZN50" s="7"/>
      <c r="LZO50" s="7"/>
      <c r="LZP50" s="7"/>
      <c r="LZQ50" s="7"/>
      <c r="LZR50" s="7"/>
      <c r="LZS50" s="7"/>
      <c r="LZT50" s="7"/>
      <c r="LZU50" s="7"/>
      <c r="LZV50" s="7"/>
      <c r="LZW50" s="7"/>
      <c r="LZX50" s="7"/>
      <c r="LZY50" s="7"/>
      <c r="LZZ50" s="7"/>
      <c r="MAA50" s="7"/>
      <c r="MAB50" s="7"/>
      <c r="MAC50" s="7"/>
      <c r="MAD50" s="7"/>
      <c r="MAE50" s="7"/>
      <c r="MAF50" s="7"/>
      <c r="MAG50" s="7"/>
      <c r="MAH50" s="7"/>
      <c r="MAI50" s="7"/>
      <c r="MAJ50" s="7"/>
      <c r="MAK50" s="7"/>
      <c r="MAL50" s="7"/>
      <c r="MAM50" s="7"/>
      <c r="MAN50" s="7"/>
      <c r="MAO50" s="7"/>
      <c r="MAP50" s="7"/>
      <c r="MAQ50" s="7"/>
      <c r="MAR50" s="7"/>
      <c r="MAS50" s="7"/>
      <c r="MAT50" s="7"/>
      <c r="MAU50" s="7"/>
      <c r="MAV50" s="7"/>
      <c r="MAW50" s="7"/>
      <c r="MAX50" s="7"/>
      <c r="MAY50" s="7"/>
      <c r="MAZ50" s="7"/>
      <c r="MBA50" s="7"/>
      <c r="MBB50" s="7"/>
      <c r="MBC50" s="7"/>
      <c r="MBD50" s="7"/>
      <c r="MBE50" s="7"/>
      <c r="MBF50" s="7"/>
      <c r="MBG50" s="7"/>
      <c r="MBH50" s="7"/>
      <c r="MBI50" s="7"/>
      <c r="MBJ50" s="7"/>
      <c r="MBK50" s="7"/>
      <c r="MBL50" s="7"/>
      <c r="MBM50" s="7"/>
      <c r="MBN50" s="7"/>
      <c r="MBO50" s="7"/>
      <c r="MBP50" s="7"/>
      <c r="MBQ50" s="7"/>
      <c r="MBR50" s="7"/>
      <c r="MBS50" s="7"/>
      <c r="MBT50" s="7"/>
      <c r="MBU50" s="7"/>
      <c r="MBV50" s="7"/>
      <c r="MBW50" s="7"/>
      <c r="MBX50" s="7"/>
      <c r="MBY50" s="7"/>
      <c r="MBZ50" s="7"/>
      <c r="MCA50" s="7"/>
      <c r="MCB50" s="7"/>
      <c r="MCC50" s="7"/>
      <c r="MCD50" s="7"/>
      <c r="MCE50" s="7"/>
      <c r="MCF50" s="7"/>
      <c r="MCG50" s="7"/>
      <c r="MCH50" s="7"/>
      <c r="MCI50" s="7"/>
      <c r="MCJ50" s="7"/>
      <c r="MCK50" s="7"/>
      <c r="MCL50" s="7"/>
      <c r="MCM50" s="7"/>
      <c r="MCN50" s="7"/>
      <c r="MCO50" s="7"/>
      <c r="MCP50" s="7"/>
      <c r="MCQ50" s="7"/>
      <c r="MCR50" s="7"/>
      <c r="MCS50" s="7"/>
      <c r="MCT50" s="7"/>
      <c r="MCU50" s="7"/>
      <c r="MCV50" s="7"/>
      <c r="MCW50" s="7"/>
      <c r="MCX50" s="7"/>
      <c r="MCY50" s="7"/>
      <c r="MCZ50" s="7"/>
      <c r="MDA50" s="7"/>
      <c r="MDB50" s="7"/>
      <c r="MDC50" s="7"/>
      <c r="MDD50" s="7"/>
      <c r="MDE50" s="7"/>
      <c r="MDF50" s="7"/>
      <c r="MDG50" s="7"/>
      <c r="MDH50" s="7"/>
      <c r="MDI50" s="7"/>
      <c r="MDJ50" s="7"/>
      <c r="MDK50" s="7"/>
      <c r="MDL50" s="7"/>
      <c r="MDM50" s="7"/>
      <c r="MDN50" s="7"/>
      <c r="MDO50" s="7"/>
      <c r="MDP50" s="7"/>
      <c r="MDQ50" s="7"/>
      <c r="MDR50" s="7"/>
      <c r="MDS50" s="7"/>
      <c r="MDT50" s="7"/>
      <c r="MDU50" s="7"/>
      <c r="MDV50" s="7"/>
      <c r="MDW50" s="7"/>
      <c r="MDX50" s="7"/>
      <c r="MDY50" s="7"/>
      <c r="MDZ50" s="7"/>
      <c r="MEA50" s="7"/>
      <c r="MEB50" s="7"/>
      <c r="MEC50" s="7"/>
      <c r="MED50" s="7"/>
      <c r="MEE50" s="7"/>
      <c r="MEF50" s="7"/>
      <c r="MEG50" s="7"/>
      <c r="MEH50" s="7"/>
      <c r="MEI50" s="7"/>
      <c r="MEJ50" s="7"/>
      <c r="MEK50" s="7"/>
      <c r="MEL50" s="7"/>
      <c r="MEM50" s="7"/>
      <c r="MEN50" s="7"/>
      <c r="MEO50" s="7"/>
      <c r="MEP50" s="7"/>
      <c r="MEQ50" s="7"/>
      <c r="MER50" s="7"/>
      <c r="MES50" s="7"/>
      <c r="MET50" s="7"/>
      <c r="MEU50" s="7"/>
      <c r="MEV50" s="7"/>
      <c r="MEW50" s="7"/>
      <c r="MEX50" s="7"/>
      <c r="MEY50" s="7"/>
      <c r="MEZ50" s="7"/>
      <c r="MFA50" s="7"/>
      <c r="MFB50" s="7"/>
      <c r="MFC50" s="7"/>
      <c r="MFD50" s="7"/>
      <c r="MFE50" s="7"/>
      <c r="MFF50" s="7"/>
      <c r="MFG50" s="7"/>
      <c r="MFH50" s="7"/>
      <c r="MFI50" s="7"/>
      <c r="MFJ50" s="7"/>
      <c r="MFK50" s="7"/>
      <c r="MFL50" s="7"/>
      <c r="MFM50" s="7"/>
      <c r="MFN50" s="7"/>
      <c r="MFO50" s="7"/>
      <c r="MFP50" s="7"/>
      <c r="MFQ50" s="7"/>
      <c r="MFR50" s="7"/>
      <c r="MFS50" s="7"/>
      <c r="MFT50" s="7"/>
      <c r="MFU50" s="7"/>
      <c r="MFV50" s="7"/>
      <c r="MFW50" s="7"/>
      <c r="MFX50" s="7"/>
      <c r="MFY50" s="7"/>
      <c r="MFZ50" s="7"/>
      <c r="MGA50" s="7"/>
      <c r="MGB50" s="7"/>
      <c r="MGC50" s="7"/>
      <c r="MGD50" s="7"/>
      <c r="MGE50" s="7"/>
      <c r="MGF50" s="7"/>
      <c r="MGG50" s="7"/>
      <c r="MGH50" s="7"/>
      <c r="MGI50" s="7"/>
      <c r="MGJ50" s="7"/>
      <c r="MGK50" s="7"/>
      <c r="MGL50" s="7"/>
      <c r="MGM50" s="7"/>
      <c r="MGN50" s="7"/>
      <c r="MGO50" s="7"/>
      <c r="MGP50" s="7"/>
      <c r="MGQ50" s="7"/>
      <c r="MGR50" s="7"/>
      <c r="MGS50" s="7"/>
      <c r="MGT50" s="7"/>
      <c r="MGU50" s="7"/>
      <c r="MGV50" s="7"/>
      <c r="MGW50" s="7"/>
      <c r="MGX50" s="7"/>
      <c r="MGY50" s="7"/>
      <c r="MGZ50" s="7"/>
      <c r="MHA50" s="7"/>
      <c r="MHB50" s="7"/>
      <c r="MHC50" s="7"/>
      <c r="MHD50" s="7"/>
      <c r="MHE50" s="7"/>
      <c r="MHF50" s="7"/>
      <c r="MHG50" s="7"/>
      <c r="MHH50" s="7"/>
      <c r="MHI50" s="7"/>
      <c r="MHJ50" s="7"/>
      <c r="MHK50" s="7"/>
      <c r="MHL50" s="7"/>
      <c r="MHM50" s="7"/>
      <c r="MHN50" s="7"/>
      <c r="MHO50" s="7"/>
      <c r="MHP50" s="7"/>
      <c r="MHQ50" s="7"/>
      <c r="MHR50" s="7"/>
      <c r="MHS50" s="7"/>
      <c r="MHT50" s="7"/>
      <c r="MHU50" s="7"/>
      <c r="MHV50" s="7"/>
      <c r="MHW50" s="7"/>
      <c r="MHX50" s="7"/>
      <c r="MHY50" s="7"/>
      <c r="MHZ50" s="7"/>
      <c r="MIA50" s="7"/>
      <c r="MIB50" s="7"/>
      <c r="MIC50" s="7"/>
      <c r="MID50" s="7"/>
      <c r="MIE50" s="7"/>
      <c r="MIF50" s="7"/>
      <c r="MIG50" s="7"/>
      <c r="MIH50" s="7"/>
      <c r="MII50" s="7"/>
      <c r="MIJ50" s="7"/>
      <c r="MIK50" s="7"/>
      <c r="MIL50" s="7"/>
      <c r="MIM50" s="7"/>
      <c r="MIN50" s="7"/>
      <c r="MIO50" s="7"/>
      <c r="MIP50" s="7"/>
      <c r="MIQ50" s="7"/>
      <c r="MIR50" s="7"/>
      <c r="MIS50" s="7"/>
      <c r="MIT50" s="7"/>
      <c r="MIU50" s="7"/>
      <c r="MIV50" s="7"/>
      <c r="MIW50" s="7"/>
      <c r="MIX50" s="7"/>
      <c r="MIY50" s="7"/>
      <c r="MIZ50" s="7"/>
      <c r="MJA50" s="7"/>
      <c r="MJB50" s="7"/>
      <c r="MJC50" s="7"/>
      <c r="MJD50" s="7"/>
      <c r="MJE50" s="7"/>
      <c r="MJF50" s="7"/>
      <c r="MJG50" s="7"/>
      <c r="MJH50" s="7"/>
      <c r="MJI50" s="7"/>
      <c r="MJJ50" s="7"/>
      <c r="MJK50" s="7"/>
      <c r="MJL50" s="7"/>
      <c r="MJM50" s="7"/>
      <c r="MJN50" s="7"/>
      <c r="MJO50" s="7"/>
      <c r="MJP50" s="7"/>
      <c r="MJQ50" s="7"/>
      <c r="MJR50" s="7"/>
      <c r="MJS50" s="7"/>
      <c r="MJT50" s="7"/>
      <c r="MJU50" s="7"/>
      <c r="MJV50" s="7"/>
      <c r="MJW50" s="7"/>
      <c r="MJX50" s="7"/>
      <c r="MJY50" s="7"/>
      <c r="MJZ50" s="7"/>
      <c r="MKA50" s="7"/>
      <c r="MKB50" s="7"/>
      <c r="MKC50" s="7"/>
      <c r="MKD50" s="7"/>
      <c r="MKE50" s="7"/>
      <c r="MKF50" s="7"/>
      <c r="MKG50" s="7"/>
      <c r="MKH50" s="7"/>
      <c r="MKI50" s="7"/>
      <c r="MKJ50" s="7"/>
      <c r="MKK50" s="7"/>
      <c r="MKL50" s="7"/>
      <c r="MKM50" s="7"/>
      <c r="MKN50" s="7"/>
      <c r="MKO50" s="7"/>
      <c r="MKP50" s="7"/>
      <c r="MKQ50" s="7"/>
      <c r="MKR50" s="7"/>
      <c r="MKS50" s="7"/>
      <c r="MKT50" s="7"/>
      <c r="MKU50" s="7"/>
      <c r="MKV50" s="7"/>
      <c r="MKW50" s="7"/>
      <c r="MKX50" s="7"/>
      <c r="MKY50" s="7"/>
      <c r="MKZ50" s="7"/>
      <c r="MLA50" s="7"/>
      <c r="MLB50" s="7"/>
      <c r="MLC50" s="7"/>
      <c r="MLD50" s="7"/>
      <c r="MLE50" s="7"/>
      <c r="MLF50" s="7"/>
      <c r="MLG50" s="7"/>
      <c r="MLH50" s="7"/>
      <c r="MLI50" s="7"/>
      <c r="MLJ50" s="7"/>
      <c r="MLK50" s="7"/>
      <c r="MLL50" s="7"/>
      <c r="MLM50" s="7"/>
      <c r="MLN50" s="7"/>
      <c r="MLO50" s="7"/>
      <c r="MLP50" s="7"/>
      <c r="MLQ50" s="7"/>
      <c r="MLR50" s="7"/>
      <c r="MLS50" s="7"/>
      <c r="MLT50" s="7"/>
      <c r="MLU50" s="7"/>
      <c r="MLV50" s="7"/>
      <c r="MLW50" s="7"/>
      <c r="MLX50" s="7"/>
      <c r="MLY50" s="7"/>
      <c r="MLZ50" s="7"/>
      <c r="MMA50" s="7"/>
      <c r="MMB50" s="7"/>
      <c r="MMC50" s="7"/>
      <c r="MMD50" s="7"/>
      <c r="MME50" s="7"/>
      <c r="MMF50" s="7"/>
      <c r="MMG50" s="7"/>
      <c r="MMH50" s="7"/>
      <c r="MMI50" s="7"/>
      <c r="MMJ50" s="7"/>
      <c r="MMK50" s="7"/>
      <c r="MML50" s="7"/>
      <c r="MMM50" s="7"/>
      <c r="MMN50" s="7"/>
      <c r="MMO50" s="7"/>
      <c r="MMP50" s="7"/>
      <c r="MMQ50" s="7"/>
      <c r="MMR50" s="7"/>
      <c r="MMS50" s="7"/>
      <c r="MMT50" s="7"/>
      <c r="MMU50" s="7"/>
      <c r="MMV50" s="7"/>
      <c r="MMW50" s="7"/>
      <c r="MMX50" s="7"/>
      <c r="MMY50" s="7"/>
      <c r="MMZ50" s="7"/>
      <c r="MNA50" s="7"/>
      <c r="MNB50" s="7"/>
      <c r="MNC50" s="7"/>
      <c r="MND50" s="7"/>
      <c r="MNE50" s="7"/>
      <c r="MNF50" s="7"/>
      <c r="MNG50" s="7"/>
      <c r="MNH50" s="7"/>
      <c r="MNI50" s="7"/>
      <c r="MNJ50" s="7"/>
      <c r="MNK50" s="7"/>
      <c r="MNL50" s="7"/>
      <c r="MNM50" s="7"/>
      <c r="MNN50" s="7"/>
      <c r="MNO50" s="7"/>
      <c r="MNP50" s="7"/>
      <c r="MNQ50" s="7"/>
      <c r="MNR50" s="7"/>
      <c r="MNS50" s="7"/>
      <c r="MNT50" s="7"/>
      <c r="MNU50" s="7"/>
      <c r="MNV50" s="7"/>
      <c r="MNW50" s="7"/>
      <c r="MNX50" s="7"/>
      <c r="MNY50" s="7"/>
      <c r="MNZ50" s="7"/>
      <c r="MOA50" s="7"/>
      <c r="MOB50" s="7"/>
      <c r="MOC50" s="7"/>
      <c r="MOD50" s="7"/>
      <c r="MOE50" s="7"/>
      <c r="MOF50" s="7"/>
      <c r="MOG50" s="7"/>
      <c r="MOH50" s="7"/>
      <c r="MOI50" s="7"/>
      <c r="MOJ50" s="7"/>
      <c r="MOK50" s="7"/>
      <c r="MOL50" s="7"/>
      <c r="MOM50" s="7"/>
      <c r="MON50" s="7"/>
      <c r="MOO50" s="7"/>
      <c r="MOP50" s="7"/>
      <c r="MOQ50" s="7"/>
      <c r="MOR50" s="7"/>
      <c r="MOS50" s="7"/>
      <c r="MOT50" s="7"/>
      <c r="MOU50" s="7"/>
      <c r="MOV50" s="7"/>
      <c r="MOW50" s="7"/>
      <c r="MOX50" s="7"/>
      <c r="MOY50" s="7"/>
      <c r="MOZ50" s="7"/>
      <c r="MPA50" s="7"/>
      <c r="MPB50" s="7"/>
      <c r="MPC50" s="7"/>
      <c r="MPD50" s="7"/>
      <c r="MPE50" s="7"/>
      <c r="MPF50" s="7"/>
      <c r="MPG50" s="7"/>
      <c r="MPH50" s="7"/>
      <c r="MPI50" s="7"/>
      <c r="MPJ50" s="7"/>
      <c r="MPK50" s="7"/>
      <c r="MPL50" s="7"/>
      <c r="MPM50" s="7"/>
      <c r="MPN50" s="7"/>
      <c r="MPO50" s="7"/>
      <c r="MPP50" s="7"/>
      <c r="MPQ50" s="7"/>
      <c r="MPR50" s="7"/>
      <c r="MPS50" s="7"/>
      <c r="MPT50" s="7"/>
      <c r="MPU50" s="7"/>
      <c r="MPV50" s="7"/>
      <c r="MPW50" s="7"/>
      <c r="MPX50" s="7"/>
      <c r="MPY50" s="7"/>
      <c r="MPZ50" s="7"/>
      <c r="MQA50" s="7"/>
      <c r="MQB50" s="7"/>
      <c r="MQC50" s="7"/>
      <c r="MQD50" s="7"/>
      <c r="MQE50" s="7"/>
      <c r="MQF50" s="7"/>
      <c r="MQG50" s="7"/>
      <c r="MQH50" s="7"/>
      <c r="MQI50" s="7"/>
      <c r="MQJ50" s="7"/>
      <c r="MQK50" s="7"/>
      <c r="MQL50" s="7"/>
      <c r="MQM50" s="7"/>
      <c r="MQN50" s="7"/>
      <c r="MQO50" s="7"/>
      <c r="MQP50" s="7"/>
      <c r="MQQ50" s="7"/>
      <c r="MQR50" s="7"/>
      <c r="MQS50" s="7"/>
      <c r="MQT50" s="7"/>
      <c r="MQU50" s="7"/>
      <c r="MQV50" s="7"/>
      <c r="MQW50" s="7"/>
      <c r="MQX50" s="7"/>
      <c r="MQY50" s="7"/>
      <c r="MQZ50" s="7"/>
      <c r="MRA50" s="7"/>
      <c r="MRB50" s="7"/>
      <c r="MRC50" s="7"/>
      <c r="MRD50" s="7"/>
      <c r="MRE50" s="7"/>
      <c r="MRF50" s="7"/>
      <c r="MRG50" s="7"/>
      <c r="MRH50" s="7"/>
      <c r="MRI50" s="7"/>
      <c r="MRJ50" s="7"/>
      <c r="MRK50" s="7"/>
      <c r="MRL50" s="7"/>
      <c r="MRM50" s="7"/>
      <c r="MRN50" s="7"/>
      <c r="MRO50" s="7"/>
      <c r="MRP50" s="7"/>
      <c r="MRQ50" s="7"/>
      <c r="MRR50" s="7"/>
      <c r="MRS50" s="7"/>
      <c r="MRT50" s="7"/>
      <c r="MRU50" s="7"/>
      <c r="MRV50" s="7"/>
      <c r="MRW50" s="7"/>
      <c r="MRX50" s="7"/>
      <c r="MRY50" s="7"/>
      <c r="MRZ50" s="7"/>
      <c r="MSA50" s="7"/>
      <c r="MSB50" s="7"/>
      <c r="MSC50" s="7"/>
      <c r="MSD50" s="7"/>
      <c r="MSE50" s="7"/>
      <c r="MSF50" s="7"/>
      <c r="MSG50" s="7"/>
      <c r="MSH50" s="7"/>
      <c r="MSI50" s="7"/>
      <c r="MSJ50" s="7"/>
      <c r="MSK50" s="7"/>
      <c r="MSL50" s="7"/>
      <c r="MSM50" s="7"/>
      <c r="MSN50" s="7"/>
      <c r="MSO50" s="7"/>
      <c r="MSP50" s="7"/>
      <c r="MSQ50" s="7"/>
      <c r="MSR50" s="7"/>
      <c r="MSS50" s="7"/>
      <c r="MST50" s="7"/>
      <c r="MSU50" s="7"/>
      <c r="MSV50" s="7"/>
      <c r="MSW50" s="7"/>
      <c r="MSX50" s="7"/>
      <c r="MSY50" s="7"/>
      <c r="MSZ50" s="7"/>
      <c r="MTA50" s="7"/>
      <c r="MTB50" s="7"/>
      <c r="MTC50" s="7"/>
      <c r="MTD50" s="7"/>
      <c r="MTE50" s="7"/>
      <c r="MTF50" s="7"/>
      <c r="MTG50" s="7"/>
      <c r="MTH50" s="7"/>
      <c r="MTI50" s="7"/>
      <c r="MTJ50" s="7"/>
      <c r="MTK50" s="7"/>
      <c r="MTL50" s="7"/>
      <c r="MTM50" s="7"/>
      <c r="MTN50" s="7"/>
      <c r="MTO50" s="7"/>
      <c r="MTP50" s="7"/>
      <c r="MTQ50" s="7"/>
      <c r="MTR50" s="7"/>
      <c r="MTS50" s="7"/>
      <c r="MTT50" s="7"/>
      <c r="MTU50" s="7"/>
      <c r="MTV50" s="7"/>
      <c r="MTW50" s="7"/>
      <c r="MTX50" s="7"/>
      <c r="MTY50" s="7"/>
      <c r="MTZ50" s="7"/>
      <c r="MUA50" s="7"/>
      <c r="MUB50" s="7"/>
      <c r="MUC50" s="7"/>
      <c r="MUD50" s="7"/>
      <c r="MUE50" s="7"/>
      <c r="MUF50" s="7"/>
      <c r="MUG50" s="7"/>
      <c r="MUH50" s="7"/>
      <c r="MUI50" s="7"/>
      <c r="MUJ50" s="7"/>
      <c r="MUK50" s="7"/>
      <c r="MUL50" s="7"/>
      <c r="MUM50" s="7"/>
      <c r="MUN50" s="7"/>
      <c r="MUO50" s="7"/>
      <c r="MUP50" s="7"/>
      <c r="MUQ50" s="7"/>
      <c r="MUR50" s="7"/>
      <c r="MUS50" s="7"/>
      <c r="MUT50" s="7"/>
      <c r="MUU50" s="7"/>
      <c r="MUV50" s="7"/>
      <c r="MUW50" s="7"/>
      <c r="MUX50" s="7"/>
      <c r="MUY50" s="7"/>
      <c r="MUZ50" s="7"/>
      <c r="MVA50" s="7"/>
      <c r="MVB50" s="7"/>
      <c r="MVC50" s="7"/>
      <c r="MVD50" s="7"/>
      <c r="MVE50" s="7"/>
      <c r="MVF50" s="7"/>
      <c r="MVG50" s="7"/>
      <c r="MVH50" s="7"/>
      <c r="MVI50" s="7"/>
      <c r="MVJ50" s="7"/>
      <c r="MVK50" s="7"/>
      <c r="MVL50" s="7"/>
      <c r="MVM50" s="7"/>
      <c r="MVN50" s="7"/>
      <c r="MVO50" s="7"/>
      <c r="MVP50" s="7"/>
      <c r="MVQ50" s="7"/>
      <c r="MVR50" s="7"/>
      <c r="MVS50" s="7"/>
      <c r="MVT50" s="7"/>
      <c r="MVU50" s="7"/>
      <c r="MVV50" s="7"/>
      <c r="MVW50" s="7"/>
      <c r="MVX50" s="7"/>
      <c r="MVY50" s="7"/>
      <c r="MVZ50" s="7"/>
      <c r="MWA50" s="7"/>
      <c r="MWB50" s="7"/>
      <c r="MWC50" s="7"/>
      <c r="MWD50" s="7"/>
      <c r="MWE50" s="7"/>
      <c r="MWF50" s="7"/>
      <c r="MWG50" s="7"/>
      <c r="MWH50" s="7"/>
      <c r="MWI50" s="7"/>
      <c r="MWJ50" s="7"/>
      <c r="MWK50" s="7"/>
      <c r="MWL50" s="7"/>
      <c r="MWM50" s="7"/>
      <c r="MWN50" s="7"/>
      <c r="MWO50" s="7"/>
      <c r="MWP50" s="7"/>
      <c r="MWQ50" s="7"/>
      <c r="MWR50" s="7"/>
      <c r="MWS50" s="7"/>
      <c r="MWT50" s="7"/>
      <c r="MWU50" s="7"/>
      <c r="MWV50" s="7"/>
      <c r="MWW50" s="7"/>
      <c r="MWX50" s="7"/>
      <c r="MWY50" s="7"/>
      <c r="MWZ50" s="7"/>
      <c r="MXA50" s="7"/>
      <c r="MXB50" s="7"/>
      <c r="MXC50" s="7"/>
      <c r="MXD50" s="7"/>
      <c r="MXE50" s="7"/>
      <c r="MXF50" s="7"/>
      <c r="MXG50" s="7"/>
      <c r="MXH50" s="7"/>
      <c r="MXI50" s="7"/>
      <c r="MXJ50" s="7"/>
      <c r="MXK50" s="7"/>
      <c r="MXL50" s="7"/>
      <c r="MXM50" s="7"/>
      <c r="MXN50" s="7"/>
      <c r="MXO50" s="7"/>
      <c r="MXP50" s="7"/>
      <c r="MXQ50" s="7"/>
      <c r="MXR50" s="7"/>
      <c r="MXS50" s="7"/>
      <c r="MXT50" s="7"/>
      <c r="MXU50" s="7"/>
      <c r="MXV50" s="7"/>
      <c r="MXW50" s="7"/>
      <c r="MXX50" s="7"/>
      <c r="MXY50" s="7"/>
      <c r="MXZ50" s="7"/>
      <c r="MYA50" s="7"/>
      <c r="MYB50" s="7"/>
      <c r="MYC50" s="7"/>
      <c r="MYD50" s="7"/>
      <c r="MYE50" s="7"/>
      <c r="MYF50" s="7"/>
      <c r="MYG50" s="7"/>
      <c r="MYH50" s="7"/>
      <c r="MYI50" s="7"/>
      <c r="MYJ50" s="7"/>
      <c r="MYK50" s="7"/>
      <c r="MYL50" s="7"/>
      <c r="MYM50" s="7"/>
      <c r="MYN50" s="7"/>
      <c r="MYO50" s="7"/>
      <c r="MYP50" s="7"/>
      <c r="MYQ50" s="7"/>
      <c r="MYR50" s="7"/>
      <c r="MYS50" s="7"/>
      <c r="MYT50" s="7"/>
      <c r="MYU50" s="7"/>
      <c r="MYV50" s="7"/>
      <c r="MYW50" s="7"/>
      <c r="MYX50" s="7"/>
      <c r="MYY50" s="7"/>
      <c r="MYZ50" s="7"/>
      <c r="MZA50" s="7"/>
      <c r="MZB50" s="7"/>
      <c r="MZC50" s="7"/>
      <c r="MZD50" s="7"/>
      <c r="MZE50" s="7"/>
      <c r="MZF50" s="7"/>
      <c r="MZG50" s="7"/>
      <c r="MZH50" s="7"/>
      <c r="MZI50" s="7"/>
      <c r="MZJ50" s="7"/>
      <c r="MZK50" s="7"/>
      <c r="MZL50" s="7"/>
      <c r="MZM50" s="7"/>
      <c r="MZN50" s="7"/>
      <c r="MZO50" s="7"/>
      <c r="MZP50" s="7"/>
      <c r="MZQ50" s="7"/>
      <c r="MZR50" s="7"/>
      <c r="MZS50" s="7"/>
      <c r="MZT50" s="7"/>
      <c r="MZU50" s="7"/>
      <c r="MZV50" s="7"/>
      <c r="MZW50" s="7"/>
      <c r="MZX50" s="7"/>
      <c r="MZY50" s="7"/>
      <c r="MZZ50" s="7"/>
      <c r="NAA50" s="7"/>
      <c r="NAB50" s="7"/>
      <c r="NAC50" s="7"/>
      <c r="NAD50" s="7"/>
      <c r="NAE50" s="7"/>
      <c r="NAF50" s="7"/>
      <c r="NAG50" s="7"/>
      <c r="NAH50" s="7"/>
      <c r="NAI50" s="7"/>
      <c r="NAJ50" s="7"/>
      <c r="NAK50" s="7"/>
      <c r="NAL50" s="7"/>
      <c r="NAM50" s="7"/>
      <c r="NAN50" s="7"/>
      <c r="NAO50" s="7"/>
      <c r="NAP50" s="7"/>
      <c r="NAQ50" s="7"/>
      <c r="NAR50" s="7"/>
      <c r="NAS50" s="7"/>
      <c r="NAT50" s="7"/>
      <c r="NAU50" s="7"/>
      <c r="NAV50" s="7"/>
      <c r="NAW50" s="7"/>
      <c r="NAX50" s="7"/>
      <c r="NAY50" s="7"/>
      <c r="NAZ50" s="7"/>
      <c r="NBA50" s="7"/>
      <c r="NBB50" s="7"/>
      <c r="NBC50" s="7"/>
      <c r="NBD50" s="7"/>
      <c r="NBE50" s="7"/>
      <c r="NBF50" s="7"/>
      <c r="NBG50" s="7"/>
      <c r="NBH50" s="7"/>
      <c r="NBI50" s="7"/>
      <c r="NBJ50" s="7"/>
      <c r="NBK50" s="7"/>
      <c r="NBL50" s="7"/>
      <c r="NBM50" s="7"/>
      <c r="NBN50" s="7"/>
      <c r="NBO50" s="7"/>
      <c r="NBP50" s="7"/>
      <c r="NBQ50" s="7"/>
      <c r="NBR50" s="7"/>
      <c r="NBS50" s="7"/>
      <c r="NBT50" s="7"/>
      <c r="NBU50" s="7"/>
      <c r="NBV50" s="7"/>
      <c r="NBW50" s="7"/>
      <c r="NBX50" s="7"/>
      <c r="NBY50" s="7"/>
      <c r="NBZ50" s="7"/>
      <c r="NCA50" s="7"/>
      <c r="NCB50" s="7"/>
      <c r="NCC50" s="7"/>
      <c r="NCD50" s="7"/>
      <c r="NCE50" s="7"/>
      <c r="NCF50" s="7"/>
      <c r="NCG50" s="7"/>
      <c r="NCH50" s="7"/>
      <c r="NCI50" s="7"/>
      <c r="NCJ50" s="7"/>
      <c r="NCK50" s="7"/>
      <c r="NCL50" s="7"/>
      <c r="NCM50" s="7"/>
      <c r="NCN50" s="7"/>
      <c r="NCO50" s="7"/>
      <c r="NCP50" s="7"/>
      <c r="NCQ50" s="7"/>
      <c r="NCR50" s="7"/>
      <c r="NCS50" s="7"/>
      <c r="NCT50" s="7"/>
      <c r="NCU50" s="7"/>
      <c r="NCV50" s="7"/>
      <c r="NCW50" s="7"/>
      <c r="NCX50" s="7"/>
      <c r="NCY50" s="7"/>
      <c r="NCZ50" s="7"/>
      <c r="NDA50" s="7"/>
      <c r="NDB50" s="7"/>
      <c r="NDC50" s="7"/>
      <c r="NDD50" s="7"/>
      <c r="NDE50" s="7"/>
      <c r="NDF50" s="7"/>
      <c r="NDG50" s="7"/>
      <c r="NDH50" s="7"/>
      <c r="NDI50" s="7"/>
      <c r="NDJ50" s="7"/>
      <c r="NDK50" s="7"/>
      <c r="NDL50" s="7"/>
      <c r="NDM50" s="7"/>
      <c r="NDN50" s="7"/>
      <c r="NDO50" s="7"/>
      <c r="NDP50" s="7"/>
      <c r="NDQ50" s="7"/>
      <c r="NDR50" s="7"/>
      <c r="NDS50" s="7"/>
      <c r="NDT50" s="7"/>
      <c r="NDU50" s="7"/>
      <c r="NDV50" s="7"/>
      <c r="NDW50" s="7"/>
      <c r="NDX50" s="7"/>
      <c r="NDY50" s="7"/>
      <c r="NDZ50" s="7"/>
      <c r="NEA50" s="7"/>
      <c r="NEB50" s="7"/>
      <c r="NEC50" s="7"/>
      <c r="NED50" s="7"/>
      <c r="NEE50" s="7"/>
      <c r="NEF50" s="7"/>
      <c r="NEG50" s="7"/>
      <c r="NEH50" s="7"/>
      <c r="NEI50" s="7"/>
      <c r="NEJ50" s="7"/>
      <c r="NEK50" s="7"/>
      <c r="NEL50" s="7"/>
      <c r="NEM50" s="7"/>
      <c r="NEN50" s="7"/>
      <c r="NEO50" s="7"/>
      <c r="NEP50" s="7"/>
      <c r="NEQ50" s="7"/>
      <c r="NER50" s="7"/>
      <c r="NES50" s="7"/>
      <c r="NET50" s="7"/>
      <c r="NEU50" s="7"/>
      <c r="NEV50" s="7"/>
      <c r="NEW50" s="7"/>
      <c r="NEX50" s="7"/>
      <c r="NEY50" s="7"/>
      <c r="NEZ50" s="7"/>
      <c r="NFA50" s="7"/>
      <c r="NFB50" s="7"/>
      <c r="NFC50" s="7"/>
      <c r="NFD50" s="7"/>
      <c r="NFE50" s="7"/>
      <c r="NFF50" s="7"/>
      <c r="NFG50" s="7"/>
      <c r="NFH50" s="7"/>
      <c r="NFI50" s="7"/>
      <c r="NFJ50" s="7"/>
      <c r="NFK50" s="7"/>
      <c r="NFL50" s="7"/>
      <c r="NFM50" s="7"/>
      <c r="NFN50" s="7"/>
      <c r="NFO50" s="7"/>
      <c r="NFP50" s="7"/>
      <c r="NFQ50" s="7"/>
      <c r="NFR50" s="7"/>
      <c r="NFS50" s="7"/>
      <c r="NFT50" s="7"/>
      <c r="NFU50" s="7"/>
      <c r="NFV50" s="7"/>
      <c r="NFW50" s="7"/>
      <c r="NFX50" s="7"/>
      <c r="NFY50" s="7"/>
      <c r="NFZ50" s="7"/>
      <c r="NGA50" s="7"/>
      <c r="NGB50" s="7"/>
      <c r="NGC50" s="7"/>
      <c r="NGD50" s="7"/>
      <c r="NGE50" s="7"/>
      <c r="NGF50" s="7"/>
      <c r="NGG50" s="7"/>
      <c r="NGH50" s="7"/>
      <c r="NGI50" s="7"/>
      <c r="NGJ50" s="7"/>
      <c r="NGK50" s="7"/>
      <c r="NGL50" s="7"/>
      <c r="NGM50" s="7"/>
      <c r="NGN50" s="7"/>
      <c r="NGO50" s="7"/>
      <c r="NGP50" s="7"/>
      <c r="NGQ50" s="7"/>
      <c r="NGR50" s="7"/>
      <c r="NGS50" s="7"/>
      <c r="NGT50" s="7"/>
      <c r="NGU50" s="7"/>
      <c r="NGV50" s="7"/>
      <c r="NGW50" s="7"/>
      <c r="NGX50" s="7"/>
      <c r="NGY50" s="7"/>
      <c r="NGZ50" s="7"/>
      <c r="NHA50" s="7"/>
      <c r="NHB50" s="7"/>
      <c r="NHC50" s="7"/>
      <c r="NHD50" s="7"/>
      <c r="NHE50" s="7"/>
      <c r="NHF50" s="7"/>
      <c r="NHG50" s="7"/>
      <c r="NHH50" s="7"/>
      <c r="NHI50" s="7"/>
      <c r="NHJ50" s="7"/>
      <c r="NHK50" s="7"/>
      <c r="NHL50" s="7"/>
      <c r="NHM50" s="7"/>
      <c r="NHN50" s="7"/>
      <c r="NHO50" s="7"/>
      <c r="NHP50" s="7"/>
      <c r="NHQ50" s="7"/>
      <c r="NHR50" s="7"/>
      <c r="NHS50" s="7"/>
      <c r="NHT50" s="7"/>
      <c r="NHU50" s="7"/>
      <c r="NHV50" s="7"/>
      <c r="NHW50" s="7"/>
      <c r="NHX50" s="7"/>
      <c r="NHY50" s="7"/>
      <c r="NHZ50" s="7"/>
      <c r="NIA50" s="7"/>
      <c r="NIB50" s="7"/>
      <c r="NIC50" s="7"/>
      <c r="NID50" s="7"/>
      <c r="NIE50" s="7"/>
      <c r="NIF50" s="7"/>
      <c r="NIG50" s="7"/>
      <c r="NIH50" s="7"/>
      <c r="NII50" s="7"/>
      <c r="NIJ50" s="7"/>
      <c r="NIK50" s="7"/>
      <c r="NIL50" s="7"/>
      <c r="NIM50" s="7"/>
      <c r="NIN50" s="7"/>
      <c r="NIO50" s="7"/>
      <c r="NIP50" s="7"/>
      <c r="NIQ50" s="7"/>
      <c r="NIR50" s="7"/>
      <c r="NIS50" s="7"/>
      <c r="NIT50" s="7"/>
      <c r="NIU50" s="7"/>
      <c r="NIV50" s="7"/>
      <c r="NIW50" s="7"/>
      <c r="NIX50" s="7"/>
      <c r="NIY50" s="7"/>
      <c r="NIZ50" s="7"/>
      <c r="NJA50" s="7"/>
      <c r="NJB50" s="7"/>
      <c r="NJC50" s="7"/>
      <c r="NJD50" s="7"/>
      <c r="NJE50" s="7"/>
      <c r="NJF50" s="7"/>
      <c r="NJG50" s="7"/>
      <c r="NJH50" s="7"/>
      <c r="NJI50" s="7"/>
      <c r="NJJ50" s="7"/>
      <c r="NJK50" s="7"/>
      <c r="NJL50" s="7"/>
      <c r="NJM50" s="7"/>
      <c r="NJN50" s="7"/>
      <c r="NJO50" s="7"/>
      <c r="NJP50" s="7"/>
      <c r="NJQ50" s="7"/>
      <c r="NJR50" s="7"/>
      <c r="NJS50" s="7"/>
      <c r="NJT50" s="7"/>
      <c r="NJU50" s="7"/>
      <c r="NJV50" s="7"/>
      <c r="NJW50" s="7"/>
      <c r="NJX50" s="7"/>
      <c r="NJY50" s="7"/>
      <c r="NJZ50" s="7"/>
      <c r="NKA50" s="7"/>
      <c r="NKB50" s="7"/>
      <c r="NKC50" s="7"/>
      <c r="NKD50" s="7"/>
      <c r="NKE50" s="7"/>
      <c r="NKF50" s="7"/>
      <c r="NKG50" s="7"/>
      <c r="NKH50" s="7"/>
      <c r="NKI50" s="7"/>
      <c r="NKJ50" s="7"/>
      <c r="NKK50" s="7"/>
      <c r="NKL50" s="7"/>
      <c r="NKM50" s="7"/>
      <c r="NKN50" s="7"/>
      <c r="NKO50" s="7"/>
      <c r="NKP50" s="7"/>
      <c r="NKQ50" s="7"/>
      <c r="NKR50" s="7"/>
      <c r="NKS50" s="7"/>
      <c r="NKT50" s="7"/>
      <c r="NKU50" s="7"/>
      <c r="NKV50" s="7"/>
      <c r="NKW50" s="7"/>
      <c r="NKX50" s="7"/>
      <c r="NKY50" s="7"/>
      <c r="NKZ50" s="7"/>
      <c r="NLA50" s="7"/>
      <c r="NLB50" s="7"/>
      <c r="NLC50" s="7"/>
      <c r="NLD50" s="7"/>
      <c r="NLE50" s="7"/>
      <c r="NLF50" s="7"/>
      <c r="NLG50" s="7"/>
      <c r="NLH50" s="7"/>
      <c r="NLI50" s="7"/>
      <c r="NLJ50" s="7"/>
      <c r="NLK50" s="7"/>
      <c r="NLL50" s="7"/>
      <c r="NLM50" s="7"/>
      <c r="NLN50" s="7"/>
      <c r="NLO50" s="7"/>
      <c r="NLP50" s="7"/>
      <c r="NLQ50" s="7"/>
      <c r="NLR50" s="7"/>
      <c r="NLS50" s="7"/>
      <c r="NLT50" s="7"/>
      <c r="NLU50" s="7"/>
      <c r="NLV50" s="7"/>
      <c r="NLW50" s="7"/>
      <c r="NLX50" s="7"/>
      <c r="NLY50" s="7"/>
      <c r="NLZ50" s="7"/>
      <c r="NMA50" s="7"/>
      <c r="NMB50" s="7"/>
      <c r="NMC50" s="7"/>
      <c r="NMD50" s="7"/>
      <c r="NME50" s="7"/>
      <c r="NMF50" s="7"/>
      <c r="NMG50" s="7"/>
      <c r="NMH50" s="7"/>
      <c r="NMI50" s="7"/>
      <c r="NMJ50" s="7"/>
      <c r="NMK50" s="7"/>
      <c r="NML50" s="7"/>
      <c r="NMM50" s="7"/>
      <c r="NMN50" s="7"/>
      <c r="NMO50" s="7"/>
      <c r="NMP50" s="7"/>
      <c r="NMQ50" s="7"/>
      <c r="NMR50" s="7"/>
      <c r="NMS50" s="7"/>
      <c r="NMT50" s="7"/>
      <c r="NMU50" s="7"/>
      <c r="NMV50" s="7"/>
      <c r="NMW50" s="7"/>
      <c r="NMX50" s="7"/>
      <c r="NMY50" s="7"/>
      <c r="NMZ50" s="7"/>
      <c r="NNA50" s="7"/>
      <c r="NNB50" s="7"/>
      <c r="NNC50" s="7"/>
      <c r="NND50" s="7"/>
      <c r="NNE50" s="7"/>
      <c r="NNF50" s="7"/>
      <c r="NNG50" s="7"/>
      <c r="NNH50" s="7"/>
      <c r="NNI50" s="7"/>
      <c r="NNJ50" s="7"/>
      <c r="NNK50" s="7"/>
      <c r="NNL50" s="7"/>
      <c r="NNM50" s="7"/>
      <c r="NNN50" s="7"/>
      <c r="NNO50" s="7"/>
      <c r="NNP50" s="7"/>
      <c r="NNQ50" s="7"/>
      <c r="NNR50" s="7"/>
      <c r="NNS50" s="7"/>
      <c r="NNT50" s="7"/>
      <c r="NNU50" s="7"/>
      <c r="NNV50" s="7"/>
      <c r="NNW50" s="7"/>
      <c r="NNX50" s="7"/>
      <c r="NNY50" s="7"/>
      <c r="NNZ50" s="7"/>
      <c r="NOA50" s="7"/>
      <c r="NOB50" s="7"/>
      <c r="NOC50" s="7"/>
      <c r="NOD50" s="7"/>
      <c r="NOE50" s="7"/>
      <c r="NOF50" s="7"/>
      <c r="NOG50" s="7"/>
      <c r="NOH50" s="7"/>
      <c r="NOI50" s="7"/>
      <c r="NOJ50" s="7"/>
      <c r="NOK50" s="7"/>
      <c r="NOL50" s="7"/>
      <c r="NOM50" s="7"/>
      <c r="NON50" s="7"/>
      <c r="NOO50" s="7"/>
      <c r="NOP50" s="7"/>
      <c r="NOQ50" s="7"/>
      <c r="NOR50" s="7"/>
      <c r="NOS50" s="7"/>
      <c r="NOT50" s="7"/>
      <c r="NOU50" s="7"/>
      <c r="NOV50" s="7"/>
      <c r="NOW50" s="7"/>
      <c r="NOX50" s="7"/>
      <c r="NOY50" s="7"/>
      <c r="NOZ50" s="7"/>
      <c r="NPA50" s="7"/>
      <c r="NPB50" s="7"/>
      <c r="NPC50" s="7"/>
      <c r="NPD50" s="7"/>
      <c r="NPE50" s="7"/>
      <c r="NPF50" s="7"/>
      <c r="NPG50" s="7"/>
      <c r="NPH50" s="7"/>
      <c r="NPI50" s="7"/>
      <c r="NPJ50" s="7"/>
      <c r="NPK50" s="7"/>
      <c r="NPL50" s="7"/>
      <c r="NPM50" s="7"/>
      <c r="NPN50" s="7"/>
      <c r="NPO50" s="7"/>
      <c r="NPP50" s="7"/>
      <c r="NPQ50" s="7"/>
      <c r="NPR50" s="7"/>
      <c r="NPS50" s="7"/>
      <c r="NPT50" s="7"/>
      <c r="NPU50" s="7"/>
      <c r="NPV50" s="7"/>
      <c r="NPW50" s="7"/>
      <c r="NPX50" s="7"/>
      <c r="NPY50" s="7"/>
      <c r="NPZ50" s="7"/>
      <c r="NQA50" s="7"/>
      <c r="NQB50" s="7"/>
      <c r="NQC50" s="7"/>
      <c r="NQD50" s="7"/>
      <c r="NQE50" s="7"/>
      <c r="NQF50" s="7"/>
      <c r="NQG50" s="7"/>
      <c r="NQH50" s="7"/>
      <c r="NQI50" s="7"/>
      <c r="NQJ50" s="7"/>
      <c r="NQK50" s="7"/>
      <c r="NQL50" s="7"/>
      <c r="NQM50" s="7"/>
      <c r="NQN50" s="7"/>
      <c r="NQO50" s="7"/>
      <c r="NQP50" s="7"/>
      <c r="NQQ50" s="7"/>
      <c r="NQR50" s="7"/>
      <c r="NQS50" s="7"/>
      <c r="NQT50" s="7"/>
      <c r="NQU50" s="7"/>
      <c r="NQV50" s="7"/>
      <c r="NQW50" s="7"/>
      <c r="NQX50" s="7"/>
      <c r="NQY50" s="7"/>
      <c r="NQZ50" s="7"/>
      <c r="NRA50" s="7"/>
      <c r="NRB50" s="7"/>
      <c r="NRC50" s="7"/>
      <c r="NRD50" s="7"/>
      <c r="NRE50" s="7"/>
      <c r="NRF50" s="7"/>
      <c r="NRG50" s="7"/>
      <c r="NRH50" s="7"/>
      <c r="NRI50" s="7"/>
      <c r="NRJ50" s="7"/>
      <c r="NRK50" s="7"/>
      <c r="NRL50" s="7"/>
      <c r="NRM50" s="7"/>
      <c r="NRN50" s="7"/>
      <c r="NRO50" s="7"/>
      <c r="NRP50" s="7"/>
      <c r="NRQ50" s="7"/>
      <c r="NRR50" s="7"/>
      <c r="NRS50" s="7"/>
      <c r="NRT50" s="7"/>
      <c r="NRU50" s="7"/>
      <c r="NRV50" s="7"/>
      <c r="NRW50" s="7"/>
      <c r="NRX50" s="7"/>
      <c r="NRY50" s="7"/>
      <c r="NRZ50" s="7"/>
      <c r="NSA50" s="7"/>
      <c r="NSB50" s="7"/>
      <c r="NSC50" s="7"/>
      <c r="NSD50" s="7"/>
      <c r="NSE50" s="7"/>
      <c r="NSF50" s="7"/>
      <c r="NSG50" s="7"/>
      <c r="NSH50" s="7"/>
      <c r="NSI50" s="7"/>
      <c r="NSJ50" s="7"/>
      <c r="NSK50" s="7"/>
      <c r="NSL50" s="7"/>
      <c r="NSM50" s="7"/>
      <c r="NSN50" s="7"/>
      <c r="NSO50" s="7"/>
      <c r="NSP50" s="7"/>
      <c r="NSQ50" s="7"/>
      <c r="NSR50" s="7"/>
      <c r="NSS50" s="7"/>
      <c r="NST50" s="7"/>
      <c r="NSU50" s="7"/>
      <c r="NSV50" s="7"/>
      <c r="NSW50" s="7"/>
      <c r="NSX50" s="7"/>
      <c r="NSY50" s="7"/>
      <c r="NSZ50" s="7"/>
      <c r="NTA50" s="7"/>
      <c r="NTB50" s="7"/>
      <c r="NTC50" s="7"/>
      <c r="NTD50" s="7"/>
      <c r="NTE50" s="7"/>
      <c r="NTF50" s="7"/>
      <c r="NTG50" s="7"/>
      <c r="NTH50" s="7"/>
      <c r="NTI50" s="7"/>
      <c r="NTJ50" s="7"/>
      <c r="NTK50" s="7"/>
      <c r="NTL50" s="7"/>
      <c r="NTM50" s="7"/>
      <c r="NTN50" s="7"/>
      <c r="NTO50" s="7"/>
      <c r="NTP50" s="7"/>
      <c r="NTQ50" s="7"/>
      <c r="NTR50" s="7"/>
      <c r="NTS50" s="7"/>
      <c r="NTT50" s="7"/>
      <c r="NTU50" s="7"/>
      <c r="NTV50" s="7"/>
      <c r="NTW50" s="7"/>
      <c r="NTX50" s="7"/>
      <c r="NTY50" s="7"/>
      <c r="NTZ50" s="7"/>
      <c r="NUA50" s="7"/>
      <c r="NUB50" s="7"/>
      <c r="NUC50" s="7"/>
      <c r="NUD50" s="7"/>
      <c r="NUE50" s="7"/>
      <c r="NUF50" s="7"/>
      <c r="NUG50" s="7"/>
      <c r="NUH50" s="7"/>
      <c r="NUI50" s="7"/>
      <c r="NUJ50" s="7"/>
      <c r="NUK50" s="7"/>
      <c r="NUL50" s="7"/>
      <c r="NUM50" s="7"/>
      <c r="NUN50" s="7"/>
      <c r="NUO50" s="7"/>
      <c r="NUP50" s="7"/>
      <c r="NUQ50" s="7"/>
      <c r="NUR50" s="7"/>
      <c r="NUS50" s="7"/>
      <c r="NUT50" s="7"/>
      <c r="NUU50" s="7"/>
      <c r="NUV50" s="7"/>
      <c r="NUW50" s="7"/>
      <c r="NUX50" s="7"/>
      <c r="NUY50" s="7"/>
      <c r="NUZ50" s="7"/>
      <c r="NVA50" s="7"/>
      <c r="NVB50" s="7"/>
      <c r="NVC50" s="7"/>
      <c r="NVD50" s="7"/>
      <c r="NVE50" s="7"/>
      <c r="NVF50" s="7"/>
      <c r="NVG50" s="7"/>
      <c r="NVH50" s="7"/>
      <c r="NVI50" s="7"/>
      <c r="NVJ50" s="7"/>
      <c r="NVK50" s="7"/>
      <c r="NVL50" s="7"/>
      <c r="NVM50" s="7"/>
      <c r="NVN50" s="7"/>
      <c r="NVO50" s="7"/>
      <c r="NVP50" s="7"/>
      <c r="NVQ50" s="7"/>
      <c r="NVR50" s="7"/>
      <c r="NVS50" s="7"/>
      <c r="NVT50" s="7"/>
      <c r="NVU50" s="7"/>
      <c r="NVV50" s="7"/>
      <c r="NVW50" s="7"/>
      <c r="NVX50" s="7"/>
      <c r="NVY50" s="7"/>
      <c r="NVZ50" s="7"/>
      <c r="NWA50" s="7"/>
      <c r="NWB50" s="7"/>
      <c r="NWC50" s="7"/>
      <c r="NWD50" s="7"/>
      <c r="NWE50" s="7"/>
      <c r="NWF50" s="7"/>
      <c r="NWG50" s="7"/>
      <c r="NWH50" s="7"/>
      <c r="NWI50" s="7"/>
      <c r="NWJ50" s="7"/>
      <c r="NWK50" s="7"/>
      <c r="NWL50" s="7"/>
      <c r="NWM50" s="7"/>
      <c r="NWN50" s="7"/>
      <c r="NWO50" s="7"/>
      <c r="NWP50" s="7"/>
      <c r="NWQ50" s="7"/>
      <c r="NWR50" s="7"/>
      <c r="NWS50" s="7"/>
      <c r="NWT50" s="7"/>
      <c r="NWU50" s="7"/>
      <c r="NWV50" s="7"/>
      <c r="NWW50" s="7"/>
      <c r="NWX50" s="7"/>
      <c r="NWY50" s="7"/>
      <c r="NWZ50" s="7"/>
      <c r="NXA50" s="7"/>
      <c r="NXB50" s="7"/>
      <c r="NXC50" s="7"/>
      <c r="NXD50" s="7"/>
      <c r="NXE50" s="7"/>
      <c r="NXF50" s="7"/>
      <c r="NXG50" s="7"/>
      <c r="NXH50" s="7"/>
      <c r="NXI50" s="7"/>
      <c r="NXJ50" s="7"/>
      <c r="NXK50" s="7"/>
      <c r="NXL50" s="7"/>
      <c r="NXM50" s="7"/>
      <c r="NXN50" s="7"/>
      <c r="NXO50" s="7"/>
      <c r="NXP50" s="7"/>
      <c r="NXQ50" s="7"/>
      <c r="NXR50" s="7"/>
      <c r="NXS50" s="7"/>
      <c r="NXT50" s="7"/>
      <c r="NXU50" s="7"/>
      <c r="NXV50" s="7"/>
      <c r="NXW50" s="7"/>
      <c r="NXX50" s="7"/>
      <c r="NXY50" s="7"/>
      <c r="NXZ50" s="7"/>
      <c r="NYA50" s="7"/>
      <c r="NYB50" s="7"/>
      <c r="NYC50" s="7"/>
      <c r="NYD50" s="7"/>
      <c r="NYE50" s="7"/>
      <c r="NYF50" s="7"/>
      <c r="NYG50" s="7"/>
      <c r="NYH50" s="7"/>
      <c r="NYI50" s="7"/>
      <c r="NYJ50" s="7"/>
      <c r="NYK50" s="7"/>
      <c r="NYL50" s="7"/>
      <c r="NYM50" s="7"/>
      <c r="NYN50" s="7"/>
      <c r="NYO50" s="7"/>
      <c r="NYP50" s="7"/>
      <c r="NYQ50" s="7"/>
      <c r="NYR50" s="7"/>
      <c r="NYS50" s="7"/>
      <c r="NYT50" s="7"/>
      <c r="NYU50" s="7"/>
      <c r="NYV50" s="7"/>
      <c r="NYW50" s="7"/>
      <c r="NYX50" s="7"/>
      <c r="NYY50" s="7"/>
      <c r="NYZ50" s="7"/>
      <c r="NZA50" s="7"/>
      <c r="NZB50" s="7"/>
      <c r="NZC50" s="7"/>
      <c r="NZD50" s="7"/>
      <c r="NZE50" s="7"/>
      <c r="NZF50" s="7"/>
      <c r="NZG50" s="7"/>
      <c r="NZH50" s="7"/>
      <c r="NZI50" s="7"/>
      <c r="NZJ50" s="7"/>
      <c r="NZK50" s="7"/>
      <c r="NZL50" s="7"/>
      <c r="NZM50" s="7"/>
      <c r="NZN50" s="7"/>
      <c r="NZO50" s="7"/>
      <c r="NZP50" s="7"/>
      <c r="NZQ50" s="7"/>
      <c r="NZR50" s="7"/>
      <c r="NZS50" s="7"/>
      <c r="NZT50" s="7"/>
      <c r="NZU50" s="7"/>
      <c r="NZV50" s="7"/>
      <c r="NZW50" s="7"/>
      <c r="NZX50" s="7"/>
      <c r="NZY50" s="7"/>
      <c r="NZZ50" s="7"/>
      <c r="OAA50" s="7"/>
      <c r="OAB50" s="7"/>
      <c r="OAC50" s="7"/>
      <c r="OAD50" s="7"/>
      <c r="OAE50" s="7"/>
      <c r="OAF50" s="7"/>
      <c r="OAG50" s="7"/>
      <c r="OAH50" s="7"/>
      <c r="OAI50" s="7"/>
      <c r="OAJ50" s="7"/>
      <c r="OAK50" s="7"/>
      <c r="OAL50" s="7"/>
      <c r="OAM50" s="7"/>
      <c r="OAN50" s="7"/>
      <c r="OAO50" s="7"/>
      <c r="OAP50" s="7"/>
      <c r="OAQ50" s="7"/>
      <c r="OAR50" s="7"/>
      <c r="OAS50" s="7"/>
      <c r="OAT50" s="7"/>
      <c r="OAU50" s="7"/>
      <c r="OAV50" s="7"/>
      <c r="OAW50" s="7"/>
      <c r="OAX50" s="7"/>
      <c r="OAY50" s="7"/>
      <c r="OAZ50" s="7"/>
      <c r="OBA50" s="7"/>
      <c r="OBB50" s="7"/>
      <c r="OBC50" s="7"/>
      <c r="OBD50" s="7"/>
      <c r="OBE50" s="7"/>
      <c r="OBF50" s="7"/>
      <c r="OBG50" s="7"/>
      <c r="OBH50" s="7"/>
      <c r="OBI50" s="7"/>
      <c r="OBJ50" s="7"/>
      <c r="OBK50" s="7"/>
      <c r="OBL50" s="7"/>
      <c r="OBM50" s="7"/>
      <c r="OBN50" s="7"/>
      <c r="OBO50" s="7"/>
      <c r="OBP50" s="7"/>
      <c r="OBQ50" s="7"/>
      <c r="OBR50" s="7"/>
      <c r="OBS50" s="7"/>
      <c r="OBT50" s="7"/>
      <c r="OBU50" s="7"/>
      <c r="OBV50" s="7"/>
      <c r="OBW50" s="7"/>
      <c r="OBX50" s="7"/>
      <c r="OBY50" s="7"/>
      <c r="OBZ50" s="7"/>
      <c r="OCA50" s="7"/>
      <c r="OCB50" s="7"/>
      <c r="OCC50" s="7"/>
      <c r="OCD50" s="7"/>
      <c r="OCE50" s="7"/>
      <c r="OCF50" s="7"/>
      <c r="OCG50" s="7"/>
      <c r="OCH50" s="7"/>
      <c r="OCI50" s="7"/>
      <c r="OCJ50" s="7"/>
      <c r="OCK50" s="7"/>
      <c r="OCL50" s="7"/>
      <c r="OCM50" s="7"/>
      <c r="OCN50" s="7"/>
      <c r="OCO50" s="7"/>
      <c r="OCP50" s="7"/>
      <c r="OCQ50" s="7"/>
      <c r="OCR50" s="7"/>
      <c r="OCS50" s="7"/>
      <c r="OCT50" s="7"/>
      <c r="OCU50" s="7"/>
      <c r="OCV50" s="7"/>
      <c r="OCW50" s="7"/>
      <c r="OCX50" s="7"/>
      <c r="OCY50" s="7"/>
      <c r="OCZ50" s="7"/>
      <c r="ODA50" s="7"/>
      <c r="ODB50" s="7"/>
      <c r="ODC50" s="7"/>
      <c r="ODD50" s="7"/>
      <c r="ODE50" s="7"/>
      <c r="ODF50" s="7"/>
      <c r="ODG50" s="7"/>
      <c r="ODH50" s="7"/>
      <c r="ODI50" s="7"/>
      <c r="ODJ50" s="7"/>
      <c r="ODK50" s="7"/>
      <c r="ODL50" s="7"/>
      <c r="ODM50" s="7"/>
      <c r="ODN50" s="7"/>
      <c r="ODO50" s="7"/>
      <c r="ODP50" s="7"/>
      <c r="ODQ50" s="7"/>
      <c r="ODR50" s="7"/>
      <c r="ODS50" s="7"/>
      <c r="ODT50" s="7"/>
      <c r="ODU50" s="7"/>
      <c r="ODV50" s="7"/>
      <c r="ODW50" s="7"/>
      <c r="ODX50" s="7"/>
      <c r="ODY50" s="7"/>
      <c r="ODZ50" s="7"/>
      <c r="OEA50" s="7"/>
      <c r="OEB50" s="7"/>
      <c r="OEC50" s="7"/>
      <c r="OED50" s="7"/>
      <c r="OEE50" s="7"/>
      <c r="OEF50" s="7"/>
      <c r="OEG50" s="7"/>
      <c r="OEH50" s="7"/>
      <c r="OEI50" s="7"/>
      <c r="OEJ50" s="7"/>
      <c r="OEK50" s="7"/>
      <c r="OEL50" s="7"/>
      <c r="OEM50" s="7"/>
      <c r="OEN50" s="7"/>
      <c r="OEO50" s="7"/>
      <c r="OEP50" s="7"/>
      <c r="OEQ50" s="7"/>
      <c r="OER50" s="7"/>
      <c r="OES50" s="7"/>
      <c r="OET50" s="7"/>
      <c r="OEU50" s="7"/>
      <c r="OEV50" s="7"/>
      <c r="OEW50" s="7"/>
      <c r="OEX50" s="7"/>
      <c r="OEY50" s="7"/>
      <c r="OEZ50" s="7"/>
      <c r="OFA50" s="7"/>
      <c r="OFB50" s="7"/>
      <c r="OFC50" s="7"/>
      <c r="OFD50" s="7"/>
      <c r="OFE50" s="7"/>
      <c r="OFF50" s="7"/>
      <c r="OFG50" s="7"/>
      <c r="OFH50" s="7"/>
      <c r="OFI50" s="7"/>
      <c r="OFJ50" s="7"/>
      <c r="OFK50" s="7"/>
      <c r="OFL50" s="7"/>
      <c r="OFM50" s="7"/>
      <c r="OFN50" s="7"/>
      <c r="OFO50" s="7"/>
      <c r="OFP50" s="7"/>
      <c r="OFQ50" s="7"/>
      <c r="OFR50" s="7"/>
      <c r="OFS50" s="7"/>
      <c r="OFT50" s="7"/>
      <c r="OFU50" s="7"/>
      <c r="OFV50" s="7"/>
      <c r="OFW50" s="7"/>
      <c r="OFX50" s="7"/>
      <c r="OFY50" s="7"/>
      <c r="OFZ50" s="7"/>
      <c r="OGA50" s="7"/>
      <c r="OGB50" s="7"/>
      <c r="OGC50" s="7"/>
      <c r="OGD50" s="7"/>
      <c r="OGE50" s="7"/>
      <c r="OGF50" s="7"/>
      <c r="OGG50" s="7"/>
      <c r="OGH50" s="7"/>
      <c r="OGI50" s="7"/>
      <c r="OGJ50" s="7"/>
      <c r="OGK50" s="7"/>
      <c r="OGL50" s="7"/>
      <c r="OGM50" s="7"/>
      <c r="OGN50" s="7"/>
      <c r="OGO50" s="7"/>
      <c r="OGP50" s="7"/>
      <c r="OGQ50" s="7"/>
      <c r="OGR50" s="7"/>
      <c r="OGS50" s="7"/>
      <c r="OGT50" s="7"/>
      <c r="OGU50" s="7"/>
      <c r="OGV50" s="7"/>
      <c r="OGW50" s="7"/>
      <c r="OGX50" s="7"/>
      <c r="OGY50" s="7"/>
      <c r="OGZ50" s="7"/>
      <c r="OHA50" s="7"/>
      <c r="OHB50" s="7"/>
      <c r="OHC50" s="7"/>
      <c r="OHD50" s="7"/>
      <c r="OHE50" s="7"/>
      <c r="OHF50" s="7"/>
      <c r="OHG50" s="7"/>
      <c r="OHH50" s="7"/>
      <c r="OHI50" s="7"/>
      <c r="OHJ50" s="7"/>
      <c r="OHK50" s="7"/>
      <c r="OHL50" s="7"/>
      <c r="OHM50" s="7"/>
      <c r="OHN50" s="7"/>
      <c r="OHO50" s="7"/>
      <c r="OHP50" s="7"/>
      <c r="OHQ50" s="7"/>
      <c r="OHR50" s="7"/>
      <c r="OHS50" s="7"/>
      <c r="OHT50" s="7"/>
      <c r="OHU50" s="7"/>
      <c r="OHV50" s="7"/>
      <c r="OHW50" s="7"/>
      <c r="OHX50" s="7"/>
      <c r="OHY50" s="7"/>
      <c r="OHZ50" s="7"/>
      <c r="OIA50" s="7"/>
      <c r="OIB50" s="7"/>
      <c r="OIC50" s="7"/>
      <c r="OID50" s="7"/>
      <c r="OIE50" s="7"/>
      <c r="OIF50" s="7"/>
      <c r="OIG50" s="7"/>
      <c r="OIH50" s="7"/>
      <c r="OII50" s="7"/>
      <c r="OIJ50" s="7"/>
      <c r="OIK50" s="7"/>
      <c r="OIL50" s="7"/>
      <c r="OIM50" s="7"/>
      <c r="OIN50" s="7"/>
      <c r="OIO50" s="7"/>
      <c r="OIP50" s="7"/>
      <c r="OIQ50" s="7"/>
      <c r="OIR50" s="7"/>
      <c r="OIS50" s="7"/>
      <c r="OIT50" s="7"/>
      <c r="OIU50" s="7"/>
      <c r="OIV50" s="7"/>
      <c r="OIW50" s="7"/>
      <c r="OIX50" s="7"/>
      <c r="OIY50" s="7"/>
      <c r="OIZ50" s="7"/>
      <c r="OJA50" s="7"/>
      <c r="OJB50" s="7"/>
      <c r="OJC50" s="7"/>
      <c r="OJD50" s="7"/>
      <c r="OJE50" s="7"/>
      <c r="OJF50" s="7"/>
      <c r="OJG50" s="7"/>
      <c r="OJH50" s="7"/>
      <c r="OJI50" s="7"/>
      <c r="OJJ50" s="7"/>
      <c r="OJK50" s="7"/>
      <c r="OJL50" s="7"/>
      <c r="OJM50" s="7"/>
      <c r="OJN50" s="7"/>
      <c r="OJO50" s="7"/>
      <c r="OJP50" s="7"/>
      <c r="OJQ50" s="7"/>
      <c r="OJR50" s="7"/>
      <c r="OJS50" s="7"/>
      <c r="OJT50" s="7"/>
      <c r="OJU50" s="7"/>
      <c r="OJV50" s="7"/>
      <c r="OJW50" s="7"/>
      <c r="OJX50" s="7"/>
      <c r="OJY50" s="7"/>
      <c r="OJZ50" s="7"/>
      <c r="OKA50" s="7"/>
      <c r="OKB50" s="7"/>
      <c r="OKC50" s="7"/>
      <c r="OKD50" s="7"/>
      <c r="OKE50" s="7"/>
      <c r="OKF50" s="7"/>
      <c r="OKG50" s="7"/>
      <c r="OKH50" s="7"/>
      <c r="OKI50" s="7"/>
      <c r="OKJ50" s="7"/>
      <c r="OKK50" s="7"/>
      <c r="OKL50" s="7"/>
      <c r="OKM50" s="7"/>
      <c r="OKN50" s="7"/>
      <c r="OKO50" s="7"/>
      <c r="OKP50" s="7"/>
      <c r="OKQ50" s="7"/>
      <c r="OKR50" s="7"/>
      <c r="OKS50" s="7"/>
      <c r="OKT50" s="7"/>
      <c r="OKU50" s="7"/>
      <c r="OKV50" s="7"/>
      <c r="OKW50" s="7"/>
      <c r="OKX50" s="7"/>
      <c r="OKY50" s="7"/>
      <c r="OKZ50" s="7"/>
      <c r="OLA50" s="7"/>
      <c r="OLB50" s="7"/>
      <c r="OLC50" s="7"/>
      <c r="OLD50" s="7"/>
      <c r="OLE50" s="7"/>
      <c r="OLF50" s="7"/>
      <c r="OLG50" s="7"/>
      <c r="OLH50" s="7"/>
      <c r="OLI50" s="7"/>
      <c r="OLJ50" s="7"/>
      <c r="OLK50" s="7"/>
      <c r="OLL50" s="7"/>
      <c r="OLM50" s="7"/>
      <c r="OLN50" s="7"/>
      <c r="OLO50" s="7"/>
      <c r="OLP50" s="7"/>
      <c r="OLQ50" s="7"/>
      <c r="OLR50" s="7"/>
      <c r="OLS50" s="7"/>
      <c r="OLT50" s="7"/>
      <c r="OLU50" s="7"/>
      <c r="OLV50" s="7"/>
      <c r="OLW50" s="7"/>
      <c r="OLX50" s="7"/>
      <c r="OLY50" s="7"/>
      <c r="OLZ50" s="7"/>
      <c r="OMA50" s="7"/>
      <c r="OMB50" s="7"/>
      <c r="OMC50" s="7"/>
      <c r="OMD50" s="7"/>
      <c r="OME50" s="7"/>
      <c r="OMF50" s="7"/>
      <c r="OMG50" s="7"/>
      <c r="OMH50" s="7"/>
      <c r="OMI50" s="7"/>
      <c r="OMJ50" s="7"/>
      <c r="OMK50" s="7"/>
      <c r="OML50" s="7"/>
      <c r="OMM50" s="7"/>
      <c r="OMN50" s="7"/>
      <c r="OMO50" s="7"/>
      <c r="OMP50" s="7"/>
      <c r="OMQ50" s="7"/>
      <c r="OMR50" s="7"/>
      <c r="OMS50" s="7"/>
      <c r="OMT50" s="7"/>
      <c r="OMU50" s="7"/>
      <c r="OMV50" s="7"/>
      <c r="OMW50" s="7"/>
      <c r="OMX50" s="7"/>
      <c r="OMY50" s="7"/>
      <c r="OMZ50" s="7"/>
      <c r="ONA50" s="7"/>
      <c r="ONB50" s="7"/>
      <c r="ONC50" s="7"/>
      <c r="OND50" s="7"/>
      <c r="ONE50" s="7"/>
      <c r="ONF50" s="7"/>
      <c r="ONG50" s="7"/>
      <c r="ONH50" s="7"/>
      <c r="ONI50" s="7"/>
      <c r="ONJ50" s="7"/>
      <c r="ONK50" s="7"/>
      <c r="ONL50" s="7"/>
      <c r="ONM50" s="7"/>
      <c r="ONN50" s="7"/>
      <c r="ONO50" s="7"/>
      <c r="ONP50" s="7"/>
      <c r="ONQ50" s="7"/>
      <c r="ONR50" s="7"/>
      <c r="ONS50" s="7"/>
      <c r="ONT50" s="7"/>
      <c r="ONU50" s="7"/>
      <c r="ONV50" s="7"/>
      <c r="ONW50" s="7"/>
      <c r="ONX50" s="7"/>
      <c r="ONY50" s="7"/>
      <c r="ONZ50" s="7"/>
      <c r="OOA50" s="7"/>
      <c r="OOB50" s="7"/>
      <c r="OOC50" s="7"/>
      <c r="OOD50" s="7"/>
      <c r="OOE50" s="7"/>
      <c r="OOF50" s="7"/>
      <c r="OOG50" s="7"/>
      <c r="OOH50" s="7"/>
      <c r="OOI50" s="7"/>
      <c r="OOJ50" s="7"/>
      <c r="OOK50" s="7"/>
      <c r="OOL50" s="7"/>
      <c r="OOM50" s="7"/>
      <c r="OON50" s="7"/>
      <c r="OOO50" s="7"/>
      <c r="OOP50" s="7"/>
      <c r="OOQ50" s="7"/>
      <c r="OOR50" s="7"/>
      <c r="OOS50" s="7"/>
      <c r="OOT50" s="7"/>
      <c r="OOU50" s="7"/>
      <c r="OOV50" s="7"/>
      <c r="OOW50" s="7"/>
      <c r="OOX50" s="7"/>
      <c r="OOY50" s="7"/>
      <c r="OOZ50" s="7"/>
      <c r="OPA50" s="7"/>
      <c r="OPB50" s="7"/>
      <c r="OPC50" s="7"/>
      <c r="OPD50" s="7"/>
      <c r="OPE50" s="7"/>
      <c r="OPF50" s="7"/>
      <c r="OPG50" s="7"/>
      <c r="OPH50" s="7"/>
      <c r="OPI50" s="7"/>
      <c r="OPJ50" s="7"/>
      <c r="OPK50" s="7"/>
      <c r="OPL50" s="7"/>
      <c r="OPM50" s="7"/>
      <c r="OPN50" s="7"/>
      <c r="OPO50" s="7"/>
      <c r="OPP50" s="7"/>
      <c r="OPQ50" s="7"/>
      <c r="OPR50" s="7"/>
      <c r="OPS50" s="7"/>
      <c r="OPT50" s="7"/>
      <c r="OPU50" s="7"/>
      <c r="OPV50" s="7"/>
      <c r="OPW50" s="7"/>
      <c r="OPX50" s="7"/>
      <c r="OPY50" s="7"/>
      <c r="OPZ50" s="7"/>
      <c r="OQA50" s="7"/>
      <c r="OQB50" s="7"/>
      <c r="OQC50" s="7"/>
      <c r="OQD50" s="7"/>
      <c r="OQE50" s="7"/>
      <c r="OQF50" s="7"/>
      <c r="OQG50" s="7"/>
      <c r="OQH50" s="7"/>
      <c r="OQI50" s="7"/>
      <c r="OQJ50" s="7"/>
      <c r="OQK50" s="7"/>
      <c r="OQL50" s="7"/>
      <c r="OQM50" s="7"/>
      <c r="OQN50" s="7"/>
      <c r="OQO50" s="7"/>
      <c r="OQP50" s="7"/>
      <c r="OQQ50" s="7"/>
      <c r="OQR50" s="7"/>
      <c r="OQS50" s="7"/>
      <c r="OQT50" s="7"/>
      <c r="OQU50" s="7"/>
      <c r="OQV50" s="7"/>
      <c r="OQW50" s="7"/>
      <c r="OQX50" s="7"/>
      <c r="OQY50" s="7"/>
      <c r="OQZ50" s="7"/>
      <c r="ORA50" s="7"/>
      <c r="ORB50" s="7"/>
      <c r="ORC50" s="7"/>
      <c r="ORD50" s="7"/>
      <c r="ORE50" s="7"/>
      <c r="ORF50" s="7"/>
      <c r="ORG50" s="7"/>
      <c r="ORH50" s="7"/>
      <c r="ORI50" s="7"/>
      <c r="ORJ50" s="7"/>
      <c r="ORK50" s="7"/>
      <c r="ORL50" s="7"/>
      <c r="ORM50" s="7"/>
      <c r="ORN50" s="7"/>
      <c r="ORO50" s="7"/>
      <c r="ORP50" s="7"/>
      <c r="ORQ50" s="7"/>
      <c r="ORR50" s="7"/>
      <c r="ORS50" s="7"/>
      <c r="ORT50" s="7"/>
      <c r="ORU50" s="7"/>
      <c r="ORV50" s="7"/>
      <c r="ORW50" s="7"/>
      <c r="ORX50" s="7"/>
      <c r="ORY50" s="7"/>
      <c r="ORZ50" s="7"/>
      <c r="OSA50" s="7"/>
      <c r="OSB50" s="7"/>
      <c r="OSC50" s="7"/>
      <c r="OSD50" s="7"/>
      <c r="OSE50" s="7"/>
      <c r="OSF50" s="7"/>
      <c r="OSG50" s="7"/>
      <c r="OSH50" s="7"/>
      <c r="OSI50" s="7"/>
      <c r="OSJ50" s="7"/>
      <c r="OSK50" s="7"/>
      <c r="OSL50" s="7"/>
      <c r="OSM50" s="7"/>
      <c r="OSN50" s="7"/>
      <c r="OSO50" s="7"/>
      <c r="OSP50" s="7"/>
      <c r="OSQ50" s="7"/>
      <c r="OSR50" s="7"/>
      <c r="OSS50" s="7"/>
      <c r="OST50" s="7"/>
      <c r="OSU50" s="7"/>
      <c r="OSV50" s="7"/>
      <c r="OSW50" s="7"/>
      <c r="OSX50" s="7"/>
      <c r="OSY50" s="7"/>
      <c r="OSZ50" s="7"/>
      <c r="OTA50" s="7"/>
      <c r="OTB50" s="7"/>
      <c r="OTC50" s="7"/>
      <c r="OTD50" s="7"/>
      <c r="OTE50" s="7"/>
      <c r="OTF50" s="7"/>
      <c r="OTG50" s="7"/>
      <c r="OTH50" s="7"/>
      <c r="OTI50" s="7"/>
      <c r="OTJ50" s="7"/>
      <c r="OTK50" s="7"/>
      <c r="OTL50" s="7"/>
      <c r="OTM50" s="7"/>
      <c r="OTN50" s="7"/>
      <c r="OTO50" s="7"/>
      <c r="OTP50" s="7"/>
      <c r="OTQ50" s="7"/>
      <c r="OTR50" s="7"/>
      <c r="OTS50" s="7"/>
      <c r="OTT50" s="7"/>
      <c r="OTU50" s="7"/>
      <c r="OTV50" s="7"/>
      <c r="OTW50" s="7"/>
      <c r="OTX50" s="7"/>
      <c r="OTY50" s="7"/>
      <c r="OTZ50" s="7"/>
      <c r="OUA50" s="7"/>
      <c r="OUB50" s="7"/>
      <c r="OUC50" s="7"/>
      <c r="OUD50" s="7"/>
      <c r="OUE50" s="7"/>
      <c r="OUF50" s="7"/>
      <c r="OUG50" s="7"/>
      <c r="OUH50" s="7"/>
      <c r="OUI50" s="7"/>
      <c r="OUJ50" s="7"/>
      <c r="OUK50" s="7"/>
      <c r="OUL50" s="7"/>
      <c r="OUM50" s="7"/>
      <c r="OUN50" s="7"/>
      <c r="OUO50" s="7"/>
      <c r="OUP50" s="7"/>
      <c r="OUQ50" s="7"/>
      <c r="OUR50" s="7"/>
      <c r="OUS50" s="7"/>
      <c r="OUT50" s="7"/>
      <c r="OUU50" s="7"/>
      <c r="OUV50" s="7"/>
      <c r="OUW50" s="7"/>
      <c r="OUX50" s="7"/>
      <c r="OUY50" s="7"/>
      <c r="OUZ50" s="7"/>
      <c r="OVA50" s="7"/>
      <c r="OVB50" s="7"/>
      <c r="OVC50" s="7"/>
      <c r="OVD50" s="7"/>
      <c r="OVE50" s="7"/>
      <c r="OVF50" s="7"/>
      <c r="OVG50" s="7"/>
      <c r="OVH50" s="7"/>
      <c r="OVI50" s="7"/>
      <c r="OVJ50" s="7"/>
      <c r="OVK50" s="7"/>
      <c r="OVL50" s="7"/>
      <c r="OVM50" s="7"/>
      <c r="OVN50" s="7"/>
      <c r="OVO50" s="7"/>
      <c r="OVP50" s="7"/>
      <c r="OVQ50" s="7"/>
      <c r="OVR50" s="7"/>
      <c r="OVS50" s="7"/>
      <c r="OVT50" s="7"/>
      <c r="OVU50" s="7"/>
      <c r="OVV50" s="7"/>
      <c r="OVW50" s="7"/>
      <c r="OVX50" s="7"/>
      <c r="OVY50" s="7"/>
      <c r="OVZ50" s="7"/>
      <c r="OWA50" s="7"/>
      <c r="OWB50" s="7"/>
      <c r="OWC50" s="7"/>
      <c r="OWD50" s="7"/>
      <c r="OWE50" s="7"/>
      <c r="OWF50" s="7"/>
      <c r="OWG50" s="7"/>
      <c r="OWH50" s="7"/>
      <c r="OWI50" s="7"/>
      <c r="OWJ50" s="7"/>
      <c r="OWK50" s="7"/>
      <c r="OWL50" s="7"/>
      <c r="OWM50" s="7"/>
      <c r="OWN50" s="7"/>
      <c r="OWO50" s="7"/>
      <c r="OWP50" s="7"/>
      <c r="OWQ50" s="7"/>
      <c r="OWR50" s="7"/>
      <c r="OWS50" s="7"/>
      <c r="OWT50" s="7"/>
      <c r="OWU50" s="7"/>
      <c r="OWV50" s="7"/>
      <c r="OWW50" s="7"/>
      <c r="OWX50" s="7"/>
      <c r="OWY50" s="7"/>
      <c r="OWZ50" s="7"/>
      <c r="OXA50" s="7"/>
      <c r="OXB50" s="7"/>
      <c r="OXC50" s="7"/>
      <c r="OXD50" s="7"/>
      <c r="OXE50" s="7"/>
      <c r="OXF50" s="7"/>
      <c r="OXG50" s="7"/>
      <c r="OXH50" s="7"/>
      <c r="OXI50" s="7"/>
      <c r="OXJ50" s="7"/>
      <c r="OXK50" s="7"/>
      <c r="OXL50" s="7"/>
      <c r="OXM50" s="7"/>
      <c r="OXN50" s="7"/>
      <c r="OXO50" s="7"/>
      <c r="OXP50" s="7"/>
      <c r="OXQ50" s="7"/>
      <c r="OXR50" s="7"/>
      <c r="OXS50" s="7"/>
      <c r="OXT50" s="7"/>
      <c r="OXU50" s="7"/>
      <c r="OXV50" s="7"/>
      <c r="OXW50" s="7"/>
      <c r="OXX50" s="7"/>
      <c r="OXY50" s="7"/>
      <c r="OXZ50" s="7"/>
      <c r="OYA50" s="7"/>
      <c r="OYB50" s="7"/>
      <c r="OYC50" s="7"/>
      <c r="OYD50" s="7"/>
      <c r="OYE50" s="7"/>
      <c r="OYF50" s="7"/>
      <c r="OYG50" s="7"/>
      <c r="OYH50" s="7"/>
      <c r="OYI50" s="7"/>
      <c r="OYJ50" s="7"/>
      <c r="OYK50" s="7"/>
      <c r="OYL50" s="7"/>
      <c r="OYM50" s="7"/>
      <c r="OYN50" s="7"/>
      <c r="OYO50" s="7"/>
      <c r="OYP50" s="7"/>
      <c r="OYQ50" s="7"/>
      <c r="OYR50" s="7"/>
      <c r="OYS50" s="7"/>
      <c r="OYT50" s="7"/>
      <c r="OYU50" s="7"/>
      <c r="OYV50" s="7"/>
      <c r="OYW50" s="7"/>
      <c r="OYX50" s="7"/>
      <c r="OYY50" s="7"/>
      <c r="OYZ50" s="7"/>
      <c r="OZA50" s="7"/>
      <c r="OZB50" s="7"/>
      <c r="OZC50" s="7"/>
      <c r="OZD50" s="7"/>
      <c r="OZE50" s="7"/>
      <c r="OZF50" s="7"/>
      <c r="OZG50" s="7"/>
      <c r="OZH50" s="7"/>
      <c r="OZI50" s="7"/>
      <c r="OZJ50" s="7"/>
      <c r="OZK50" s="7"/>
      <c r="OZL50" s="7"/>
      <c r="OZM50" s="7"/>
      <c r="OZN50" s="7"/>
      <c r="OZO50" s="7"/>
      <c r="OZP50" s="7"/>
      <c r="OZQ50" s="7"/>
      <c r="OZR50" s="7"/>
      <c r="OZS50" s="7"/>
      <c r="OZT50" s="7"/>
      <c r="OZU50" s="7"/>
      <c r="OZV50" s="7"/>
      <c r="OZW50" s="7"/>
      <c r="OZX50" s="7"/>
      <c r="OZY50" s="7"/>
      <c r="OZZ50" s="7"/>
      <c r="PAA50" s="7"/>
      <c r="PAB50" s="7"/>
      <c r="PAC50" s="7"/>
      <c r="PAD50" s="7"/>
      <c r="PAE50" s="7"/>
      <c r="PAF50" s="7"/>
      <c r="PAG50" s="7"/>
      <c r="PAH50" s="7"/>
      <c r="PAI50" s="7"/>
      <c r="PAJ50" s="7"/>
      <c r="PAK50" s="7"/>
      <c r="PAL50" s="7"/>
      <c r="PAM50" s="7"/>
      <c r="PAN50" s="7"/>
      <c r="PAO50" s="7"/>
      <c r="PAP50" s="7"/>
      <c r="PAQ50" s="7"/>
      <c r="PAR50" s="7"/>
      <c r="PAS50" s="7"/>
      <c r="PAT50" s="7"/>
      <c r="PAU50" s="7"/>
      <c r="PAV50" s="7"/>
      <c r="PAW50" s="7"/>
      <c r="PAX50" s="7"/>
      <c r="PAY50" s="7"/>
      <c r="PAZ50" s="7"/>
      <c r="PBA50" s="7"/>
      <c r="PBB50" s="7"/>
      <c r="PBC50" s="7"/>
      <c r="PBD50" s="7"/>
      <c r="PBE50" s="7"/>
      <c r="PBF50" s="7"/>
      <c r="PBG50" s="7"/>
      <c r="PBH50" s="7"/>
      <c r="PBI50" s="7"/>
      <c r="PBJ50" s="7"/>
      <c r="PBK50" s="7"/>
      <c r="PBL50" s="7"/>
      <c r="PBM50" s="7"/>
      <c r="PBN50" s="7"/>
      <c r="PBO50" s="7"/>
      <c r="PBP50" s="7"/>
      <c r="PBQ50" s="7"/>
      <c r="PBR50" s="7"/>
      <c r="PBS50" s="7"/>
      <c r="PBT50" s="7"/>
      <c r="PBU50" s="7"/>
      <c r="PBV50" s="7"/>
      <c r="PBW50" s="7"/>
      <c r="PBX50" s="7"/>
      <c r="PBY50" s="7"/>
      <c r="PBZ50" s="7"/>
      <c r="PCA50" s="7"/>
      <c r="PCB50" s="7"/>
      <c r="PCC50" s="7"/>
      <c r="PCD50" s="7"/>
      <c r="PCE50" s="7"/>
      <c r="PCF50" s="7"/>
      <c r="PCG50" s="7"/>
      <c r="PCH50" s="7"/>
      <c r="PCI50" s="7"/>
      <c r="PCJ50" s="7"/>
      <c r="PCK50" s="7"/>
      <c r="PCL50" s="7"/>
      <c r="PCM50" s="7"/>
      <c r="PCN50" s="7"/>
      <c r="PCO50" s="7"/>
      <c r="PCP50" s="7"/>
      <c r="PCQ50" s="7"/>
      <c r="PCR50" s="7"/>
      <c r="PCS50" s="7"/>
      <c r="PCT50" s="7"/>
      <c r="PCU50" s="7"/>
      <c r="PCV50" s="7"/>
      <c r="PCW50" s="7"/>
      <c r="PCX50" s="7"/>
      <c r="PCY50" s="7"/>
      <c r="PCZ50" s="7"/>
      <c r="PDA50" s="7"/>
      <c r="PDB50" s="7"/>
      <c r="PDC50" s="7"/>
      <c r="PDD50" s="7"/>
      <c r="PDE50" s="7"/>
      <c r="PDF50" s="7"/>
      <c r="PDG50" s="7"/>
      <c r="PDH50" s="7"/>
      <c r="PDI50" s="7"/>
      <c r="PDJ50" s="7"/>
      <c r="PDK50" s="7"/>
      <c r="PDL50" s="7"/>
      <c r="PDM50" s="7"/>
      <c r="PDN50" s="7"/>
      <c r="PDO50" s="7"/>
      <c r="PDP50" s="7"/>
      <c r="PDQ50" s="7"/>
      <c r="PDR50" s="7"/>
      <c r="PDS50" s="7"/>
      <c r="PDT50" s="7"/>
      <c r="PDU50" s="7"/>
      <c r="PDV50" s="7"/>
      <c r="PDW50" s="7"/>
      <c r="PDX50" s="7"/>
      <c r="PDY50" s="7"/>
      <c r="PDZ50" s="7"/>
      <c r="PEA50" s="7"/>
      <c r="PEB50" s="7"/>
      <c r="PEC50" s="7"/>
      <c r="PED50" s="7"/>
      <c r="PEE50" s="7"/>
      <c r="PEF50" s="7"/>
      <c r="PEG50" s="7"/>
      <c r="PEH50" s="7"/>
      <c r="PEI50" s="7"/>
      <c r="PEJ50" s="7"/>
      <c r="PEK50" s="7"/>
      <c r="PEL50" s="7"/>
      <c r="PEM50" s="7"/>
      <c r="PEN50" s="7"/>
      <c r="PEO50" s="7"/>
      <c r="PEP50" s="7"/>
      <c r="PEQ50" s="7"/>
      <c r="PER50" s="7"/>
      <c r="PES50" s="7"/>
      <c r="PET50" s="7"/>
      <c r="PEU50" s="7"/>
      <c r="PEV50" s="7"/>
      <c r="PEW50" s="7"/>
      <c r="PEX50" s="7"/>
      <c r="PEY50" s="7"/>
      <c r="PEZ50" s="7"/>
      <c r="PFA50" s="7"/>
      <c r="PFB50" s="7"/>
      <c r="PFC50" s="7"/>
      <c r="PFD50" s="7"/>
      <c r="PFE50" s="7"/>
      <c r="PFF50" s="7"/>
      <c r="PFG50" s="7"/>
      <c r="PFH50" s="7"/>
      <c r="PFI50" s="7"/>
      <c r="PFJ50" s="7"/>
      <c r="PFK50" s="7"/>
      <c r="PFL50" s="7"/>
      <c r="PFM50" s="7"/>
      <c r="PFN50" s="7"/>
      <c r="PFO50" s="7"/>
      <c r="PFP50" s="7"/>
      <c r="PFQ50" s="7"/>
      <c r="PFR50" s="7"/>
      <c r="PFS50" s="7"/>
      <c r="PFT50" s="7"/>
      <c r="PFU50" s="7"/>
      <c r="PFV50" s="7"/>
      <c r="PFW50" s="7"/>
      <c r="PFX50" s="7"/>
      <c r="PFY50" s="7"/>
      <c r="PFZ50" s="7"/>
      <c r="PGA50" s="7"/>
      <c r="PGB50" s="7"/>
      <c r="PGC50" s="7"/>
      <c r="PGD50" s="7"/>
      <c r="PGE50" s="7"/>
      <c r="PGF50" s="7"/>
      <c r="PGG50" s="7"/>
      <c r="PGH50" s="7"/>
      <c r="PGI50" s="7"/>
      <c r="PGJ50" s="7"/>
      <c r="PGK50" s="7"/>
      <c r="PGL50" s="7"/>
      <c r="PGM50" s="7"/>
      <c r="PGN50" s="7"/>
      <c r="PGO50" s="7"/>
      <c r="PGP50" s="7"/>
      <c r="PGQ50" s="7"/>
      <c r="PGR50" s="7"/>
      <c r="PGS50" s="7"/>
      <c r="PGT50" s="7"/>
      <c r="PGU50" s="7"/>
      <c r="PGV50" s="7"/>
      <c r="PGW50" s="7"/>
      <c r="PGX50" s="7"/>
      <c r="PGY50" s="7"/>
      <c r="PGZ50" s="7"/>
      <c r="PHA50" s="7"/>
      <c r="PHB50" s="7"/>
      <c r="PHC50" s="7"/>
      <c r="PHD50" s="7"/>
      <c r="PHE50" s="7"/>
      <c r="PHF50" s="7"/>
      <c r="PHG50" s="7"/>
      <c r="PHH50" s="7"/>
      <c r="PHI50" s="7"/>
      <c r="PHJ50" s="7"/>
      <c r="PHK50" s="7"/>
      <c r="PHL50" s="7"/>
      <c r="PHM50" s="7"/>
      <c r="PHN50" s="7"/>
      <c r="PHO50" s="7"/>
      <c r="PHP50" s="7"/>
      <c r="PHQ50" s="7"/>
      <c r="PHR50" s="7"/>
      <c r="PHS50" s="7"/>
      <c r="PHT50" s="7"/>
      <c r="PHU50" s="7"/>
      <c r="PHV50" s="7"/>
      <c r="PHW50" s="7"/>
      <c r="PHX50" s="7"/>
      <c r="PHY50" s="7"/>
      <c r="PHZ50" s="7"/>
      <c r="PIA50" s="7"/>
      <c r="PIB50" s="7"/>
      <c r="PIC50" s="7"/>
      <c r="PID50" s="7"/>
      <c r="PIE50" s="7"/>
      <c r="PIF50" s="7"/>
      <c r="PIG50" s="7"/>
      <c r="PIH50" s="7"/>
      <c r="PII50" s="7"/>
      <c r="PIJ50" s="7"/>
      <c r="PIK50" s="7"/>
      <c r="PIL50" s="7"/>
      <c r="PIM50" s="7"/>
      <c r="PIN50" s="7"/>
      <c r="PIO50" s="7"/>
      <c r="PIP50" s="7"/>
      <c r="PIQ50" s="7"/>
      <c r="PIR50" s="7"/>
      <c r="PIS50" s="7"/>
      <c r="PIT50" s="7"/>
      <c r="PIU50" s="7"/>
      <c r="PIV50" s="7"/>
      <c r="PIW50" s="7"/>
      <c r="PIX50" s="7"/>
      <c r="PIY50" s="7"/>
      <c r="PIZ50" s="7"/>
      <c r="PJA50" s="7"/>
      <c r="PJB50" s="7"/>
      <c r="PJC50" s="7"/>
      <c r="PJD50" s="7"/>
      <c r="PJE50" s="7"/>
      <c r="PJF50" s="7"/>
      <c r="PJG50" s="7"/>
      <c r="PJH50" s="7"/>
      <c r="PJI50" s="7"/>
      <c r="PJJ50" s="7"/>
      <c r="PJK50" s="7"/>
      <c r="PJL50" s="7"/>
      <c r="PJM50" s="7"/>
      <c r="PJN50" s="7"/>
      <c r="PJO50" s="7"/>
      <c r="PJP50" s="7"/>
      <c r="PJQ50" s="7"/>
      <c r="PJR50" s="7"/>
      <c r="PJS50" s="7"/>
      <c r="PJT50" s="7"/>
      <c r="PJU50" s="7"/>
      <c r="PJV50" s="7"/>
      <c r="PJW50" s="7"/>
      <c r="PJX50" s="7"/>
      <c r="PJY50" s="7"/>
      <c r="PJZ50" s="7"/>
      <c r="PKA50" s="7"/>
      <c r="PKB50" s="7"/>
      <c r="PKC50" s="7"/>
      <c r="PKD50" s="7"/>
      <c r="PKE50" s="7"/>
      <c r="PKF50" s="7"/>
      <c r="PKG50" s="7"/>
      <c r="PKH50" s="7"/>
      <c r="PKI50" s="7"/>
      <c r="PKJ50" s="7"/>
      <c r="PKK50" s="7"/>
      <c r="PKL50" s="7"/>
      <c r="PKM50" s="7"/>
      <c r="PKN50" s="7"/>
      <c r="PKO50" s="7"/>
      <c r="PKP50" s="7"/>
      <c r="PKQ50" s="7"/>
      <c r="PKR50" s="7"/>
      <c r="PKS50" s="7"/>
      <c r="PKT50" s="7"/>
      <c r="PKU50" s="7"/>
      <c r="PKV50" s="7"/>
      <c r="PKW50" s="7"/>
      <c r="PKX50" s="7"/>
      <c r="PKY50" s="7"/>
      <c r="PKZ50" s="7"/>
      <c r="PLA50" s="7"/>
      <c r="PLB50" s="7"/>
      <c r="PLC50" s="7"/>
      <c r="PLD50" s="7"/>
      <c r="PLE50" s="7"/>
      <c r="PLF50" s="7"/>
      <c r="PLG50" s="7"/>
      <c r="PLH50" s="7"/>
      <c r="PLI50" s="7"/>
      <c r="PLJ50" s="7"/>
      <c r="PLK50" s="7"/>
      <c r="PLL50" s="7"/>
      <c r="PLM50" s="7"/>
      <c r="PLN50" s="7"/>
      <c r="PLO50" s="7"/>
      <c r="PLP50" s="7"/>
      <c r="PLQ50" s="7"/>
      <c r="PLR50" s="7"/>
      <c r="PLS50" s="7"/>
      <c r="PLT50" s="7"/>
      <c r="PLU50" s="7"/>
      <c r="PLV50" s="7"/>
      <c r="PLW50" s="7"/>
      <c r="PLX50" s="7"/>
      <c r="PLY50" s="7"/>
      <c r="PLZ50" s="7"/>
      <c r="PMA50" s="7"/>
      <c r="PMB50" s="7"/>
      <c r="PMC50" s="7"/>
      <c r="PMD50" s="7"/>
      <c r="PME50" s="7"/>
      <c r="PMF50" s="7"/>
      <c r="PMG50" s="7"/>
      <c r="PMH50" s="7"/>
      <c r="PMI50" s="7"/>
      <c r="PMJ50" s="7"/>
      <c r="PMK50" s="7"/>
      <c r="PML50" s="7"/>
      <c r="PMM50" s="7"/>
      <c r="PMN50" s="7"/>
      <c r="PMO50" s="7"/>
      <c r="PMP50" s="7"/>
      <c r="PMQ50" s="7"/>
      <c r="PMR50" s="7"/>
      <c r="PMS50" s="7"/>
      <c r="PMT50" s="7"/>
      <c r="PMU50" s="7"/>
      <c r="PMV50" s="7"/>
      <c r="PMW50" s="7"/>
      <c r="PMX50" s="7"/>
      <c r="PMY50" s="7"/>
      <c r="PMZ50" s="7"/>
      <c r="PNA50" s="7"/>
      <c r="PNB50" s="7"/>
      <c r="PNC50" s="7"/>
      <c r="PND50" s="7"/>
      <c r="PNE50" s="7"/>
      <c r="PNF50" s="7"/>
      <c r="PNG50" s="7"/>
      <c r="PNH50" s="7"/>
      <c r="PNI50" s="7"/>
      <c r="PNJ50" s="7"/>
      <c r="PNK50" s="7"/>
      <c r="PNL50" s="7"/>
      <c r="PNM50" s="7"/>
      <c r="PNN50" s="7"/>
      <c r="PNO50" s="7"/>
      <c r="PNP50" s="7"/>
      <c r="PNQ50" s="7"/>
      <c r="PNR50" s="7"/>
      <c r="PNS50" s="7"/>
      <c r="PNT50" s="7"/>
      <c r="PNU50" s="7"/>
      <c r="PNV50" s="7"/>
      <c r="PNW50" s="7"/>
      <c r="PNX50" s="7"/>
      <c r="PNY50" s="7"/>
      <c r="PNZ50" s="7"/>
      <c r="POA50" s="7"/>
      <c r="POB50" s="7"/>
      <c r="POC50" s="7"/>
      <c r="POD50" s="7"/>
      <c r="POE50" s="7"/>
      <c r="POF50" s="7"/>
      <c r="POG50" s="7"/>
      <c r="POH50" s="7"/>
      <c r="POI50" s="7"/>
      <c r="POJ50" s="7"/>
      <c r="POK50" s="7"/>
      <c r="POL50" s="7"/>
      <c r="POM50" s="7"/>
      <c r="PON50" s="7"/>
      <c r="POO50" s="7"/>
      <c r="POP50" s="7"/>
      <c r="POQ50" s="7"/>
      <c r="POR50" s="7"/>
      <c r="POS50" s="7"/>
      <c r="POT50" s="7"/>
      <c r="POU50" s="7"/>
      <c r="POV50" s="7"/>
      <c r="POW50" s="7"/>
      <c r="POX50" s="7"/>
      <c r="POY50" s="7"/>
      <c r="POZ50" s="7"/>
      <c r="PPA50" s="7"/>
      <c r="PPB50" s="7"/>
      <c r="PPC50" s="7"/>
      <c r="PPD50" s="7"/>
      <c r="PPE50" s="7"/>
      <c r="PPF50" s="7"/>
      <c r="PPG50" s="7"/>
      <c r="PPH50" s="7"/>
      <c r="PPI50" s="7"/>
      <c r="PPJ50" s="7"/>
      <c r="PPK50" s="7"/>
      <c r="PPL50" s="7"/>
      <c r="PPM50" s="7"/>
      <c r="PPN50" s="7"/>
      <c r="PPO50" s="7"/>
      <c r="PPP50" s="7"/>
      <c r="PPQ50" s="7"/>
      <c r="PPR50" s="7"/>
      <c r="PPS50" s="7"/>
      <c r="PPT50" s="7"/>
      <c r="PPU50" s="7"/>
      <c r="PPV50" s="7"/>
      <c r="PPW50" s="7"/>
      <c r="PPX50" s="7"/>
      <c r="PPY50" s="7"/>
      <c r="PPZ50" s="7"/>
      <c r="PQA50" s="7"/>
      <c r="PQB50" s="7"/>
      <c r="PQC50" s="7"/>
      <c r="PQD50" s="7"/>
      <c r="PQE50" s="7"/>
      <c r="PQF50" s="7"/>
      <c r="PQG50" s="7"/>
      <c r="PQH50" s="7"/>
      <c r="PQI50" s="7"/>
      <c r="PQJ50" s="7"/>
      <c r="PQK50" s="7"/>
      <c r="PQL50" s="7"/>
      <c r="PQM50" s="7"/>
      <c r="PQN50" s="7"/>
      <c r="PQO50" s="7"/>
      <c r="PQP50" s="7"/>
      <c r="PQQ50" s="7"/>
      <c r="PQR50" s="7"/>
      <c r="PQS50" s="7"/>
      <c r="PQT50" s="7"/>
      <c r="PQU50" s="7"/>
      <c r="PQV50" s="7"/>
      <c r="PQW50" s="7"/>
      <c r="PQX50" s="7"/>
      <c r="PQY50" s="7"/>
      <c r="PQZ50" s="7"/>
      <c r="PRA50" s="7"/>
      <c r="PRB50" s="7"/>
      <c r="PRC50" s="7"/>
      <c r="PRD50" s="7"/>
      <c r="PRE50" s="7"/>
      <c r="PRF50" s="7"/>
      <c r="PRG50" s="7"/>
      <c r="PRH50" s="7"/>
      <c r="PRI50" s="7"/>
      <c r="PRJ50" s="7"/>
      <c r="PRK50" s="7"/>
      <c r="PRL50" s="7"/>
      <c r="PRM50" s="7"/>
      <c r="PRN50" s="7"/>
      <c r="PRO50" s="7"/>
      <c r="PRP50" s="7"/>
      <c r="PRQ50" s="7"/>
      <c r="PRR50" s="7"/>
      <c r="PRS50" s="7"/>
      <c r="PRT50" s="7"/>
      <c r="PRU50" s="7"/>
      <c r="PRV50" s="7"/>
      <c r="PRW50" s="7"/>
      <c r="PRX50" s="7"/>
      <c r="PRY50" s="7"/>
      <c r="PRZ50" s="7"/>
      <c r="PSA50" s="7"/>
      <c r="PSB50" s="7"/>
      <c r="PSC50" s="7"/>
      <c r="PSD50" s="7"/>
      <c r="PSE50" s="7"/>
      <c r="PSF50" s="7"/>
      <c r="PSG50" s="7"/>
      <c r="PSH50" s="7"/>
      <c r="PSI50" s="7"/>
      <c r="PSJ50" s="7"/>
      <c r="PSK50" s="7"/>
      <c r="PSL50" s="7"/>
      <c r="PSM50" s="7"/>
      <c r="PSN50" s="7"/>
      <c r="PSO50" s="7"/>
      <c r="PSP50" s="7"/>
      <c r="PSQ50" s="7"/>
      <c r="PSR50" s="7"/>
      <c r="PSS50" s="7"/>
      <c r="PST50" s="7"/>
      <c r="PSU50" s="7"/>
      <c r="PSV50" s="7"/>
      <c r="PSW50" s="7"/>
      <c r="PSX50" s="7"/>
      <c r="PSY50" s="7"/>
      <c r="PSZ50" s="7"/>
      <c r="PTA50" s="7"/>
      <c r="PTB50" s="7"/>
      <c r="PTC50" s="7"/>
      <c r="PTD50" s="7"/>
      <c r="PTE50" s="7"/>
      <c r="PTF50" s="7"/>
      <c r="PTG50" s="7"/>
      <c r="PTH50" s="7"/>
      <c r="PTI50" s="7"/>
      <c r="PTJ50" s="7"/>
      <c r="PTK50" s="7"/>
      <c r="PTL50" s="7"/>
      <c r="PTM50" s="7"/>
      <c r="PTN50" s="7"/>
      <c r="PTO50" s="7"/>
      <c r="PTP50" s="7"/>
      <c r="PTQ50" s="7"/>
      <c r="PTR50" s="7"/>
      <c r="PTS50" s="7"/>
      <c r="PTT50" s="7"/>
      <c r="PTU50" s="7"/>
      <c r="PTV50" s="7"/>
      <c r="PTW50" s="7"/>
      <c r="PTX50" s="7"/>
      <c r="PTY50" s="7"/>
      <c r="PTZ50" s="7"/>
      <c r="PUA50" s="7"/>
      <c r="PUB50" s="7"/>
      <c r="PUC50" s="7"/>
      <c r="PUD50" s="7"/>
      <c r="PUE50" s="7"/>
      <c r="PUF50" s="7"/>
      <c r="PUG50" s="7"/>
      <c r="PUH50" s="7"/>
      <c r="PUI50" s="7"/>
      <c r="PUJ50" s="7"/>
      <c r="PUK50" s="7"/>
      <c r="PUL50" s="7"/>
      <c r="PUM50" s="7"/>
      <c r="PUN50" s="7"/>
      <c r="PUO50" s="7"/>
      <c r="PUP50" s="7"/>
      <c r="PUQ50" s="7"/>
      <c r="PUR50" s="7"/>
      <c r="PUS50" s="7"/>
      <c r="PUT50" s="7"/>
      <c r="PUU50" s="7"/>
      <c r="PUV50" s="7"/>
      <c r="PUW50" s="7"/>
      <c r="PUX50" s="7"/>
      <c r="PUY50" s="7"/>
      <c r="PUZ50" s="7"/>
      <c r="PVA50" s="7"/>
      <c r="PVB50" s="7"/>
      <c r="PVC50" s="7"/>
      <c r="PVD50" s="7"/>
      <c r="PVE50" s="7"/>
      <c r="PVF50" s="7"/>
      <c r="PVG50" s="7"/>
      <c r="PVH50" s="7"/>
      <c r="PVI50" s="7"/>
      <c r="PVJ50" s="7"/>
      <c r="PVK50" s="7"/>
      <c r="PVL50" s="7"/>
      <c r="PVM50" s="7"/>
      <c r="PVN50" s="7"/>
      <c r="PVO50" s="7"/>
      <c r="PVP50" s="7"/>
      <c r="PVQ50" s="7"/>
      <c r="PVR50" s="7"/>
      <c r="PVS50" s="7"/>
      <c r="PVT50" s="7"/>
      <c r="PVU50" s="7"/>
      <c r="PVV50" s="7"/>
      <c r="PVW50" s="7"/>
      <c r="PVX50" s="7"/>
      <c r="PVY50" s="7"/>
      <c r="PVZ50" s="7"/>
      <c r="PWA50" s="7"/>
      <c r="PWB50" s="7"/>
      <c r="PWC50" s="7"/>
      <c r="PWD50" s="7"/>
      <c r="PWE50" s="7"/>
      <c r="PWF50" s="7"/>
      <c r="PWG50" s="7"/>
      <c r="PWH50" s="7"/>
      <c r="PWI50" s="7"/>
      <c r="PWJ50" s="7"/>
      <c r="PWK50" s="7"/>
      <c r="PWL50" s="7"/>
      <c r="PWM50" s="7"/>
      <c r="PWN50" s="7"/>
      <c r="PWO50" s="7"/>
      <c r="PWP50" s="7"/>
      <c r="PWQ50" s="7"/>
      <c r="PWR50" s="7"/>
      <c r="PWS50" s="7"/>
      <c r="PWT50" s="7"/>
      <c r="PWU50" s="7"/>
      <c r="PWV50" s="7"/>
      <c r="PWW50" s="7"/>
      <c r="PWX50" s="7"/>
      <c r="PWY50" s="7"/>
      <c r="PWZ50" s="7"/>
      <c r="PXA50" s="7"/>
      <c r="PXB50" s="7"/>
      <c r="PXC50" s="7"/>
      <c r="PXD50" s="7"/>
      <c r="PXE50" s="7"/>
      <c r="PXF50" s="7"/>
      <c r="PXG50" s="7"/>
      <c r="PXH50" s="7"/>
      <c r="PXI50" s="7"/>
      <c r="PXJ50" s="7"/>
      <c r="PXK50" s="7"/>
      <c r="PXL50" s="7"/>
      <c r="PXM50" s="7"/>
      <c r="PXN50" s="7"/>
      <c r="PXO50" s="7"/>
      <c r="PXP50" s="7"/>
      <c r="PXQ50" s="7"/>
      <c r="PXR50" s="7"/>
      <c r="PXS50" s="7"/>
      <c r="PXT50" s="7"/>
      <c r="PXU50" s="7"/>
      <c r="PXV50" s="7"/>
      <c r="PXW50" s="7"/>
      <c r="PXX50" s="7"/>
      <c r="PXY50" s="7"/>
      <c r="PXZ50" s="7"/>
      <c r="PYA50" s="7"/>
      <c r="PYB50" s="7"/>
      <c r="PYC50" s="7"/>
      <c r="PYD50" s="7"/>
      <c r="PYE50" s="7"/>
      <c r="PYF50" s="7"/>
      <c r="PYG50" s="7"/>
      <c r="PYH50" s="7"/>
      <c r="PYI50" s="7"/>
      <c r="PYJ50" s="7"/>
      <c r="PYK50" s="7"/>
      <c r="PYL50" s="7"/>
      <c r="PYM50" s="7"/>
      <c r="PYN50" s="7"/>
      <c r="PYO50" s="7"/>
      <c r="PYP50" s="7"/>
      <c r="PYQ50" s="7"/>
      <c r="PYR50" s="7"/>
      <c r="PYS50" s="7"/>
      <c r="PYT50" s="7"/>
      <c r="PYU50" s="7"/>
      <c r="PYV50" s="7"/>
      <c r="PYW50" s="7"/>
      <c r="PYX50" s="7"/>
      <c r="PYY50" s="7"/>
      <c r="PYZ50" s="7"/>
      <c r="PZA50" s="7"/>
      <c r="PZB50" s="7"/>
      <c r="PZC50" s="7"/>
      <c r="PZD50" s="7"/>
      <c r="PZE50" s="7"/>
      <c r="PZF50" s="7"/>
      <c r="PZG50" s="7"/>
      <c r="PZH50" s="7"/>
      <c r="PZI50" s="7"/>
      <c r="PZJ50" s="7"/>
      <c r="PZK50" s="7"/>
      <c r="PZL50" s="7"/>
      <c r="PZM50" s="7"/>
      <c r="PZN50" s="7"/>
      <c r="PZO50" s="7"/>
      <c r="PZP50" s="7"/>
      <c r="PZQ50" s="7"/>
      <c r="PZR50" s="7"/>
      <c r="PZS50" s="7"/>
      <c r="PZT50" s="7"/>
      <c r="PZU50" s="7"/>
      <c r="PZV50" s="7"/>
      <c r="PZW50" s="7"/>
      <c r="PZX50" s="7"/>
      <c r="PZY50" s="7"/>
      <c r="PZZ50" s="7"/>
      <c r="QAA50" s="7"/>
      <c r="QAB50" s="7"/>
      <c r="QAC50" s="7"/>
      <c r="QAD50" s="7"/>
      <c r="QAE50" s="7"/>
      <c r="QAF50" s="7"/>
      <c r="QAG50" s="7"/>
      <c r="QAH50" s="7"/>
      <c r="QAI50" s="7"/>
      <c r="QAJ50" s="7"/>
      <c r="QAK50" s="7"/>
      <c r="QAL50" s="7"/>
      <c r="QAM50" s="7"/>
      <c r="QAN50" s="7"/>
      <c r="QAO50" s="7"/>
      <c r="QAP50" s="7"/>
      <c r="QAQ50" s="7"/>
      <c r="QAR50" s="7"/>
      <c r="QAS50" s="7"/>
      <c r="QAT50" s="7"/>
      <c r="QAU50" s="7"/>
      <c r="QAV50" s="7"/>
      <c r="QAW50" s="7"/>
      <c r="QAX50" s="7"/>
      <c r="QAY50" s="7"/>
      <c r="QAZ50" s="7"/>
      <c r="QBA50" s="7"/>
      <c r="QBB50" s="7"/>
      <c r="QBC50" s="7"/>
      <c r="QBD50" s="7"/>
      <c r="QBE50" s="7"/>
      <c r="QBF50" s="7"/>
      <c r="QBG50" s="7"/>
      <c r="QBH50" s="7"/>
      <c r="QBI50" s="7"/>
      <c r="QBJ50" s="7"/>
      <c r="QBK50" s="7"/>
      <c r="QBL50" s="7"/>
      <c r="QBM50" s="7"/>
      <c r="QBN50" s="7"/>
      <c r="QBO50" s="7"/>
      <c r="QBP50" s="7"/>
      <c r="QBQ50" s="7"/>
      <c r="QBR50" s="7"/>
      <c r="QBS50" s="7"/>
      <c r="QBT50" s="7"/>
      <c r="QBU50" s="7"/>
      <c r="QBV50" s="7"/>
      <c r="QBW50" s="7"/>
      <c r="QBX50" s="7"/>
      <c r="QBY50" s="7"/>
      <c r="QBZ50" s="7"/>
      <c r="QCA50" s="7"/>
      <c r="QCB50" s="7"/>
      <c r="QCC50" s="7"/>
      <c r="QCD50" s="7"/>
      <c r="QCE50" s="7"/>
      <c r="QCF50" s="7"/>
      <c r="QCG50" s="7"/>
      <c r="QCH50" s="7"/>
      <c r="QCI50" s="7"/>
      <c r="QCJ50" s="7"/>
      <c r="QCK50" s="7"/>
      <c r="QCL50" s="7"/>
      <c r="QCM50" s="7"/>
      <c r="QCN50" s="7"/>
      <c r="QCO50" s="7"/>
      <c r="QCP50" s="7"/>
      <c r="QCQ50" s="7"/>
      <c r="QCR50" s="7"/>
      <c r="QCS50" s="7"/>
      <c r="QCT50" s="7"/>
      <c r="QCU50" s="7"/>
      <c r="QCV50" s="7"/>
      <c r="QCW50" s="7"/>
      <c r="QCX50" s="7"/>
      <c r="QCY50" s="7"/>
      <c r="QCZ50" s="7"/>
      <c r="QDA50" s="7"/>
      <c r="QDB50" s="7"/>
      <c r="QDC50" s="7"/>
      <c r="QDD50" s="7"/>
      <c r="QDE50" s="7"/>
      <c r="QDF50" s="7"/>
      <c r="QDG50" s="7"/>
      <c r="QDH50" s="7"/>
      <c r="QDI50" s="7"/>
      <c r="QDJ50" s="7"/>
      <c r="QDK50" s="7"/>
      <c r="QDL50" s="7"/>
      <c r="QDM50" s="7"/>
      <c r="QDN50" s="7"/>
      <c r="QDO50" s="7"/>
      <c r="QDP50" s="7"/>
      <c r="QDQ50" s="7"/>
      <c r="QDR50" s="7"/>
      <c r="QDS50" s="7"/>
      <c r="QDT50" s="7"/>
      <c r="QDU50" s="7"/>
      <c r="QDV50" s="7"/>
      <c r="QDW50" s="7"/>
      <c r="QDX50" s="7"/>
      <c r="QDY50" s="7"/>
      <c r="QDZ50" s="7"/>
      <c r="QEA50" s="7"/>
      <c r="QEB50" s="7"/>
      <c r="QEC50" s="7"/>
      <c r="QED50" s="7"/>
      <c r="QEE50" s="7"/>
      <c r="QEF50" s="7"/>
      <c r="QEG50" s="7"/>
      <c r="QEH50" s="7"/>
      <c r="QEI50" s="7"/>
      <c r="QEJ50" s="7"/>
      <c r="QEK50" s="7"/>
      <c r="QEL50" s="7"/>
      <c r="QEM50" s="7"/>
      <c r="QEN50" s="7"/>
      <c r="QEO50" s="7"/>
      <c r="QEP50" s="7"/>
      <c r="QEQ50" s="7"/>
      <c r="QER50" s="7"/>
      <c r="QES50" s="7"/>
      <c r="QET50" s="7"/>
      <c r="QEU50" s="7"/>
      <c r="QEV50" s="7"/>
      <c r="QEW50" s="7"/>
      <c r="QEX50" s="7"/>
      <c r="QEY50" s="7"/>
      <c r="QEZ50" s="7"/>
      <c r="QFA50" s="7"/>
      <c r="QFB50" s="7"/>
      <c r="QFC50" s="7"/>
      <c r="QFD50" s="7"/>
      <c r="QFE50" s="7"/>
      <c r="QFF50" s="7"/>
      <c r="QFG50" s="7"/>
      <c r="QFH50" s="7"/>
      <c r="QFI50" s="7"/>
      <c r="QFJ50" s="7"/>
      <c r="QFK50" s="7"/>
      <c r="QFL50" s="7"/>
      <c r="QFM50" s="7"/>
      <c r="QFN50" s="7"/>
      <c r="QFO50" s="7"/>
      <c r="QFP50" s="7"/>
      <c r="QFQ50" s="7"/>
      <c r="QFR50" s="7"/>
      <c r="QFS50" s="7"/>
      <c r="QFT50" s="7"/>
      <c r="QFU50" s="7"/>
      <c r="QFV50" s="7"/>
      <c r="QFW50" s="7"/>
      <c r="QFX50" s="7"/>
      <c r="QFY50" s="7"/>
      <c r="QFZ50" s="7"/>
      <c r="QGA50" s="7"/>
      <c r="QGB50" s="7"/>
      <c r="QGC50" s="7"/>
      <c r="QGD50" s="7"/>
      <c r="QGE50" s="7"/>
      <c r="QGF50" s="7"/>
      <c r="QGG50" s="7"/>
      <c r="QGH50" s="7"/>
      <c r="QGI50" s="7"/>
      <c r="QGJ50" s="7"/>
      <c r="QGK50" s="7"/>
      <c r="QGL50" s="7"/>
      <c r="QGM50" s="7"/>
      <c r="QGN50" s="7"/>
      <c r="QGO50" s="7"/>
      <c r="QGP50" s="7"/>
      <c r="QGQ50" s="7"/>
      <c r="QGR50" s="7"/>
      <c r="QGS50" s="7"/>
      <c r="QGT50" s="7"/>
      <c r="QGU50" s="7"/>
      <c r="QGV50" s="7"/>
      <c r="QGW50" s="7"/>
      <c r="QGX50" s="7"/>
      <c r="QGY50" s="7"/>
      <c r="QGZ50" s="7"/>
      <c r="QHA50" s="7"/>
      <c r="QHB50" s="7"/>
      <c r="QHC50" s="7"/>
      <c r="QHD50" s="7"/>
      <c r="QHE50" s="7"/>
      <c r="QHF50" s="7"/>
      <c r="QHG50" s="7"/>
      <c r="QHH50" s="7"/>
      <c r="QHI50" s="7"/>
      <c r="QHJ50" s="7"/>
      <c r="QHK50" s="7"/>
      <c r="QHL50" s="7"/>
      <c r="QHM50" s="7"/>
      <c r="QHN50" s="7"/>
      <c r="QHO50" s="7"/>
      <c r="QHP50" s="7"/>
      <c r="QHQ50" s="7"/>
      <c r="QHR50" s="7"/>
      <c r="QHS50" s="7"/>
      <c r="QHT50" s="7"/>
      <c r="QHU50" s="7"/>
      <c r="QHV50" s="7"/>
      <c r="QHW50" s="7"/>
      <c r="QHX50" s="7"/>
      <c r="QHY50" s="7"/>
      <c r="QHZ50" s="7"/>
      <c r="QIA50" s="7"/>
      <c r="QIB50" s="7"/>
      <c r="QIC50" s="7"/>
      <c r="QID50" s="7"/>
      <c r="QIE50" s="7"/>
      <c r="QIF50" s="7"/>
      <c r="QIG50" s="7"/>
      <c r="QIH50" s="7"/>
      <c r="QII50" s="7"/>
      <c r="QIJ50" s="7"/>
      <c r="QIK50" s="7"/>
      <c r="QIL50" s="7"/>
      <c r="QIM50" s="7"/>
      <c r="QIN50" s="7"/>
      <c r="QIO50" s="7"/>
      <c r="QIP50" s="7"/>
      <c r="QIQ50" s="7"/>
      <c r="QIR50" s="7"/>
      <c r="QIS50" s="7"/>
      <c r="QIT50" s="7"/>
      <c r="QIU50" s="7"/>
      <c r="QIV50" s="7"/>
      <c r="QIW50" s="7"/>
      <c r="QIX50" s="7"/>
      <c r="QIY50" s="7"/>
      <c r="QIZ50" s="7"/>
      <c r="QJA50" s="7"/>
      <c r="QJB50" s="7"/>
      <c r="QJC50" s="7"/>
      <c r="QJD50" s="7"/>
      <c r="QJE50" s="7"/>
      <c r="QJF50" s="7"/>
      <c r="QJG50" s="7"/>
      <c r="QJH50" s="7"/>
      <c r="QJI50" s="7"/>
      <c r="QJJ50" s="7"/>
      <c r="QJK50" s="7"/>
      <c r="QJL50" s="7"/>
      <c r="QJM50" s="7"/>
      <c r="QJN50" s="7"/>
      <c r="QJO50" s="7"/>
      <c r="QJP50" s="7"/>
      <c r="QJQ50" s="7"/>
      <c r="QJR50" s="7"/>
      <c r="QJS50" s="7"/>
      <c r="QJT50" s="7"/>
      <c r="QJU50" s="7"/>
      <c r="QJV50" s="7"/>
      <c r="QJW50" s="7"/>
      <c r="QJX50" s="7"/>
      <c r="QJY50" s="7"/>
      <c r="QJZ50" s="7"/>
      <c r="QKA50" s="7"/>
      <c r="QKB50" s="7"/>
      <c r="QKC50" s="7"/>
      <c r="QKD50" s="7"/>
      <c r="QKE50" s="7"/>
      <c r="QKF50" s="7"/>
      <c r="QKG50" s="7"/>
      <c r="QKH50" s="7"/>
      <c r="QKI50" s="7"/>
      <c r="QKJ50" s="7"/>
      <c r="QKK50" s="7"/>
      <c r="QKL50" s="7"/>
      <c r="QKM50" s="7"/>
      <c r="QKN50" s="7"/>
      <c r="QKO50" s="7"/>
      <c r="QKP50" s="7"/>
      <c r="QKQ50" s="7"/>
      <c r="QKR50" s="7"/>
      <c r="QKS50" s="7"/>
      <c r="QKT50" s="7"/>
      <c r="QKU50" s="7"/>
      <c r="QKV50" s="7"/>
      <c r="QKW50" s="7"/>
      <c r="QKX50" s="7"/>
      <c r="QKY50" s="7"/>
      <c r="QKZ50" s="7"/>
      <c r="QLA50" s="7"/>
      <c r="QLB50" s="7"/>
      <c r="QLC50" s="7"/>
      <c r="QLD50" s="7"/>
      <c r="QLE50" s="7"/>
      <c r="QLF50" s="7"/>
      <c r="QLG50" s="7"/>
      <c r="QLH50" s="7"/>
      <c r="QLI50" s="7"/>
      <c r="QLJ50" s="7"/>
      <c r="QLK50" s="7"/>
      <c r="QLL50" s="7"/>
      <c r="QLM50" s="7"/>
      <c r="QLN50" s="7"/>
      <c r="QLO50" s="7"/>
      <c r="QLP50" s="7"/>
      <c r="QLQ50" s="7"/>
      <c r="QLR50" s="7"/>
      <c r="QLS50" s="7"/>
      <c r="QLT50" s="7"/>
      <c r="QLU50" s="7"/>
      <c r="QLV50" s="7"/>
      <c r="QLW50" s="7"/>
      <c r="QLX50" s="7"/>
      <c r="QLY50" s="7"/>
      <c r="QLZ50" s="7"/>
      <c r="QMA50" s="7"/>
      <c r="QMB50" s="7"/>
      <c r="QMC50" s="7"/>
      <c r="QMD50" s="7"/>
      <c r="QME50" s="7"/>
      <c r="QMF50" s="7"/>
      <c r="QMG50" s="7"/>
      <c r="QMH50" s="7"/>
      <c r="QMI50" s="7"/>
      <c r="QMJ50" s="7"/>
      <c r="QMK50" s="7"/>
      <c r="QML50" s="7"/>
      <c r="QMM50" s="7"/>
      <c r="QMN50" s="7"/>
      <c r="QMO50" s="7"/>
      <c r="QMP50" s="7"/>
      <c r="QMQ50" s="7"/>
      <c r="QMR50" s="7"/>
      <c r="QMS50" s="7"/>
      <c r="QMT50" s="7"/>
      <c r="QMU50" s="7"/>
      <c r="QMV50" s="7"/>
      <c r="QMW50" s="7"/>
      <c r="QMX50" s="7"/>
      <c r="QMY50" s="7"/>
      <c r="QMZ50" s="7"/>
      <c r="QNA50" s="7"/>
      <c r="QNB50" s="7"/>
      <c r="QNC50" s="7"/>
      <c r="QND50" s="7"/>
      <c r="QNE50" s="7"/>
      <c r="QNF50" s="7"/>
      <c r="QNG50" s="7"/>
      <c r="QNH50" s="7"/>
      <c r="QNI50" s="7"/>
      <c r="QNJ50" s="7"/>
      <c r="QNK50" s="7"/>
      <c r="QNL50" s="7"/>
      <c r="QNM50" s="7"/>
      <c r="QNN50" s="7"/>
      <c r="QNO50" s="7"/>
      <c r="QNP50" s="7"/>
      <c r="QNQ50" s="7"/>
      <c r="QNR50" s="7"/>
      <c r="QNS50" s="7"/>
      <c r="QNT50" s="7"/>
      <c r="QNU50" s="7"/>
      <c r="QNV50" s="7"/>
      <c r="QNW50" s="7"/>
      <c r="QNX50" s="7"/>
      <c r="QNY50" s="7"/>
      <c r="QNZ50" s="7"/>
      <c r="QOA50" s="7"/>
      <c r="QOB50" s="7"/>
      <c r="QOC50" s="7"/>
      <c r="QOD50" s="7"/>
      <c r="QOE50" s="7"/>
      <c r="QOF50" s="7"/>
      <c r="QOG50" s="7"/>
      <c r="QOH50" s="7"/>
      <c r="QOI50" s="7"/>
      <c r="QOJ50" s="7"/>
      <c r="QOK50" s="7"/>
      <c r="QOL50" s="7"/>
      <c r="QOM50" s="7"/>
      <c r="QON50" s="7"/>
      <c r="QOO50" s="7"/>
      <c r="QOP50" s="7"/>
      <c r="QOQ50" s="7"/>
      <c r="QOR50" s="7"/>
      <c r="QOS50" s="7"/>
      <c r="QOT50" s="7"/>
      <c r="QOU50" s="7"/>
      <c r="QOV50" s="7"/>
      <c r="QOW50" s="7"/>
      <c r="QOX50" s="7"/>
      <c r="QOY50" s="7"/>
      <c r="QOZ50" s="7"/>
      <c r="QPA50" s="7"/>
      <c r="QPB50" s="7"/>
      <c r="QPC50" s="7"/>
      <c r="QPD50" s="7"/>
      <c r="QPE50" s="7"/>
      <c r="QPF50" s="7"/>
      <c r="QPG50" s="7"/>
      <c r="QPH50" s="7"/>
      <c r="QPI50" s="7"/>
      <c r="QPJ50" s="7"/>
      <c r="QPK50" s="7"/>
      <c r="QPL50" s="7"/>
      <c r="QPM50" s="7"/>
      <c r="QPN50" s="7"/>
      <c r="QPO50" s="7"/>
      <c r="QPP50" s="7"/>
      <c r="QPQ50" s="7"/>
      <c r="QPR50" s="7"/>
      <c r="QPS50" s="7"/>
      <c r="QPT50" s="7"/>
      <c r="QPU50" s="7"/>
      <c r="QPV50" s="7"/>
      <c r="QPW50" s="7"/>
      <c r="QPX50" s="7"/>
      <c r="QPY50" s="7"/>
      <c r="QPZ50" s="7"/>
      <c r="QQA50" s="7"/>
      <c r="QQB50" s="7"/>
      <c r="QQC50" s="7"/>
      <c r="QQD50" s="7"/>
      <c r="QQE50" s="7"/>
      <c r="QQF50" s="7"/>
      <c r="QQG50" s="7"/>
      <c r="QQH50" s="7"/>
      <c r="QQI50" s="7"/>
      <c r="QQJ50" s="7"/>
      <c r="QQK50" s="7"/>
      <c r="QQL50" s="7"/>
      <c r="QQM50" s="7"/>
      <c r="QQN50" s="7"/>
      <c r="QQO50" s="7"/>
      <c r="QQP50" s="7"/>
      <c r="QQQ50" s="7"/>
      <c r="QQR50" s="7"/>
      <c r="QQS50" s="7"/>
      <c r="QQT50" s="7"/>
      <c r="QQU50" s="7"/>
      <c r="QQV50" s="7"/>
      <c r="QQW50" s="7"/>
      <c r="QQX50" s="7"/>
      <c r="QQY50" s="7"/>
      <c r="QQZ50" s="7"/>
      <c r="QRA50" s="7"/>
      <c r="QRB50" s="7"/>
      <c r="QRC50" s="7"/>
      <c r="QRD50" s="7"/>
      <c r="QRE50" s="7"/>
      <c r="QRF50" s="7"/>
      <c r="QRG50" s="7"/>
      <c r="QRH50" s="7"/>
      <c r="QRI50" s="7"/>
      <c r="QRJ50" s="7"/>
      <c r="QRK50" s="7"/>
      <c r="QRL50" s="7"/>
      <c r="QRM50" s="7"/>
      <c r="QRN50" s="7"/>
      <c r="QRO50" s="7"/>
      <c r="QRP50" s="7"/>
      <c r="QRQ50" s="7"/>
      <c r="QRR50" s="7"/>
      <c r="QRS50" s="7"/>
      <c r="QRT50" s="7"/>
      <c r="QRU50" s="7"/>
      <c r="QRV50" s="7"/>
      <c r="QRW50" s="7"/>
      <c r="QRX50" s="7"/>
      <c r="QRY50" s="7"/>
      <c r="QRZ50" s="7"/>
      <c r="QSA50" s="7"/>
      <c r="QSB50" s="7"/>
      <c r="QSC50" s="7"/>
      <c r="QSD50" s="7"/>
      <c r="QSE50" s="7"/>
      <c r="QSF50" s="7"/>
      <c r="QSG50" s="7"/>
      <c r="QSH50" s="7"/>
      <c r="QSI50" s="7"/>
      <c r="QSJ50" s="7"/>
      <c r="QSK50" s="7"/>
      <c r="QSL50" s="7"/>
      <c r="QSM50" s="7"/>
      <c r="QSN50" s="7"/>
      <c r="QSO50" s="7"/>
      <c r="QSP50" s="7"/>
      <c r="QSQ50" s="7"/>
      <c r="QSR50" s="7"/>
      <c r="QSS50" s="7"/>
      <c r="QST50" s="7"/>
      <c r="QSU50" s="7"/>
      <c r="QSV50" s="7"/>
      <c r="QSW50" s="7"/>
      <c r="QSX50" s="7"/>
      <c r="QSY50" s="7"/>
      <c r="QSZ50" s="7"/>
      <c r="QTA50" s="7"/>
      <c r="QTB50" s="7"/>
      <c r="QTC50" s="7"/>
      <c r="QTD50" s="7"/>
      <c r="QTE50" s="7"/>
      <c r="QTF50" s="7"/>
      <c r="QTG50" s="7"/>
      <c r="QTH50" s="7"/>
      <c r="QTI50" s="7"/>
      <c r="QTJ50" s="7"/>
      <c r="QTK50" s="7"/>
      <c r="QTL50" s="7"/>
      <c r="QTM50" s="7"/>
      <c r="QTN50" s="7"/>
      <c r="QTO50" s="7"/>
      <c r="QTP50" s="7"/>
      <c r="QTQ50" s="7"/>
      <c r="QTR50" s="7"/>
      <c r="QTS50" s="7"/>
      <c r="QTT50" s="7"/>
      <c r="QTU50" s="7"/>
      <c r="QTV50" s="7"/>
      <c r="QTW50" s="7"/>
      <c r="QTX50" s="7"/>
      <c r="QTY50" s="7"/>
      <c r="QTZ50" s="7"/>
      <c r="QUA50" s="7"/>
      <c r="QUB50" s="7"/>
      <c r="QUC50" s="7"/>
      <c r="QUD50" s="7"/>
      <c r="QUE50" s="7"/>
      <c r="QUF50" s="7"/>
      <c r="QUG50" s="7"/>
      <c r="QUH50" s="7"/>
      <c r="QUI50" s="7"/>
      <c r="QUJ50" s="7"/>
      <c r="QUK50" s="7"/>
      <c r="QUL50" s="7"/>
      <c r="QUM50" s="7"/>
      <c r="QUN50" s="7"/>
      <c r="QUO50" s="7"/>
      <c r="QUP50" s="7"/>
      <c r="QUQ50" s="7"/>
      <c r="QUR50" s="7"/>
      <c r="QUS50" s="7"/>
      <c r="QUT50" s="7"/>
      <c r="QUU50" s="7"/>
      <c r="QUV50" s="7"/>
      <c r="QUW50" s="7"/>
      <c r="QUX50" s="7"/>
      <c r="QUY50" s="7"/>
      <c r="QUZ50" s="7"/>
      <c r="QVA50" s="7"/>
      <c r="QVB50" s="7"/>
      <c r="QVC50" s="7"/>
      <c r="QVD50" s="7"/>
      <c r="QVE50" s="7"/>
      <c r="QVF50" s="7"/>
      <c r="QVG50" s="7"/>
      <c r="QVH50" s="7"/>
      <c r="QVI50" s="7"/>
      <c r="QVJ50" s="7"/>
      <c r="QVK50" s="7"/>
      <c r="QVL50" s="7"/>
      <c r="QVM50" s="7"/>
      <c r="QVN50" s="7"/>
      <c r="QVO50" s="7"/>
      <c r="QVP50" s="7"/>
      <c r="QVQ50" s="7"/>
      <c r="QVR50" s="7"/>
      <c r="QVS50" s="7"/>
      <c r="QVT50" s="7"/>
      <c r="QVU50" s="7"/>
      <c r="QVV50" s="7"/>
      <c r="QVW50" s="7"/>
      <c r="QVX50" s="7"/>
      <c r="QVY50" s="7"/>
      <c r="QVZ50" s="7"/>
      <c r="QWA50" s="7"/>
      <c r="QWB50" s="7"/>
      <c r="QWC50" s="7"/>
      <c r="QWD50" s="7"/>
      <c r="QWE50" s="7"/>
      <c r="QWF50" s="7"/>
      <c r="QWG50" s="7"/>
      <c r="QWH50" s="7"/>
      <c r="QWI50" s="7"/>
      <c r="QWJ50" s="7"/>
      <c r="QWK50" s="7"/>
      <c r="QWL50" s="7"/>
      <c r="QWM50" s="7"/>
      <c r="QWN50" s="7"/>
      <c r="QWO50" s="7"/>
      <c r="QWP50" s="7"/>
      <c r="QWQ50" s="7"/>
      <c r="QWR50" s="7"/>
      <c r="QWS50" s="7"/>
      <c r="QWT50" s="7"/>
      <c r="QWU50" s="7"/>
      <c r="QWV50" s="7"/>
      <c r="QWW50" s="7"/>
      <c r="QWX50" s="7"/>
      <c r="QWY50" s="7"/>
      <c r="QWZ50" s="7"/>
      <c r="QXA50" s="7"/>
      <c r="QXB50" s="7"/>
      <c r="QXC50" s="7"/>
      <c r="QXD50" s="7"/>
      <c r="QXE50" s="7"/>
      <c r="QXF50" s="7"/>
      <c r="QXG50" s="7"/>
      <c r="QXH50" s="7"/>
      <c r="QXI50" s="7"/>
      <c r="QXJ50" s="7"/>
      <c r="QXK50" s="7"/>
      <c r="QXL50" s="7"/>
      <c r="QXM50" s="7"/>
      <c r="QXN50" s="7"/>
      <c r="QXO50" s="7"/>
      <c r="QXP50" s="7"/>
      <c r="QXQ50" s="7"/>
      <c r="QXR50" s="7"/>
      <c r="QXS50" s="7"/>
      <c r="QXT50" s="7"/>
      <c r="QXU50" s="7"/>
      <c r="QXV50" s="7"/>
      <c r="QXW50" s="7"/>
      <c r="QXX50" s="7"/>
      <c r="QXY50" s="7"/>
      <c r="QXZ50" s="7"/>
      <c r="QYA50" s="7"/>
      <c r="QYB50" s="7"/>
      <c r="QYC50" s="7"/>
      <c r="QYD50" s="7"/>
      <c r="QYE50" s="7"/>
      <c r="QYF50" s="7"/>
      <c r="QYG50" s="7"/>
      <c r="QYH50" s="7"/>
      <c r="QYI50" s="7"/>
      <c r="QYJ50" s="7"/>
      <c r="QYK50" s="7"/>
      <c r="QYL50" s="7"/>
      <c r="QYM50" s="7"/>
      <c r="QYN50" s="7"/>
      <c r="QYO50" s="7"/>
      <c r="QYP50" s="7"/>
      <c r="QYQ50" s="7"/>
      <c r="QYR50" s="7"/>
      <c r="QYS50" s="7"/>
      <c r="QYT50" s="7"/>
      <c r="QYU50" s="7"/>
      <c r="QYV50" s="7"/>
      <c r="QYW50" s="7"/>
      <c r="QYX50" s="7"/>
      <c r="QYY50" s="7"/>
      <c r="QYZ50" s="7"/>
      <c r="QZA50" s="7"/>
      <c r="QZB50" s="7"/>
      <c r="QZC50" s="7"/>
      <c r="QZD50" s="7"/>
      <c r="QZE50" s="7"/>
      <c r="QZF50" s="7"/>
      <c r="QZG50" s="7"/>
      <c r="QZH50" s="7"/>
      <c r="QZI50" s="7"/>
      <c r="QZJ50" s="7"/>
      <c r="QZK50" s="7"/>
      <c r="QZL50" s="7"/>
      <c r="QZM50" s="7"/>
      <c r="QZN50" s="7"/>
      <c r="QZO50" s="7"/>
      <c r="QZP50" s="7"/>
      <c r="QZQ50" s="7"/>
      <c r="QZR50" s="7"/>
      <c r="QZS50" s="7"/>
      <c r="QZT50" s="7"/>
      <c r="QZU50" s="7"/>
      <c r="QZV50" s="7"/>
      <c r="QZW50" s="7"/>
      <c r="QZX50" s="7"/>
      <c r="QZY50" s="7"/>
      <c r="QZZ50" s="7"/>
      <c r="RAA50" s="7"/>
      <c r="RAB50" s="7"/>
      <c r="RAC50" s="7"/>
      <c r="RAD50" s="7"/>
      <c r="RAE50" s="7"/>
      <c r="RAF50" s="7"/>
      <c r="RAG50" s="7"/>
      <c r="RAH50" s="7"/>
      <c r="RAI50" s="7"/>
      <c r="RAJ50" s="7"/>
      <c r="RAK50" s="7"/>
      <c r="RAL50" s="7"/>
      <c r="RAM50" s="7"/>
      <c r="RAN50" s="7"/>
      <c r="RAO50" s="7"/>
      <c r="RAP50" s="7"/>
      <c r="RAQ50" s="7"/>
      <c r="RAR50" s="7"/>
      <c r="RAS50" s="7"/>
      <c r="RAT50" s="7"/>
      <c r="RAU50" s="7"/>
      <c r="RAV50" s="7"/>
      <c r="RAW50" s="7"/>
      <c r="RAX50" s="7"/>
      <c r="RAY50" s="7"/>
      <c r="RAZ50" s="7"/>
      <c r="RBA50" s="7"/>
      <c r="RBB50" s="7"/>
      <c r="RBC50" s="7"/>
      <c r="RBD50" s="7"/>
      <c r="RBE50" s="7"/>
      <c r="RBF50" s="7"/>
      <c r="RBG50" s="7"/>
      <c r="RBH50" s="7"/>
      <c r="RBI50" s="7"/>
      <c r="RBJ50" s="7"/>
      <c r="RBK50" s="7"/>
      <c r="RBL50" s="7"/>
      <c r="RBM50" s="7"/>
      <c r="RBN50" s="7"/>
      <c r="RBO50" s="7"/>
      <c r="RBP50" s="7"/>
      <c r="RBQ50" s="7"/>
      <c r="RBR50" s="7"/>
      <c r="RBS50" s="7"/>
      <c r="RBT50" s="7"/>
      <c r="RBU50" s="7"/>
      <c r="RBV50" s="7"/>
      <c r="RBW50" s="7"/>
      <c r="RBX50" s="7"/>
      <c r="RBY50" s="7"/>
      <c r="RBZ50" s="7"/>
      <c r="RCA50" s="7"/>
      <c r="RCB50" s="7"/>
      <c r="RCC50" s="7"/>
      <c r="RCD50" s="7"/>
      <c r="RCE50" s="7"/>
      <c r="RCF50" s="7"/>
      <c r="RCG50" s="7"/>
      <c r="RCH50" s="7"/>
      <c r="RCI50" s="7"/>
      <c r="RCJ50" s="7"/>
      <c r="RCK50" s="7"/>
      <c r="RCL50" s="7"/>
      <c r="RCM50" s="7"/>
      <c r="RCN50" s="7"/>
      <c r="RCO50" s="7"/>
      <c r="RCP50" s="7"/>
      <c r="RCQ50" s="7"/>
      <c r="RCR50" s="7"/>
      <c r="RCS50" s="7"/>
      <c r="RCT50" s="7"/>
      <c r="RCU50" s="7"/>
      <c r="RCV50" s="7"/>
      <c r="RCW50" s="7"/>
      <c r="RCX50" s="7"/>
      <c r="RCY50" s="7"/>
      <c r="RCZ50" s="7"/>
      <c r="RDA50" s="7"/>
      <c r="RDB50" s="7"/>
      <c r="RDC50" s="7"/>
      <c r="RDD50" s="7"/>
      <c r="RDE50" s="7"/>
      <c r="RDF50" s="7"/>
      <c r="RDG50" s="7"/>
      <c r="RDH50" s="7"/>
      <c r="RDI50" s="7"/>
      <c r="RDJ50" s="7"/>
      <c r="RDK50" s="7"/>
      <c r="RDL50" s="7"/>
      <c r="RDM50" s="7"/>
      <c r="RDN50" s="7"/>
      <c r="RDO50" s="7"/>
      <c r="RDP50" s="7"/>
      <c r="RDQ50" s="7"/>
      <c r="RDR50" s="7"/>
      <c r="RDS50" s="7"/>
      <c r="RDT50" s="7"/>
      <c r="RDU50" s="7"/>
      <c r="RDV50" s="7"/>
      <c r="RDW50" s="7"/>
      <c r="RDX50" s="7"/>
      <c r="RDY50" s="7"/>
      <c r="RDZ50" s="7"/>
      <c r="REA50" s="7"/>
      <c r="REB50" s="7"/>
      <c r="REC50" s="7"/>
      <c r="RED50" s="7"/>
      <c r="REE50" s="7"/>
      <c r="REF50" s="7"/>
      <c r="REG50" s="7"/>
      <c r="REH50" s="7"/>
      <c r="REI50" s="7"/>
      <c r="REJ50" s="7"/>
      <c r="REK50" s="7"/>
      <c r="REL50" s="7"/>
      <c r="REM50" s="7"/>
      <c r="REN50" s="7"/>
      <c r="REO50" s="7"/>
      <c r="REP50" s="7"/>
      <c r="REQ50" s="7"/>
      <c r="RER50" s="7"/>
      <c r="RES50" s="7"/>
      <c r="RET50" s="7"/>
      <c r="REU50" s="7"/>
      <c r="REV50" s="7"/>
      <c r="REW50" s="7"/>
      <c r="REX50" s="7"/>
      <c r="REY50" s="7"/>
      <c r="REZ50" s="7"/>
      <c r="RFA50" s="7"/>
      <c r="RFB50" s="7"/>
      <c r="RFC50" s="7"/>
      <c r="RFD50" s="7"/>
      <c r="RFE50" s="7"/>
      <c r="RFF50" s="7"/>
      <c r="RFG50" s="7"/>
      <c r="RFH50" s="7"/>
      <c r="RFI50" s="7"/>
      <c r="RFJ50" s="7"/>
      <c r="RFK50" s="7"/>
      <c r="RFL50" s="7"/>
      <c r="RFM50" s="7"/>
      <c r="RFN50" s="7"/>
      <c r="RFO50" s="7"/>
      <c r="RFP50" s="7"/>
      <c r="RFQ50" s="7"/>
      <c r="RFR50" s="7"/>
      <c r="RFS50" s="7"/>
      <c r="RFT50" s="7"/>
      <c r="RFU50" s="7"/>
      <c r="RFV50" s="7"/>
      <c r="RFW50" s="7"/>
      <c r="RFX50" s="7"/>
      <c r="RFY50" s="7"/>
      <c r="RFZ50" s="7"/>
      <c r="RGA50" s="7"/>
      <c r="RGB50" s="7"/>
      <c r="RGC50" s="7"/>
      <c r="RGD50" s="7"/>
      <c r="RGE50" s="7"/>
      <c r="RGF50" s="7"/>
      <c r="RGG50" s="7"/>
      <c r="RGH50" s="7"/>
      <c r="RGI50" s="7"/>
      <c r="RGJ50" s="7"/>
      <c r="RGK50" s="7"/>
      <c r="RGL50" s="7"/>
      <c r="RGM50" s="7"/>
      <c r="RGN50" s="7"/>
      <c r="RGO50" s="7"/>
      <c r="RGP50" s="7"/>
      <c r="RGQ50" s="7"/>
      <c r="RGR50" s="7"/>
      <c r="RGS50" s="7"/>
      <c r="RGT50" s="7"/>
      <c r="RGU50" s="7"/>
      <c r="RGV50" s="7"/>
      <c r="RGW50" s="7"/>
      <c r="RGX50" s="7"/>
      <c r="RGY50" s="7"/>
      <c r="RGZ50" s="7"/>
      <c r="RHA50" s="7"/>
      <c r="RHB50" s="7"/>
      <c r="RHC50" s="7"/>
      <c r="RHD50" s="7"/>
      <c r="RHE50" s="7"/>
      <c r="RHF50" s="7"/>
      <c r="RHG50" s="7"/>
      <c r="RHH50" s="7"/>
      <c r="RHI50" s="7"/>
      <c r="RHJ50" s="7"/>
      <c r="RHK50" s="7"/>
      <c r="RHL50" s="7"/>
      <c r="RHM50" s="7"/>
      <c r="RHN50" s="7"/>
      <c r="RHO50" s="7"/>
      <c r="RHP50" s="7"/>
      <c r="RHQ50" s="7"/>
      <c r="RHR50" s="7"/>
      <c r="RHS50" s="7"/>
      <c r="RHT50" s="7"/>
      <c r="RHU50" s="7"/>
      <c r="RHV50" s="7"/>
      <c r="RHW50" s="7"/>
      <c r="RHX50" s="7"/>
      <c r="RHY50" s="7"/>
      <c r="RHZ50" s="7"/>
      <c r="RIA50" s="7"/>
      <c r="RIB50" s="7"/>
      <c r="RIC50" s="7"/>
      <c r="RID50" s="7"/>
      <c r="RIE50" s="7"/>
      <c r="RIF50" s="7"/>
      <c r="RIG50" s="7"/>
      <c r="RIH50" s="7"/>
      <c r="RII50" s="7"/>
      <c r="RIJ50" s="7"/>
      <c r="RIK50" s="7"/>
      <c r="RIL50" s="7"/>
      <c r="RIM50" s="7"/>
      <c r="RIN50" s="7"/>
      <c r="RIO50" s="7"/>
      <c r="RIP50" s="7"/>
      <c r="RIQ50" s="7"/>
      <c r="RIR50" s="7"/>
      <c r="RIS50" s="7"/>
      <c r="RIT50" s="7"/>
      <c r="RIU50" s="7"/>
      <c r="RIV50" s="7"/>
      <c r="RIW50" s="7"/>
      <c r="RIX50" s="7"/>
      <c r="RIY50" s="7"/>
      <c r="RIZ50" s="7"/>
      <c r="RJA50" s="7"/>
      <c r="RJB50" s="7"/>
      <c r="RJC50" s="7"/>
      <c r="RJD50" s="7"/>
      <c r="RJE50" s="7"/>
      <c r="RJF50" s="7"/>
      <c r="RJG50" s="7"/>
      <c r="RJH50" s="7"/>
      <c r="RJI50" s="7"/>
      <c r="RJJ50" s="7"/>
      <c r="RJK50" s="7"/>
      <c r="RJL50" s="7"/>
      <c r="RJM50" s="7"/>
      <c r="RJN50" s="7"/>
      <c r="RJO50" s="7"/>
      <c r="RJP50" s="7"/>
      <c r="RJQ50" s="7"/>
      <c r="RJR50" s="7"/>
      <c r="RJS50" s="7"/>
      <c r="RJT50" s="7"/>
      <c r="RJU50" s="7"/>
      <c r="RJV50" s="7"/>
      <c r="RJW50" s="7"/>
      <c r="RJX50" s="7"/>
      <c r="RJY50" s="7"/>
      <c r="RJZ50" s="7"/>
      <c r="RKA50" s="7"/>
      <c r="RKB50" s="7"/>
      <c r="RKC50" s="7"/>
      <c r="RKD50" s="7"/>
      <c r="RKE50" s="7"/>
      <c r="RKF50" s="7"/>
      <c r="RKG50" s="7"/>
      <c r="RKH50" s="7"/>
      <c r="RKI50" s="7"/>
      <c r="RKJ50" s="7"/>
      <c r="RKK50" s="7"/>
      <c r="RKL50" s="7"/>
      <c r="RKM50" s="7"/>
      <c r="RKN50" s="7"/>
      <c r="RKO50" s="7"/>
      <c r="RKP50" s="7"/>
      <c r="RKQ50" s="7"/>
      <c r="RKR50" s="7"/>
      <c r="RKS50" s="7"/>
      <c r="RKT50" s="7"/>
      <c r="RKU50" s="7"/>
      <c r="RKV50" s="7"/>
      <c r="RKW50" s="7"/>
      <c r="RKX50" s="7"/>
      <c r="RKY50" s="7"/>
      <c r="RKZ50" s="7"/>
      <c r="RLA50" s="7"/>
      <c r="RLB50" s="7"/>
      <c r="RLC50" s="7"/>
      <c r="RLD50" s="7"/>
      <c r="RLE50" s="7"/>
      <c r="RLF50" s="7"/>
      <c r="RLG50" s="7"/>
      <c r="RLH50" s="7"/>
      <c r="RLI50" s="7"/>
      <c r="RLJ50" s="7"/>
      <c r="RLK50" s="7"/>
      <c r="RLL50" s="7"/>
      <c r="RLM50" s="7"/>
      <c r="RLN50" s="7"/>
      <c r="RLO50" s="7"/>
      <c r="RLP50" s="7"/>
      <c r="RLQ50" s="7"/>
      <c r="RLR50" s="7"/>
      <c r="RLS50" s="7"/>
      <c r="RLT50" s="7"/>
      <c r="RLU50" s="7"/>
      <c r="RLV50" s="7"/>
      <c r="RLW50" s="7"/>
      <c r="RLX50" s="7"/>
      <c r="RLY50" s="7"/>
      <c r="RLZ50" s="7"/>
      <c r="RMA50" s="7"/>
      <c r="RMB50" s="7"/>
      <c r="RMC50" s="7"/>
      <c r="RMD50" s="7"/>
      <c r="RME50" s="7"/>
      <c r="RMF50" s="7"/>
      <c r="RMG50" s="7"/>
      <c r="RMH50" s="7"/>
      <c r="RMI50" s="7"/>
      <c r="RMJ50" s="7"/>
      <c r="RMK50" s="7"/>
      <c r="RML50" s="7"/>
      <c r="RMM50" s="7"/>
      <c r="RMN50" s="7"/>
      <c r="RMO50" s="7"/>
      <c r="RMP50" s="7"/>
      <c r="RMQ50" s="7"/>
      <c r="RMR50" s="7"/>
      <c r="RMS50" s="7"/>
      <c r="RMT50" s="7"/>
      <c r="RMU50" s="7"/>
      <c r="RMV50" s="7"/>
      <c r="RMW50" s="7"/>
      <c r="RMX50" s="7"/>
      <c r="RMY50" s="7"/>
      <c r="RMZ50" s="7"/>
      <c r="RNA50" s="7"/>
      <c r="RNB50" s="7"/>
      <c r="RNC50" s="7"/>
      <c r="RND50" s="7"/>
      <c r="RNE50" s="7"/>
      <c r="RNF50" s="7"/>
      <c r="RNG50" s="7"/>
      <c r="RNH50" s="7"/>
      <c r="RNI50" s="7"/>
      <c r="RNJ50" s="7"/>
      <c r="RNK50" s="7"/>
      <c r="RNL50" s="7"/>
      <c r="RNM50" s="7"/>
      <c r="RNN50" s="7"/>
      <c r="RNO50" s="7"/>
      <c r="RNP50" s="7"/>
      <c r="RNQ50" s="7"/>
      <c r="RNR50" s="7"/>
      <c r="RNS50" s="7"/>
      <c r="RNT50" s="7"/>
      <c r="RNU50" s="7"/>
      <c r="RNV50" s="7"/>
      <c r="RNW50" s="7"/>
      <c r="RNX50" s="7"/>
      <c r="RNY50" s="7"/>
      <c r="RNZ50" s="7"/>
      <c r="ROA50" s="7"/>
      <c r="ROB50" s="7"/>
      <c r="ROC50" s="7"/>
      <c r="ROD50" s="7"/>
      <c r="ROE50" s="7"/>
      <c r="ROF50" s="7"/>
      <c r="ROG50" s="7"/>
      <c r="ROH50" s="7"/>
      <c r="ROI50" s="7"/>
      <c r="ROJ50" s="7"/>
      <c r="ROK50" s="7"/>
      <c r="ROL50" s="7"/>
      <c r="ROM50" s="7"/>
      <c r="RON50" s="7"/>
      <c r="ROO50" s="7"/>
      <c r="ROP50" s="7"/>
      <c r="ROQ50" s="7"/>
      <c r="ROR50" s="7"/>
      <c r="ROS50" s="7"/>
      <c r="ROT50" s="7"/>
      <c r="ROU50" s="7"/>
      <c r="ROV50" s="7"/>
      <c r="ROW50" s="7"/>
      <c r="ROX50" s="7"/>
      <c r="ROY50" s="7"/>
      <c r="ROZ50" s="7"/>
      <c r="RPA50" s="7"/>
      <c r="RPB50" s="7"/>
      <c r="RPC50" s="7"/>
      <c r="RPD50" s="7"/>
      <c r="RPE50" s="7"/>
      <c r="RPF50" s="7"/>
      <c r="RPG50" s="7"/>
      <c r="RPH50" s="7"/>
      <c r="RPI50" s="7"/>
      <c r="RPJ50" s="7"/>
      <c r="RPK50" s="7"/>
      <c r="RPL50" s="7"/>
      <c r="RPM50" s="7"/>
      <c r="RPN50" s="7"/>
      <c r="RPO50" s="7"/>
      <c r="RPP50" s="7"/>
      <c r="RPQ50" s="7"/>
      <c r="RPR50" s="7"/>
      <c r="RPS50" s="7"/>
      <c r="RPT50" s="7"/>
      <c r="RPU50" s="7"/>
      <c r="RPV50" s="7"/>
      <c r="RPW50" s="7"/>
      <c r="RPX50" s="7"/>
      <c r="RPY50" s="7"/>
      <c r="RPZ50" s="7"/>
      <c r="RQA50" s="7"/>
      <c r="RQB50" s="7"/>
      <c r="RQC50" s="7"/>
      <c r="RQD50" s="7"/>
      <c r="RQE50" s="7"/>
      <c r="RQF50" s="7"/>
      <c r="RQG50" s="7"/>
      <c r="RQH50" s="7"/>
      <c r="RQI50" s="7"/>
      <c r="RQJ50" s="7"/>
      <c r="RQK50" s="7"/>
      <c r="RQL50" s="7"/>
      <c r="RQM50" s="7"/>
      <c r="RQN50" s="7"/>
      <c r="RQO50" s="7"/>
      <c r="RQP50" s="7"/>
      <c r="RQQ50" s="7"/>
      <c r="RQR50" s="7"/>
      <c r="RQS50" s="7"/>
      <c r="RQT50" s="7"/>
      <c r="RQU50" s="7"/>
      <c r="RQV50" s="7"/>
      <c r="RQW50" s="7"/>
      <c r="RQX50" s="7"/>
      <c r="RQY50" s="7"/>
      <c r="RQZ50" s="7"/>
      <c r="RRA50" s="7"/>
      <c r="RRB50" s="7"/>
      <c r="RRC50" s="7"/>
      <c r="RRD50" s="7"/>
      <c r="RRE50" s="7"/>
      <c r="RRF50" s="7"/>
      <c r="RRG50" s="7"/>
      <c r="RRH50" s="7"/>
      <c r="RRI50" s="7"/>
      <c r="RRJ50" s="7"/>
      <c r="RRK50" s="7"/>
      <c r="RRL50" s="7"/>
      <c r="RRM50" s="7"/>
      <c r="RRN50" s="7"/>
      <c r="RRO50" s="7"/>
      <c r="RRP50" s="7"/>
      <c r="RRQ50" s="7"/>
      <c r="RRR50" s="7"/>
      <c r="RRS50" s="7"/>
      <c r="RRT50" s="7"/>
      <c r="RRU50" s="7"/>
      <c r="RRV50" s="7"/>
      <c r="RRW50" s="7"/>
      <c r="RRX50" s="7"/>
      <c r="RRY50" s="7"/>
      <c r="RRZ50" s="7"/>
      <c r="RSA50" s="7"/>
      <c r="RSB50" s="7"/>
      <c r="RSC50" s="7"/>
      <c r="RSD50" s="7"/>
      <c r="RSE50" s="7"/>
      <c r="RSF50" s="7"/>
      <c r="RSG50" s="7"/>
      <c r="RSH50" s="7"/>
      <c r="RSI50" s="7"/>
      <c r="RSJ50" s="7"/>
      <c r="RSK50" s="7"/>
      <c r="RSL50" s="7"/>
      <c r="RSM50" s="7"/>
      <c r="RSN50" s="7"/>
      <c r="RSO50" s="7"/>
      <c r="RSP50" s="7"/>
      <c r="RSQ50" s="7"/>
      <c r="RSR50" s="7"/>
      <c r="RSS50" s="7"/>
      <c r="RST50" s="7"/>
      <c r="RSU50" s="7"/>
      <c r="RSV50" s="7"/>
      <c r="RSW50" s="7"/>
      <c r="RSX50" s="7"/>
      <c r="RSY50" s="7"/>
      <c r="RSZ50" s="7"/>
      <c r="RTA50" s="7"/>
      <c r="RTB50" s="7"/>
      <c r="RTC50" s="7"/>
      <c r="RTD50" s="7"/>
      <c r="RTE50" s="7"/>
      <c r="RTF50" s="7"/>
      <c r="RTG50" s="7"/>
      <c r="RTH50" s="7"/>
      <c r="RTI50" s="7"/>
      <c r="RTJ50" s="7"/>
      <c r="RTK50" s="7"/>
      <c r="RTL50" s="7"/>
      <c r="RTM50" s="7"/>
      <c r="RTN50" s="7"/>
      <c r="RTO50" s="7"/>
      <c r="RTP50" s="7"/>
      <c r="RTQ50" s="7"/>
      <c r="RTR50" s="7"/>
      <c r="RTS50" s="7"/>
      <c r="RTT50" s="7"/>
      <c r="RTU50" s="7"/>
      <c r="RTV50" s="7"/>
      <c r="RTW50" s="7"/>
      <c r="RTX50" s="7"/>
      <c r="RTY50" s="7"/>
      <c r="RTZ50" s="7"/>
      <c r="RUA50" s="7"/>
      <c r="RUB50" s="7"/>
      <c r="RUC50" s="7"/>
      <c r="RUD50" s="7"/>
      <c r="RUE50" s="7"/>
      <c r="RUF50" s="7"/>
      <c r="RUG50" s="7"/>
      <c r="RUH50" s="7"/>
      <c r="RUI50" s="7"/>
      <c r="RUJ50" s="7"/>
      <c r="RUK50" s="7"/>
      <c r="RUL50" s="7"/>
      <c r="RUM50" s="7"/>
      <c r="RUN50" s="7"/>
      <c r="RUO50" s="7"/>
      <c r="RUP50" s="7"/>
      <c r="RUQ50" s="7"/>
      <c r="RUR50" s="7"/>
      <c r="RUS50" s="7"/>
      <c r="RUT50" s="7"/>
      <c r="RUU50" s="7"/>
      <c r="RUV50" s="7"/>
      <c r="RUW50" s="7"/>
      <c r="RUX50" s="7"/>
      <c r="RUY50" s="7"/>
      <c r="RUZ50" s="7"/>
      <c r="RVA50" s="7"/>
      <c r="RVB50" s="7"/>
      <c r="RVC50" s="7"/>
      <c r="RVD50" s="7"/>
      <c r="RVE50" s="7"/>
      <c r="RVF50" s="7"/>
      <c r="RVG50" s="7"/>
      <c r="RVH50" s="7"/>
      <c r="RVI50" s="7"/>
      <c r="RVJ50" s="7"/>
      <c r="RVK50" s="7"/>
      <c r="RVL50" s="7"/>
      <c r="RVM50" s="7"/>
      <c r="RVN50" s="7"/>
      <c r="RVO50" s="7"/>
      <c r="RVP50" s="7"/>
      <c r="RVQ50" s="7"/>
      <c r="RVR50" s="7"/>
      <c r="RVS50" s="7"/>
      <c r="RVT50" s="7"/>
      <c r="RVU50" s="7"/>
      <c r="RVV50" s="7"/>
      <c r="RVW50" s="7"/>
      <c r="RVX50" s="7"/>
      <c r="RVY50" s="7"/>
      <c r="RVZ50" s="7"/>
      <c r="RWA50" s="7"/>
      <c r="RWB50" s="7"/>
      <c r="RWC50" s="7"/>
      <c r="RWD50" s="7"/>
      <c r="RWE50" s="7"/>
      <c r="RWF50" s="7"/>
      <c r="RWG50" s="7"/>
      <c r="RWH50" s="7"/>
      <c r="RWI50" s="7"/>
      <c r="RWJ50" s="7"/>
      <c r="RWK50" s="7"/>
      <c r="RWL50" s="7"/>
      <c r="RWM50" s="7"/>
      <c r="RWN50" s="7"/>
      <c r="RWO50" s="7"/>
      <c r="RWP50" s="7"/>
      <c r="RWQ50" s="7"/>
      <c r="RWR50" s="7"/>
      <c r="RWS50" s="7"/>
      <c r="RWT50" s="7"/>
      <c r="RWU50" s="7"/>
      <c r="RWV50" s="7"/>
      <c r="RWW50" s="7"/>
      <c r="RWX50" s="7"/>
      <c r="RWY50" s="7"/>
      <c r="RWZ50" s="7"/>
      <c r="RXA50" s="7"/>
      <c r="RXB50" s="7"/>
      <c r="RXC50" s="7"/>
      <c r="RXD50" s="7"/>
      <c r="RXE50" s="7"/>
      <c r="RXF50" s="7"/>
      <c r="RXG50" s="7"/>
      <c r="RXH50" s="7"/>
      <c r="RXI50" s="7"/>
      <c r="RXJ50" s="7"/>
      <c r="RXK50" s="7"/>
      <c r="RXL50" s="7"/>
      <c r="RXM50" s="7"/>
      <c r="RXN50" s="7"/>
      <c r="RXO50" s="7"/>
      <c r="RXP50" s="7"/>
      <c r="RXQ50" s="7"/>
      <c r="RXR50" s="7"/>
      <c r="RXS50" s="7"/>
      <c r="RXT50" s="7"/>
      <c r="RXU50" s="7"/>
      <c r="RXV50" s="7"/>
      <c r="RXW50" s="7"/>
      <c r="RXX50" s="7"/>
      <c r="RXY50" s="7"/>
      <c r="RXZ50" s="7"/>
      <c r="RYA50" s="7"/>
      <c r="RYB50" s="7"/>
      <c r="RYC50" s="7"/>
      <c r="RYD50" s="7"/>
      <c r="RYE50" s="7"/>
      <c r="RYF50" s="7"/>
      <c r="RYG50" s="7"/>
      <c r="RYH50" s="7"/>
      <c r="RYI50" s="7"/>
      <c r="RYJ50" s="7"/>
      <c r="RYK50" s="7"/>
      <c r="RYL50" s="7"/>
      <c r="RYM50" s="7"/>
      <c r="RYN50" s="7"/>
      <c r="RYO50" s="7"/>
      <c r="RYP50" s="7"/>
      <c r="RYQ50" s="7"/>
      <c r="RYR50" s="7"/>
      <c r="RYS50" s="7"/>
      <c r="RYT50" s="7"/>
      <c r="RYU50" s="7"/>
      <c r="RYV50" s="7"/>
      <c r="RYW50" s="7"/>
      <c r="RYX50" s="7"/>
      <c r="RYY50" s="7"/>
      <c r="RYZ50" s="7"/>
      <c r="RZA50" s="7"/>
      <c r="RZB50" s="7"/>
      <c r="RZC50" s="7"/>
      <c r="RZD50" s="7"/>
      <c r="RZE50" s="7"/>
      <c r="RZF50" s="7"/>
      <c r="RZG50" s="7"/>
      <c r="RZH50" s="7"/>
      <c r="RZI50" s="7"/>
      <c r="RZJ50" s="7"/>
      <c r="RZK50" s="7"/>
      <c r="RZL50" s="7"/>
      <c r="RZM50" s="7"/>
      <c r="RZN50" s="7"/>
      <c r="RZO50" s="7"/>
      <c r="RZP50" s="7"/>
      <c r="RZQ50" s="7"/>
      <c r="RZR50" s="7"/>
      <c r="RZS50" s="7"/>
      <c r="RZT50" s="7"/>
      <c r="RZU50" s="7"/>
      <c r="RZV50" s="7"/>
      <c r="RZW50" s="7"/>
      <c r="RZX50" s="7"/>
      <c r="RZY50" s="7"/>
      <c r="RZZ50" s="7"/>
      <c r="SAA50" s="7"/>
      <c r="SAB50" s="7"/>
      <c r="SAC50" s="7"/>
      <c r="SAD50" s="7"/>
      <c r="SAE50" s="7"/>
      <c r="SAF50" s="7"/>
      <c r="SAG50" s="7"/>
      <c r="SAH50" s="7"/>
      <c r="SAI50" s="7"/>
      <c r="SAJ50" s="7"/>
      <c r="SAK50" s="7"/>
      <c r="SAL50" s="7"/>
      <c r="SAM50" s="7"/>
      <c r="SAN50" s="7"/>
      <c r="SAO50" s="7"/>
      <c r="SAP50" s="7"/>
      <c r="SAQ50" s="7"/>
      <c r="SAR50" s="7"/>
      <c r="SAS50" s="7"/>
      <c r="SAT50" s="7"/>
      <c r="SAU50" s="7"/>
      <c r="SAV50" s="7"/>
      <c r="SAW50" s="7"/>
      <c r="SAX50" s="7"/>
      <c r="SAY50" s="7"/>
      <c r="SAZ50" s="7"/>
      <c r="SBA50" s="7"/>
      <c r="SBB50" s="7"/>
      <c r="SBC50" s="7"/>
      <c r="SBD50" s="7"/>
      <c r="SBE50" s="7"/>
      <c r="SBF50" s="7"/>
      <c r="SBG50" s="7"/>
      <c r="SBH50" s="7"/>
      <c r="SBI50" s="7"/>
      <c r="SBJ50" s="7"/>
      <c r="SBK50" s="7"/>
      <c r="SBL50" s="7"/>
      <c r="SBM50" s="7"/>
      <c r="SBN50" s="7"/>
      <c r="SBO50" s="7"/>
      <c r="SBP50" s="7"/>
      <c r="SBQ50" s="7"/>
      <c r="SBR50" s="7"/>
      <c r="SBS50" s="7"/>
      <c r="SBT50" s="7"/>
      <c r="SBU50" s="7"/>
      <c r="SBV50" s="7"/>
      <c r="SBW50" s="7"/>
      <c r="SBX50" s="7"/>
      <c r="SBY50" s="7"/>
      <c r="SBZ50" s="7"/>
      <c r="SCA50" s="7"/>
      <c r="SCB50" s="7"/>
      <c r="SCC50" s="7"/>
      <c r="SCD50" s="7"/>
      <c r="SCE50" s="7"/>
      <c r="SCF50" s="7"/>
      <c r="SCG50" s="7"/>
      <c r="SCH50" s="7"/>
      <c r="SCI50" s="7"/>
      <c r="SCJ50" s="7"/>
      <c r="SCK50" s="7"/>
      <c r="SCL50" s="7"/>
      <c r="SCM50" s="7"/>
      <c r="SCN50" s="7"/>
      <c r="SCO50" s="7"/>
      <c r="SCP50" s="7"/>
      <c r="SCQ50" s="7"/>
      <c r="SCR50" s="7"/>
      <c r="SCS50" s="7"/>
      <c r="SCT50" s="7"/>
      <c r="SCU50" s="7"/>
      <c r="SCV50" s="7"/>
      <c r="SCW50" s="7"/>
      <c r="SCX50" s="7"/>
      <c r="SCY50" s="7"/>
      <c r="SCZ50" s="7"/>
      <c r="SDA50" s="7"/>
      <c r="SDB50" s="7"/>
      <c r="SDC50" s="7"/>
      <c r="SDD50" s="7"/>
      <c r="SDE50" s="7"/>
      <c r="SDF50" s="7"/>
      <c r="SDG50" s="7"/>
      <c r="SDH50" s="7"/>
      <c r="SDI50" s="7"/>
      <c r="SDJ50" s="7"/>
      <c r="SDK50" s="7"/>
      <c r="SDL50" s="7"/>
      <c r="SDM50" s="7"/>
      <c r="SDN50" s="7"/>
      <c r="SDO50" s="7"/>
      <c r="SDP50" s="7"/>
      <c r="SDQ50" s="7"/>
      <c r="SDR50" s="7"/>
      <c r="SDS50" s="7"/>
      <c r="SDT50" s="7"/>
      <c r="SDU50" s="7"/>
      <c r="SDV50" s="7"/>
      <c r="SDW50" s="7"/>
      <c r="SDX50" s="7"/>
      <c r="SDY50" s="7"/>
      <c r="SDZ50" s="7"/>
      <c r="SEA50" s="7"/>
      <c r="SEB50" s="7"/>
      <c r="SEC50" s="7"/>
      <c r="SED50" s="7"/>
      <c r="SEE50" s="7"/>
      <c r="SEF50" s="7"/>
      <c r="SEG50" s="7"/>
      <c r="SEH50" s="7"/>
      <c r="SEI50" s="7"/>
      <c r="SEJ50" s="7"/>
      <c r="SEK50" s="7"/>
      <c r="SEL50" s="7"/>
      <c r="SEM50" s="7"/>
      <c r="SEN50" s="7"/>
      <c r="SEO50" s="7"/>
      <c r="SEP50" s="7"/>
      <c r="SEQ50" s="7"/>
      <c r="SER50" s="7"/>
      <c r="SES50" s="7"/>
      <c r="SET50" s="7"/>
      <c r="SEU50" s="7"/>
      <c r="SEV50" s="7"/>
      <c r="SEW50" s="7"/>
      <c r="SEX50" s="7"/>
      <c r="SEY50" s="7"/>
      <c r="SEZ50" s="7"/>
      <c r="SFA50" s="7"/>
      <c r="SFB50" s="7"/>
      <c r="SFC50" s="7"/>
      <c r="SFD50" s="7"/>
      <c r="SFE50" s="7"/>
      <c r="SFF50" s="7"/>
      <c r="SFG50" s="7"/>
      <c r="SFH50" s="7"/>
      <c r="SFI50" s="7"/>
      <c r="SFJ50" s="7"/>
      <c r="SFK50" s="7"/>
      <c r="SFL50" s="7"/>
      <c r="SFM50" s="7"/>
      <c r="SFN50" s="7"/>
      <c r="SFO50" s="7"/>
      <c r="SFP50" s="7"/>
      <c r="SFQ50" s="7"/>
      <c r="SFR50" s="7"/>
      <c r="SFS50" s="7"/>
      <c r="SFT50" s="7"/>
      <c r="SFU50" s="7"/>
      <c r="SFV50" s="7"/>
      <c r="SFW50" s="7"/>
      <c r="SFX50" s="7"/>
      <c r="SFY50" s="7"/>
      <c r="SFZ50" s="7"/>
      <c r="SGA50" s="7"/>
      <c r="SGB50" s="7"/>
      <c r="SGC50" s="7"/>
      <c r="SGD50" s="7"/>
      <c r="SGE50" s="7"/>
      <c r="SGF50" s="7"/>
      <c r="SGG50" s="7"/>
      <c r="SGH50" s="7"/>
      <c r="SGI50" s="7"/>
      <c r="SGJ50" s="7"/>
      <c r="SGK50" s="7"/>
      <c r="SGL50" s="7"/>
      <c r="SGM50" s="7"/>
      <c r="SGN50" s="7"/>
      <c r="SGO50" s="7"/>
      <c r="SGP50" s="7"/>
      <c r="SGQ50" s="7"/>
      <c r="SGR50" s="7"/>
      <c r="SGS50" s="7"/>
      <c r="SGT50" s="7"/>
      <c r="SGU50" s="7"/>
      <c r="SGV50" s="7"/>
      <c r="SGW50" s="7"/>
      <c r="SGX50" s="7"/>
      <c r="SGY50" s="7"/>
      <c r="SGZ50" s="7"/>
      <c r="SHA50" s="7"/>
      <c r="SHB50" s="7"/>
      <c r="SHC50" s="7"/>
      <c r="SHD50" s="7"/>
      <c r="SHE50" s="7"/>
      <c r="SHF50" s="7"/>
      <c r="SHG50" s="7"/>
      <c r="SHH50" s="7"/>
      <c r="SHI50" s="7"/>
      <c r="SHJ50" s="7"/>
      <c r="SHK50" s="7"/>
      <c r="SHL50" s="7"/>
      <c r="SHM50" s="7"/>
      <c r="SHN50" s="7"/>
      <c r="SHO50" s="7"/>
      <c r="SHP50" s="7"/>
      <c r="SHQ50" s="7"/>
      <c r="SHR50" s="7"/>
      <c r="SHS50" s="7"/>
      <c r="SHT50" s="7"/>
      <c r="SHU50" s="7"/>
      <c r="SHV50" s="7"/>
      <c r="SHW50" s="7"/>
      <c r="SHX50" s="7"/>
      <c r="SHY50" s="7"/>
      <c r="SHZ50" s="7"/>
      <c r="SIA50" s="7"/>
      <c r="SIB50" s="7"/>
      <c r="SIC50" s="7"/>
      <c r="SID50" s="7"/>
      <c r="SIE50" s="7"/>
      <c r="SIF50" s="7"/>
      <c r="SIG50" s="7"/>
      <c r="SIH50" s="7"/>
      <c r="SII50" s="7"/>
      <c r="SIJ50" s="7"/>
      <c r="SIK50" s="7"/>
      <c r="SIL50" s="7"/>
      <c r="SIM50" s="7"/>
      <c r="SIN50" s="7"/>
      <c r="SIO50" s="7"/>
      <c r="SIP50" s="7"/>
      <c r="SIQ50" s="7"/>
      <c r="SIR50" s="7"/>
      <c r="SIS50" s="7"/>
      <c r="SIT50" s="7"/>
      <c r="SIU50" s="7"/>
      <c r="SIV50" s="7"/>
      <c r="SIW50" s="7"/>
      <c r="SIX50" s="7"/>
      <c r="SIY50" s="7"/>
      <c r="SIZ50" s="7"/>
      <c r="SJA50" s="7"/>
      <c r="SJB50" s="7"/>
      <c r="SJC50" s="7"/>
      <c r="SJD50" s="7"/>
      <c r="SJE50" s="7"/>
      <c r="SJF50" s="7"/>
      <c r="SJG50" s="7"/>
      <c r="SJH50" s="7"/>
      <c r="SJI50" s="7"/>
      <c r="SJJ50" s="7"/>
      <c r="SJK50" s="7"/>
      <c r="SJL50" s="7"/>
      <c r="SJM50" s="7"/>
      <c r="SJN50" s="7"/>
      <c r="SJO50" s="7"/>
      <c r="SJP50" s="7"/>
      <c r="SJQ50" s="7"/>
      <c r="SJR50" s="7"/>
      <c r="SJS50" s="7"/>
      <c r="SJT50" s="7"/>
      <c r="SJU50" s="7"/>
      <c r="SJV50" s="7"/>
      <c r="SJW50" s="7"/>
      <c r="SJX50" s="7"/>
      <c r="SJY50" s="7"/>
      <c r="SJZ50" s="7"/>
      <c r="SKA50" s="7"/>
      <c r="SKB50" s="7"/>
      <c r="SKC50" s="7"/>
      <c r="SKD50" s="7"/>
      <c r="SKE50" s="7"/>
      <c r="SKF50" s="7"/>
      <c r="SKG50" s="7"/>
      <c r="SKH50" s="7"/>
      <c r="SKI50" s="7"/>
      <c r="SKJ50" s="7"/>
      <c r="SKK50" s="7"/>
      <c r="SKL50" s="7"/>
      <c r="SKM50" s="7"/>
      <c r="SKN50" s="7"/>
      <c r="SKO50" s="7"/>
      <c r="SKP50" s="7"/>
      <c r="SKQ50" s="7"/>
      <c r="SKR50" s="7"/>
      <c r="SKS50" s="7"/>
      <c r="SKT50" s="7"/>
      <c r="SKU50" s="7"/>
      <c r="SKV50" s="7"/>
      <c r="SKW50" s="7"/>
      <c r="SKX50" s="7"/>
      <c r="SKY50" s="7"/>
      <c r="SKZ50" s="7"/>
      <c r="SLA50" s="7"/>
      <c r="SLB50" s="7"/>
      <c r="SLC50" s="7"/>
      <c r="SLD50" s="7"/>
      <c r="SLE50" s="7"/>
      <c r="SLF50" s="7"/>
      <c r="SLG50" s="7"/>
      <c r="SLH50" s="7"/>
      <c r="SLI50" s="7"/>
      <c r="SLJ50" s="7"/>
      <c r="SLK50" s="7"/>
      <c r="SLL50" s="7"/>
      <c r="SLM50" s="7"/>
      <c r="SLN50" s="7"/>
      <c r="SLO50" s="7"/>
      <c r="SLP50" s="7"/>
      <c r="SLQ50" s="7"/>
      <c r="SLR50" s="7"/>
      <c r="SLS50" s="7"/>
      <c r="SLT50" s="7"/>
      <c r="SLU50" s="7"/>
      <c r="SLV50" s="7"/>
      <c r="SLW50" s="7"/>
      <c r="SLX50" s="7"/>
      <c r="SLY50" s="7"/>
      <c r="SLZ50" s="7"/>
      <c r="SMA50" s="7"/>
      <c r="SMB50" s="7"/>
      <c r="SMC50" s="7"/>
      <c r="SMD50" s="7"/>
      <c r="SME50" s="7"/>
      <c r="SMF50" s="7"/>
      <c r="SMG50" s="7"/>
      <c r="SMH50" s="7"/>
      <c r="SMI50" s="7"/>
      <c r="SMJ50" s="7"/>
      <c r="SMK50" s="7"/>
      <c r="SML50" s="7"/>
      <c r="SMM50" s="7"/>
      <c r="SMN50" s="7"/>
      <c r="SMO50" s="7"/>
      <c r="SMP50" s="7"/>
      <c r="SMQ50" s="7"/>
      <c r="SMR50" s="7"/>
      <c r="SMS50" s="7"/>
      <c r="SMT50" s="7"/>
      <c r="SMU50" s="7"/>
      <c r="SMV50" s="7"/>
      <c r="SMW50" s="7"/>
      <c r="SMX50" s="7"/>
      <c r="SMY50" s="7"/>
      <c r="SMZ50" s="7"/>
      <c r="SNA50" s="7"/>
      <c r="SNB50" s="7"/>
      <c r="SNC50" s="7"/>
      <c r="SND50" s="7"/>
      <c r="SNE50" s="7"/>
      <c r="SNF50" s="7"/>
      <c r="SNG50" s="7"/>
      <c r="SNH50" s="7"/>
      <c r="SNI50" s="7"/>
      <c r="SNJ50" s="7"/>
      <c r="SNK50" s="7"/>
      <c r="SNL50" s="7"/>
      <c r="SNM50" s="7"/>
      <c r="SNN50" s="7"/>
      <c r="SNO50" s="7"/>
      <c r="SNP50" s="7"/>
      <c r="SNQ50" s="7"/>
      <c r="SNR50" s="7"/>
      <c r="SNS50" s="7"/>
      <c r="SNT50" s="7"/>
      <c r="SNU50" s="7"/>
      <c r="SNV50" s="7"/>
      <c r="SNW50" s="7"/>
      <c r="SNX50" s="7"/>
      <c r="SNY50" s="7"/>
      <c r="SNZ50" s="7"/>
      <c r="SOA50" s="7"/>
      <c r="SOB50" s="7"/>
      <c r="SOC50" s="7"/>
      <c r="SOD50" s="7"/>
      <c r="SOE50" s="7"/>
      <c r="SOF50" s="7"/>
      <c r="SOG50" s="7"/>
      <c r="SOH50" s="7"/>
      <c r="SOI50" s="7"/>
      <c r="SOJ50" s="7"/>
      <c r="SOK50" s="7"/>
      <c r="SOL50" s="7"/>
      <c r="SOM50" s="7"/>
      <c r="SON50" s="7"/>
      <c r="SOO50" s="7"/>
      <c r="SOP50" s="7"/>
      <c r="SOQ50" s="7"/>
      <c r="SOR50" s="7"/>
      <c r="SOS50" s="7"/>
      <c r="SOT50" s="7"/>
      <c r="SOU50" s="7"/>
      <c r="SOV50" s="7"/>
      <c r="SOW50" s="7"/>
      <c r="SOX50" s="7"/>
      <c r="SOY50" s="7"/>
      <c r="SOZ50" s="7"/>
      <c r="SPA50" s="7"/>
      <c r="SPB50" s="7"/>
      <c r="SPC50" s="7"/>
      <c r="SPD50" s="7"/>
      <c r="SPE50" s="7"/>
      <c r="SPF50" s="7"/>
      <c r="SPG50" s="7"/>
      <c r="SPH50" s="7"/>
      <c r="SPI50" s="7"/>
      <c r="SPJ50" s="7"/>
      <c r="SPK50" s="7"/>
      <c r="SPL50" s="7"/>
      <c r="SPM50" s="7"/>
      <c r="SPN50" s="7"/>
      <c r="SPO50" s="7"/>
      <c r="SPP50" s="7"/>
      <c r="SPQ50" s="7"/>
      <c r="SPR50" s="7"/>
      <c r="SPS50" s="7"/>
      <c r="SPT50" s="7"/>
      <c r="SPU50" s="7"/>
      <c r="SPV50" s="7"/>
      <c r="SPW50" s="7"/>
      <c r="SPX50" s="7"/>
      <c r="SPY50" s="7"/>
      <c r="SPZ50" s="7"/>
      <c r="SQA50" s="7"/>
      <c r="SQB50" s="7"/>
      <c r="SQC50" s="7"/>
      <c r="SQD50" s="7"/>
      <c r="SQE50" s="7"/>
      <c r="SQF50" s="7"/>
      <c r="SQG50" s="7"/>
      <c r="SQH50" s="7"/>
      <c r="SQI50" s="7"/>
      <c r="SQJ50" s="7"/>
      <c r="SQK50" s="7"/>
      <c r="SQL50" s="7"/>
      <c r="SQM50" s="7"/>
      <c r="SQN50" s="7"/>
      <c r="SQO50" s="7"/>
      <c r="SQP50" s="7"/>
      <c r="SQQ50" s="7"/>
      <c r="SQR50" s="7"/>
      <c r="SQS50" s="7"/>
      <c r="SQT50" s="7"/>
      <c r="SQU50" s="7"/>
      <c r="SQV50" s="7"/>
      <c r="SQW50" s="7"/>
      <c r="SQX50" s="7"/>
      <c r="SQY50" s="7"/>
      <c r="SQZ50" s="7"/>
      <c r="SRA50" s="7"/>
      <c r="SRB50" s="7"/>
      <c r="SRC50" s="7"/>
      <c r="SRD50" s="7"/>
      <c r="SRE50" s="7"/>
      <c r="SRF50" s="7"/>
      <c r="SRG50" s="7"/>
      <c r="SRH50" s="7"/>
      <c r="SRI50" s="7"/>
      <c r="SRJ50" s="7"/>
      <c r="SRK50" s="7"/>
      <c r="SRL50" s="7"/>
      <c r="SRM50" s="7"/>
      <c r="SRN50" s="7"/>
      <c r="SRO50" s="7"/>
      <c r="SRP50" s="7"/>
      <c r="SRQ50" s="7"/>
      <c r="SRR50" s="7"/>
      <c r="SRS50" s="7"/>
      <c r="SRT50" s="7"/>
      <c r="SRU50" s="7"/>
      <c r="SRV50" s="7"/>
      <c r="SRW50" s="7"/>
      <c r="SRX50" s="7"/>
      <c r="SRY50" s="7"/>
      <c r="SRZ50" s="7"/>
      <c r="SSA50" s="7"/>
      <c r="SSB50" s="7"/>
      <c r="SSC50" s="7"/>
      <c r="SSD50" s="7"/>
      <c r="SSE50" s="7"/>
      <c r="SSF50" s="7"/>
      <c r="SSG50" s="7"/>
      <c r="SSH50" s="7"/>
      <c r="SSI50" s="7"/>
      <c r="SSJ50" s="7"/>
      <c r="SSK50" s="7"/>
      <c r="SSL50" s="7"/>
      <c r="SSM50" s="7"/>
      <c r="SSN50" s="7"/>
      <c r="SSO50" s="7"/>
      <c r="SSP50" s="7"/>
      <c r="SSQ50" s="7"/>
      <c r="SSR50" s="7"/>
      <c r="SSS50" s="7"/>
      <c r="SST50" s="7"/>
      <c r="SSU50" s="7"/>
      <c r="SSV50" s="7"/>
      <c r="SSW50" s="7"/>
      <c r="SSX50" s="7"/>
      <c r="SSY50" s="7"/>
      <c r="SSZ50" s="7"/>
      <c r="STA50" s="7"/>
      <c r="STB50" s="7"/>
      <c r="STC50" s="7"/>
      <c r="STD50" s="7"/>
      <c r="STE50" s="7"/>
      <c r="STF50" s="7"/>
      <c r="STG50" s="7"/>
      <c r="STH50" s="7"/>
      <c r="STI50" s="7"/>
      <c r="STJ50" s="7"/>
      <c r="STK50" s="7"/>
      <c r="STL50" s="7"/>
      <c r="STM50" s="7"/>
      <c r="STN50" s="7"/>
      <c r="STO50" s="7"/>
      <c r="STP50" s="7"/>
      <c r="STQ50" s="7"/>
      <c r="STR50" s="7"/>
      <c r="STS50" s="7"/>
      <c r="STT50" s="7"/>
      <c r="STU50" s="7"/>
      <c r="STV50" s="7"/>
      <c r="STW50" s="7"/>
      <c r="STX50" s="7"/>
      <c r="STY50" s="7"/>
      <c r="STZ50" s="7"/>
      <c r="SUA50" s="7"/>
      <c r="SUB50" s="7"/>
      <c r="SUC50" s="7"/>
      <c r="SUD50" s="7"/>
      <c r="SUE50" s="7"/>
      <c r="SUF50" s="7"/>
      <c r="SUG50" s="7"/>
      <c r="SUH50" s="7"/>
      <c r="SUI50" s="7"/>
      <c r="SUJ50" s="7"/>
      <c r="SUK50" s="7"/>
      <c r="SUL50" s="7"/>
      <c r="SUM50" s="7"/>
      <c r="SUN50" s="7"/>
      <c r="SUO50" s="7"/>
      <c r="SUP50" s="7"/>
      <c r="SUQ50" s="7"/>
      <c r="SUR50" s="7"/>
      <c r="SUS50" s="7"/>
      <c r="SUT50" s="7"/>
      <c r="SUU50" s="7"/>
      <c r="SUV50" s="7"/>
      <c r="SUW50" s="7"/>
      <c r="SUX50" s="7"/>
      <c r="SUY50" s="7"/>
      <c r="SUZ50" s="7"/>
      <c r="SVA50" s="7"/>
      <c r="SVB50" s="7"/>
      <c r="SVC50" s="7"/>
      <c r="SVD50" s="7"/>
      <c r="SVE50" s="7"/>
      <c r="SVF50" s="7"/>
      <c r="SVG50" s="7"/>
      <c r="SVH50" s="7"/>
      <c r="SVI50" s="7"/>
      <c r="SVJ50" s="7"/>
      <c r="SVK50" s="7"/>
      <c r="SVL50" s="7"/>
      <c r="SVM50" s="7"/>
      <c r="SVN50" s="7"/>
      <c r="SVO50" s="7"/>
      <c r="SVP50" s="7"/>
      <c r="SVQ50" s="7"/>
      <c r="SVR50" s="7"/>
      <c r="SVS50" s="7"/>
      <c r="SVT50" s="7"/>
      <c r="SVU50" s="7"/>
      <c r="SVV50" s="7"/>
      <c r="SVW50" s="7"/>
      <c r="SVX50" s="7"/>
      <c r="SVY50" s="7"/>
      <c r="SVZ50" s="7"/>
      <c r="SWA50" s="7"/>
      <c r="SWB50" s="7"/>
      <c r="SWC50" s="7"/>
      <c r="SWD50" s="7"/>
      <c r="SWE50" s="7"/>
      <c r="SWF50" s="7"/>
      <c r="SWG50" s="7"/>
      <c r="SWH50" s="7"/>
      <c r="SWI50" s="7"/>
      <c r="SWJ50" s="7"/>
      <c r="SWK50" s="7"/>
      <c r="SWL50" s="7"/>
      <c r="SWM50" s="7"/>
      <c r="SWN50" s="7"/>
      <c r="SWO50" s="7"/>
      <c r="SWP50" s="7"/>
      <c r="SWQ50" s="7"/>
      <c r="SWR50" s="7"/>
      <c r="SWS50" s="7"/>
      <c r="SWT50" s="7"/>
      <c r="SWU50" s="7"/>
      <c r="SWV50" s="7"/>
      <c r="SWW50" s="7"/>
      <c r="SWX50" s="7"/>
      <c r="SWY50" s="7"/>
      <c r="SWZ50" s="7"/>
      <c r="SXA50" s="7"/>
      <c r="SXB50" s="7"/>
      <c r="SXC50" s="7"/>
      <c r="SXD50" s="7"/>
      <c r="SXE50" s="7"/>
      <c r="SXF50" s="7"/>
      <c r="SXG50" s="7"/>
      <c r="SXH50" s="7"/>
      <c r="SXI50" s="7"/>
      <c r="SXJ50" s="7"/>
      <c r="SXK50" s="7"/>
      <c r="SXL50" s="7"/>
      <c r="SXM50" s="7"/>
      <c r="SXN50" s="7"/>
      <c r="SXO50" s="7"/>
      <c r="SXP50" s="7"/>
      <c r="SXQ50" s="7"/>
      <c r="SXR50" s="7"/>
      <c r="SXS50" s="7"/>
      <c r="SXT50" s="7"/>
      <c r="SXU50" s="7"/>
      <c r="SXV50" s="7"/>
      <c r="SXW50" s="7"/>
      <c r="SXX50" s="7"/>
      <c r="SXY50" s="7"/>
      <c r="SXZ50" s="7"/>
      <c r="SYA50" s="7"/>
      <c r="SYB50" s="7"/>
      <c r="SYC50" s="7"/>
      <c r="SYD50" s="7"/>
      <c r="SYE50" s="7"/>
      <c r="SYF50" s="7"/>
      <c r="SYG50" s="7"/>
      <c r="SYH50" s="7"/>
      <c r="SYI50" s="7"/>
      <c r="SYJ50" s="7"/>
      <c r="SYK50" s="7"/>
      <c r="SYL50" s="7"/>
      <c r="SYM50" s="7"/>
      <c r="SYN50" s="7"/>
      <c r="SYO50" s="7"/>
      <c r="SYP50" s="7"/>
      <c r="SYQ50" s="7"/>
      <c r="SYR50" s="7"/>
      <c r="SYS50" s="7"/>
      <c r="SYT50" s="7"/>
      <c r="SYU50" s="7"/>
      <c r="SYV50" s="7"/>
      <c r="SYW50" s="7"/>
      <c r="SYX50" s="7"/>
      <c r="SYY50" s="7"/>
      <c r="SYZ50" s="7"/>
      <c r="SZA50" s="7"/>
      <c r="SZB50" s="7"/>
      <c r="SZC50" s="7"/>
      <c r="SZD50" s="7"/>
      <c r="SZE50" s="7"/>
      <c r="SZF50" s="7"/>
      <c r="SZG50" s="7"/>
      <c r="SZH50" s="7"/>
      <c r="SZI50" s="7"/>
      <c r="SZJ50" s="7"/>
      <c r="SZK50" s="7"/>
      <c r="SZL50" s="7"/>
      <c r="SZM50" s="7"/>
      <c r="SZN50" s="7"/>
      <c r="SZO50" s="7"/>
      <c r="SZP50" s="7"/>
      <c r="SZQ50" s="7"/>
      <c r="SZR50" s="7"/>
      <c r="SZS50" s="7"/>
      <c r="SZT50" s="7"/>
      <c r="SZU50" s="7"/>
      <c r="SZV50" s="7"/>
      <c r="SZW50" s="7"/>
      <c r="SZX50" s="7"/>
      <c r="SZY50" s="7"/>
      <c r="SZZ50" s="7"/>
      <c r="TAA50" s="7"/>
      <c r="TAB50" s="7"/>
      <c r="TAC50" s="7"/>
      <c r="TAD50" s="7"/>
      <c r="TAE50" s="7"/>
      <c r="TAF50" s="7"/>
      <c r="TAG50" s="7"/>
      <c r="TAH50" s="7"/>
      <c r="TAI50" s="7"/>
      <c r="TAJ50" s="7"/>
      <c r="TAK50" s="7"/>
      <c r="TAL50" s="7"/>
      <c r="TAM50" s="7"/>
      <c r="TAN50" s="7"/>
      <c r="TAO50" s="7"/>
      <c r="TAP50" s="7"/>
      <c r="TAQ50" s="7"/>
      <c r="TAR50" s="7"/>
      <c r="TAS50" s="7"/>
      <c r="TAT50" s="7"/>
      <c r="TAU50" s="7"/>
      <c r="TAV50" s="7"/>
      <c r="TAW50" s="7"/>
      <c r="TAX50" s="7"/>
      <c r="TAY50" s="7"/>
      <c r="TAZ50" s="7"/>
      <c r="TBA50" s="7"/>
      <c r="TBB50" s="7"/>
      <c r="TBC50" s="7"/>
      <c r="TBD50" s="7"/>
      <c r="TBE50" s="7"/>
      <c r="TBF50" s="7"/>
      <c r="TBG50" s="7"/>
      <c r="TBH50" s="7"/>
      <c r="TBI50" s="7"/>
      <c r="TBJ50" s="7"/>
      <c r="TBK50" s="7"/>
      <c r="TBL50" s="7"/>
      <c r="TBM50" s="7"/>
      <c r="TBN50" s="7"/>
      <c r="TBO50" s="7"/>
      <c r="TBP50" s="7"/>
      <c r="TBQ50" s="7"/>
      <c r="TBR50" s="7"/>
      <c r="TBS50" s="7"/>
      <c r="TBT50" s="7"/>
      <c r="TBU50" s="7"/>
      <c r="TBV50" s="7"/>
      <c r="TBW50" s="7"/>
      <c r="TBX50" s="7"/>
      <c r="TBY50" s="7"/>
      <c r="TBZ50" s="7"/>
      <c r="TCA50" s="7"/>
      <c r="TCB50" s="7"/>
      <c r="TCC50" s="7"/>
      <c r="TCD50" s="7"/>
      <c r="TCE50" s="7"/>
      <c r="TCF50" s="7"/>
      <c r="TCG50" s="7"/>
      <c r="TCH50" s="7"/>
      <c r="TCI50" s="7"/>
      <c r="TCJ50" s="7"/>
      <c r="TCK50" s="7"/>
      <c r="TCL50" s="7"/>
      <c r="TCM50" s="7"/>
      <c r="TCN50" s="7"/>
      <c r="TCO50" s="7"/>
      <c r="TCP50" s="7"/>
      <c r="TCQ50" s="7"/>
      <c r="TCR50" s="7"/>
      <c r="TCS50" s="7"/>
      <c r="TCT50" s="7"/>
      <c r="TCU50" s="7"/>
      <c r="TCV50" s="7"/>
      <c r="TCW50" s="7"/>
      <c r="TCX50" s="7"/>
      <c r="TCY50" s="7"/>
      <c r="TCZ50" s="7"/>
      <c r="TDA50" s="7"/>
      <c r="TDB50" s="7"/>
      <c r="TDC50" s="7"/>
      <c r="TDD50" s="7"/>
      <c r="TDE50" s="7"/>
      <c r="TDF50" s="7"/>
      <c r="TDG50" s="7"/>
      <c r="TDH50" s="7"/>
      <c r="TDI50" s="7"/>
      <c r="TDJ50" s="7"/>
      <c r="TDK50" s="7"/>
      <c r="TDL50" s="7"/>
      <c r="TDM50" s="7"/>
      <c r="TDN50" s="7"/>
      <c r="TDO50" s="7"/>
      <c r="TDP50" s="7"/>
      <c r="TDQ50" s="7"/>
      <c r="TDR50" s="7"/>
      <c r="TDS50" s="7"/>
      <c r="TDT50" s="7"/>
      <c r="TDU50" s="7"/>
      <c r="TDV50" s="7"/>
      <c r="TDW50" s="7"/>
      <c r="TDX50" s="7"/>
      <c r="TDY50" s="7"/>
      <c r="TDZ50" s="7"/>
      <c r="TEA50" s="7"/>
      <c r="TEB50" s="7"/>
      <c r="TEC50" s="7"/>
      <c r="TED50" s="7"/>
      <c r="TEE50" s="7"/>
      <c r="TEF50" s="7"/>
      <c r="TEG50" s="7"/>
      <c r="TEH50" s="7"/>
      <c r="TEI50" s="7"/>
      <c r="TEJ50" s="7"/>
      <c r="TEK50" s="7"/>
      <c r="TEL50" s="7"/>
      <c r="TEM50" s="7"/>
      <c r="TEN50" s="7"/>
      <c r="TEO50" s="7"/>
      <c r="TEP50" s="7"/>
      <c r="TEQ50" s="7"/>
      <c r="TER50" s="7"/>
      <c r="TES50" s="7"/>
      <c r="TET50" s="7"/>
      <c r="TEU50" s="7"/>
      <c r="TEV50" s="7"/>
      <c r="TEW50" s="7"/>
      <c r="TEX50" s="7"/>
      <c r="TEY50" s="7"/>
      <c r="TEZ50" s="7"/>
      <c r="TFA50" s="7"/>
      <c r="TFB50" s="7"/>
      <c r="TFC50" s="7"/>
      <c r="TFD50" s="7"/>
      <c r="TFE50" s="7"/>
      <c r="TFF50" s="7"/>
      <c r="TFG50" s="7"/>
      <c r="TFH50" s="7"/>
      <c r="TFI50" s="7"/>
      <c r="TFJ50" s="7"/>
      <c r="TFK50" s="7"/>
      <c r="TFL50" s="7"/>
      <c r="TFM50" s="7"/>
      <c r="TFN50" s="7"/>
      <c r="TFO50" s="7"/>
      <c r="TFP50" s="7"/>
      <c r="TFQ50" s="7"/>
      <c r="TFR50" s="7"/>
      <c r="TFS50" s="7"/>
      <c r="TFT50" s="7"/>
      <c r="TFU50" s="7"/>
      <c r="TFV50" s="7"/>
      <c r="TFW50" s="7"/>
      <c r="TFX50" s="7"/>
      <c r="TFY50" s="7"/>
      <c r="TFZ50" s="7"/>
      <c r="TGA50" s="7"/>
      <c r="TGB50" s="7"/>
      <c r="TGC50" s="7"/>
      <c r="TGD50" s="7"/>
      <c r="TGE50" s="7"/>
      <c r="TGF50" s="7"/>
      <c r="TGG50" s="7"/>
      <c r="TGH50" s="7"/>
      <c r="TGI50" s="7"/>
      <c r="TGJ50" s="7"/>
      <c r="TGK50" s="7"/>
      <c r="TGL50" s="7"/>
      <c r="TGM50" s="7"/>
      <c r="TGN50" s="7"/>
      <c r="TGO50" s="7"/>
      <c r="TGP50" s="7"/>
      <c r="TGQ50" s="7"/>
      <c r="TGR50" s="7"/>
      <c r="TGS50" s="7"/>
      <c r="TGT50" s="7"/>
      <c r="TGU50" s="7"/>
      <c r="TGV50" s="7"/>
      <c r="TGW50" s="7"/>
      <c r="TGX50" s="7"/>
      <c r="TGY50" s="7"/>
      <c r="TGZ50" s="7"/>
      <c r="THA50" s="7"/>
      <c r="THB50" s="7"/>
      <c r="THC50" s="7"/>
      <c r="THD50" s="7"/>
      <c r="THE50" s="7"/>
      <c r="THF50" s="7"/>
      <c r="THG50" s="7"/>
      <c r="THH50" s="7"/>
      <c r="THI50" s="7"/>
      <c r="THJ50" s="7"/>
      <c r="THK50" s="7"/>
      <c r="THL50" s="7"/>
      <c r="THM50" s="7"/>
      <c r="THN50" s="7"/>
      <c r="THO50" s="7"/>
      <c r="THP50" s="7"/>
      <c r="THQ50" s="7"/>
      <c r="THR50" s="7"/>
      <c r="THS50" s="7"/>
      <c r="THT50" s="7"/>
      <c r="THU50" s="7"/>
      <c r="THV50" s="7"/>
      <c r="THW50" s="7"/>
      <c r="THX50" s="7"/>
      <c r="THY50" s="7"/>
      <c r="THZ50" s="7"/>
      <c r="TIA50" s="7"/>
      <c r="TIB50" s="7"/>
      <c r="TIC50" s="7"/>
      <c r="TID50" s="7"/>
      <c r="TIE50" s="7"/>
      <c r="TIF50" s="7"/>
      <c r="TIG50" s="7"/>
      <c r="TIH50" s="7"/>
      <c r="TII50" s="7"/>
      <c r="TIJ50" s="7"/>
      <c r="TIK50" s="7"/>
      <c r="TIL50" s="7"/>
      <c r="TIM50" s="7"/>
      <c r="TIN50" s="7"/>
      <c r="TIO50" s="7"/>
      <c r="TIP50" s="7"/>
      <c r="TIQ50" s="7"/>
      <c r="TIR50" s="7"/>
      <c r="TIS50" s="7"/>
      <c r="TIT50" s="7"/>
      <c r="TIU50" s="7"/>
      <c r="TIV50" s="7"/>
      <c r="TIW50" s="7"/>
      <c r="TIX50" s="7"/>
      <c r="TIY50" s="7"/>
      <c r="TIZ50" s="7"/>
      <c r="TJA50" s="7"/>
      <c r="TJB50" s="7"/>
      <c r="TJC50" s="7"/>
      <c r="TJD50" s="7"/>
      <c r="TJE50" s="7"/>
      <c r="TJF50" s="7"/>
      <c r="TJG50" s="7"/>
      <c r="TJH50" s="7"/>
      <c r="TJI50" s="7"/>
      <c r="TJJ50" s="7"/>
      <c r="TJK50" s="7"/>
      <c r="TJL50" s="7"/>
      <c r="TJM50" s="7"/>
      <c r="TJN50" s="7"/>
      <c r="TJO50" s="7"/>
      <c r="TJP50" s="7"/>
      <c r="TJQ50" s="7"/>
      <c r="TJR50" s="7"/>
      <c r="TJS50" s="7"/>
      <c r="TJT50" s="7"/>
      <c r="TJU50" s="7"/>
      <c r="TJV50" s="7"/>
      <c r="TJW50" s="7"/>
      <c r="TJX50" s="7"/>
      <c r="TJY50" s="7"/>
      <c r="TJZ50" s="7"/>
      <c r="TKA50" s="7"/>
      <c r="TKB50" s="7"/>
      <c r="TKC50" s="7"/>
      <c r="TKD50" s="7"/>
      <c r="TKE50" s="7"/>
      <c r="TKF50" s="7"/>
      <c r="TKG50" s="7"/>
      <c r="TKH50" s="7"/>
      <c r="TKI50" s="7"/>
      <c r="TKJ50" s="7"/>
      <c r="TKK50" s="7"/>
      <c r="TKL50" s="7"/>
      <c r="TKM50" s="7"/>
      <c r="TKN50" s="7"/>
      <c r="TKO50" s="7"/>
      <c r="TKP50" s="7"/>
      <c r="TKQ50" s="7"/>
      <c r="TKR50" s="7"/>
      <c r="TKS50" s="7"/>
      <c r="TKT50" s="7"/>
      <c r="TKU50" s="7"/>
      <c r="TKV50" s="7"/>
      <c r="TKW50" s="7"/>
      <c r="TKX50" s="7"/>
      <c r="TKY50" s="7"/>
      <c r="TKZ50" s="7"/>
      <c r="TLA50" s="7"/>
      <c r="TLB50" s="7"/>
      <c r="TLC50" s="7"/>
      <c r="TLD50" s="7"/>
      <c r="TLE50" s="7"/>
      <c r="TLF50" s="7"/>
      <c r="TLG50" s="7"/>
      <c r="TLH50" s="7"/>
      <c r="TLI50" s="7"/>
      <c r="TLJ50" s="7"/>
      <c r="TLK50" s="7"/>
      <c r="TLL50" s="7"/>
      <c r="TLM50" s="7"/>
      <c r="TLN50" s="7"/>
      <c r="TLO50" s="7"/>
      <c r="TLP50" s="7"/>
      <c r="TLQ50" s="7"/>
      <c r="TLR50" s="7"/>
      <c r="TLS50" s="7"/>
      <c r="TLT50" s="7"/>
      <c r="TLU50" s="7"/>
      <c r="TLV50" s="7"/>
      <c r="TLW50" s="7"/>
      <c r="TLX50" s="7"/>
      <c r="TLY50" s="7"/>
      <c r="TLZ50" s="7"/>
      <c r="TMA50" s="7"/>
      <c r="TMB50" s="7"/>
      <c r="TMC50" s="7"/>
      <c r="TMD50" s="7"/>
      <c r="TME50" s="7"/>
      <c r="TMF50" s="7"/>
      <c r="TMG50" s="7"/>
      <c r="TMH50" s="7"/>
      <c r="TMI50" s="7"/>
      <c r="TMJ50" s="7"/>
      <c r="TMK50" s="7"/>
      <c r="TML50" s="7"/>
      <c r="TMM50" s="7"/>
      <c r="TMN50" s="7"/>
      <c r="TMO50" s="7"/>
      <c r="TMP50" s="7"/>
      <c r="TMQ50" s="7"/>
      <c r="TMR50" s="7"/>
      <c r="TMS50" s="7"/>
      <c r="TMT50" s="7"/>
      <c r="TMU50" s="7"/>
      <c r="TMV50" s="7"/>
      <c r="TMW50" s="7"/>
      <c r="TMX50" s="7"/>
      <c r="TMY50" s="7"/>
      <c r="TMZ50" s="7"/>
      <c r="TNA50" s="7"/>
      <c r="TNB50" s="7"/>
      <c r="TNC50" s="7"/>
      <c r="TND50" s="7"/>
      <c r="TNE50" s="7"/>
      <c r="TNF50" s="7"/>
      <c r="TNG50" s="7"/>
      <c r="TNH50" s="7"/>
      <c r="TNI50" s="7"/>
      <c r="TNJ50" s="7"/>
      <c r="TNK50" s="7"/>
      <c r="TNL50" s="7"/>
      <c r="TNM50" s="7"/>
      <c r="TNN50" s="7"/>
      <c r="TNO50" s="7"/>
      <c r="TNP50" s="7"/>
      <c r="TNQ50" s="7"/>
      <c r="TNR50" s="7"/>
      <c r="TNS50" s="7"/>
      <c r="TNT50" s="7"/>
      <c r="TNU50" s="7"/>
      <c r="TNV50" s="7"/>
      <c r="TNW50" s="7"/>
      <c r="TNX50" s="7"/>
      <c r="TNY50" s="7"/>
      <c r="TNZ50" s="7"/>
      <c r="TOA50" s="7"/>
      <c r="TOB50" s="7"/>
      <c r="TOC50" s="7"/>
      <c r="TOD50" s="7"/>
      <c r="TOE50" s="7"/>
      <c r="TOF50" s="7"/>
      <c r="TOG50" s="7"/>
      <c r="TOH50" s="7"/>
      <c r="TOI50" s="7"/>
      <c r="TOJ50" s="7"/>
      <c r="TOK50" s="7"/>
      <c r="TOL50" s="7"/>
      <c r="TOM50" s="7"/>
      <c r="TON50" s="7"/>
      <c r="TOO50" s="7"/>
      <c r="TOP50" s="7"/>
      <c r="TOQ50" s="7"/>
      <c r="TOR50" s="7"/>
      <c r="TOS50" s="7"/>
      <c r="TOT50" s="7"/>
      <c r="TOU50" s="7"/>
      <c r="TOV50" s="7"/>
      <c r="TOW50" s="7"/>
      <c r="TOX50" s="7"/>
      <c r="TOY50" s="7"/>
      <c r="TOZ50" s="7"/>
      <c r="TPA50" s="7"/>
      <c r="TPB50" s="7"/>
      <c r="TPC50" s="7"/>
      <c r="TPD50" s="7"/>
      <c r="TPE50" s="7"/>
      <c r="TPF50" s="7"/>
      <c r="TPG50" s="7"/>
      <c r="TPH50" s="7"/>
      <c r="TPI50" s="7"/>
      <c r="TPJ50" s="7"/>
      <c r="TPK50" s="7"/>
      <c r="TPL50" s="7"/>
      <c r="TPM50" s="7"/>
      <c r="TPN50" s="7"/>
      <c r="TPO50" s="7"/>
      <c r="TPP50" s="7"/>
      <c r="TPQ50" s="7"/>
      <c r="TPR50" s="7"/>
      <c r="TPS50" s="7"/>
      <c r="TPT50" s="7"/>
      <c r="TPU50" s="7"/>
      <c r="TPV50" s="7"/>
      <c r="TPW50" s="7"/>
      <c r="TPX50" s="7"/>
      <c r="TPY50" s="7"/>
      <c r="TPZ50" s="7"/>
      <c r="TQA50" s="7"/>
      <c r="TQB50" s="7"/>
      <c r="TQC50" s="7"/>
      <c r="TQD50" s="7"/>
      <c r="TQE50" s="7"/>
      <c r="TQF50" s="7"/>
      <c r="TQG50" s="7"/>
      <c r="TQH50" s="7"/>
      <c r="TQI50" s="7"/>
      <c r="TQJ50" s="7"/>
      <c r="TQK50" s="7"/>
      <c r="TQL50" s="7"/>
      <c r="TQM50" s="7"/>
      <c r="TQN50" s="7"/>
      <c r="TQO50" s="7"/>
      <c r="TQP50" s="7"/>
      <c r="TQQ50" s="7"/>
      <c r="TQR50" s="7"/>
      <c r="TQS50" s="7"/>
      <c r="TQT50" s="7"/>
      <c r="TQU50" s="7"/>
      <c r="TQV50" s="7"/>
      <c r="TQW50" s="7"/>
      <c r="TQX50" s="7"/>
      <c r="TQY50" s="7"/>
      <c r="TQZ50" s="7"/>
      <c r="TRA50" s="7"/>
      <c r="TRB50" s="7"/>
      <c r="TRC50" s="7"/>
      <c r="TRD50" s="7"/>
      <c r="TRE50" s="7"/>
      <c r="TRF50" s="7"/>
      <c r="TRG50" s="7"/>
      <c r="TRH50" s="7"/>
      <c r="TRI50" s="7"/>
      <c r="TRJ50" s="7"/>
      <c r="TRK50" s="7"/>
      <c r="TRL50" s="7"/>
      <c r="TRM50" s="7"/>
      <c r="TRN50" s="7"/>
      <c r="TRO50" s="7"/>
      <c r="TRP50" s="7"/>
      <c r="TRQ50" s="7"/>
      <c r="TRR50" s="7"/>
      <c r="TRS50" s="7"/>
      <c r="TRT50" s="7"/>
      <c r="TRU50" s="7"/>
      <c r="TRV50" s="7"/>
      <c r="TRW50" s="7"/>
      <c r="TRX50" s="7"/>
      <c r="TRY50" s="7"/>
      <c r="TRZ50" s="7"/>
      <c r="TSA50" s="7"/>
      <c r="TSB50" s="7"/>
      <c r="TSC50" s="7"/>
      <c r="TSD50" s="7"/>
      <c r="TSE50" s="7"/>
      <c r="TSF50" s="7"/>
      <c r="TSG50" s="7"/>
      <c r="TSH50" s="7"/>
      <c r="TSI50" s="7"/>
      <c r="TSJ50" s="7"/>
      <c r="TSK50" s="7"/>
      <c r="TSL50" s="7"/>
      <c r="TSM50" s="7"/>
      <c r="TSN50" s="7"/>
      <c r="TSO50" s="7"/>
      <c r="TSP50" s="7"/>
      <c r="TSQ50" s="7"/>
      <c r="TSR50" s="7"/>
      <c r="TSS50" s="7"/>
      <c r="TST50" s="7"/>
      <c r="TSU50" s="7"/>
      <c r="TSV50" s="7"/>
      <c r="TSW50" s="7"/>
      <c r="TSX50" s="7"/>
      <c r="TSY50" s="7"/>
      <c r="TSZ50" s="7"/>
      <c r="TTA50" s="7"/>
      <c r="TTB50" s="7"/>
      <c r="TTC50" s="7"/>
      <c r="TTD50" s="7"/>
      <c r="TTE50" s="7"/>
      <c r="TTF50" s="7"/>
      <c r="TTG50" s="7"/>
      <c r="TTH50" s="7"/>
      <c r="TTI50" s="7"/>
      <c r="TTJ50" s="7"/>
      <c r="TTK50" s="7"/>
      <c r="TTL50" s="7"/>
      <c r="TTM50" s="7"/>
      <c r="TTN50" s="7"/>
      <c r="TTO50" s="7"/>
      <c r="TTP50" s="7"/>
      <c r="TTQ50" s="7"/>
      <c r="TTR50" s="7"/>
      <c r="TTS50" s="7"/>
      <c r="TTT50" s="7"/>
      <c r="TTU50" s="7"/>
      <c r="TTV50" s="7"/>
      <c r="TTW50" s="7"/>
      <c r="TTX50" s="7"/>
      <c r="TTY50" s="7"/>
      <c r="TTZ50" s="7"/>
      <c r="TUA50" s="7"/>
      <c r="TUB50" s="7"/>
      <c r="TUC50" s="7"/>
      <c r="TUD50" s="7"/>
      <c r="TUE50" s="7"/>
      <c r="TUF50" s="7"/>
      <c r="TUG50" s="7"/>
      <c r="TUH50" s="7"/>
      <c r="TUI50" s="7"/>
      <c r="TUJ50" s="7"/>
      <c r="TUK50" s="7"/>
      <c r="TUL50" s="7"/>
      <c r="TUM50" s="7"/>
      <c r="TUN50" s="7"/>
      <c r="TUO50" s="7"/>
      <c r="TUP50" s="7"/>
      <c r="TUQ50" s="7"/>
      <c r="TUR50" s="7"/>
      <c r="TUS50" s="7"/>
      <c r="TUT50" s="7"/>
      <c r="TUU50" s="7"/>
      <c r="TUV50" s="7"/>
      <c r="TUW50" s="7"/>
      <c r="TUX50" s="7"/>
      <c r="TUY50" s="7"/>
      <c r="TUZ50" s="7"/>
      <c r="TVA50" s="7"/>
      <c r="TVB50" s="7"/>
      <c r="TVC50" s="7"/>
      <c r="TVD50" s="7"/>
      <c r="TVE50" s="7"/>
      <c r="TVF50" s="7"/>
      <c r="TVG50" s="7"/>
      <c r="TVH50" s="7"/>
      <c r="TVI50" s="7"/>
      <c r="TVJ50" s="7"/>
      <c r="TVK50" s="7"/>
      <c r="TVL50" s="7"/>
      <c r="TVM50" s="7"/>
      <c r="TVN50" s="7"/>
      <c r="TVO50" s="7"/>
      <c r="TVP50" s="7"/>
      <c r="TVQ50" s="7"/>
      <c r="TVR50" s="7"/>
      <c r="TVS50" s="7"/>
      <c r="TVT50" s="7"/>
      <c r="TVU50" s="7"/>
      <c r="TVV50" s="7"/>
      <c r="TVW50" s="7"/>
      <c r="TVX50" s="7"/>
      <c r="TVY50" s="7"/>
      <c r="TVZ50" s="7"/>
      <c r="TWA50" s="7"/>
      <c r="TWB50" s="7"/>
      <c r="TWC50" s="7"/>
      <c r="TWD50" s="7"/>
      <c r="TWE50" s="7"/>
      <c r="TWF50" s="7"/>
      <c r="TWG50" s="7"/>
      <c r="TWH50" s="7"/>
      <c r="TWI50" s="7"/>
      <c r="TWJ50" s="7"/>
      <c r="TWK50" s="7"/>
      <c r="TWL50" s="7"/>
      <c r="TWM50" s="7"/>
      <c r="TWN50" s="7"/>
      <c r="TWO50" s="7"/>
      <c r="TWP50" s="7"/>
      <c r="TWQ50" s="7"/>
      <c r="TWR50" s="7"/>
      <c r="TWS50" s="7"/>
      <c r="TWT50" s="7"/>
      <c r="TWU50" s="7"/>
      <c r="TWV50" s="7"/>
      <c r="TWW50" s="7"/>
      <c r="TWX50" s="7"/>
      <c r="TWY50" s="7"/>
      <c r="TWZ50" s="7"/>
      <c r="TXA50" s="7"/>
      <c r="TXB50" s="7"/>
      <c r="TXC50" s="7"/>
      <c r="TXD50" s="7"/>
      <c r="TXE50" s="7"/>
      <c r="TXF50" s="7"/>
      <c r="TXG50" s="7"/>
      <c r="TXH50" s="7"/>
      <c r="TXI50" s="7"/>
      <c r="TXJ50" s="7"/>
      <c r="TXK50" s="7"/>
      <c r="TXL50" s="7"/>
      <c r="TXM50" s="7"/>
      <c r="TXN50" s="7"/>
      <c r="TXO50" s="7"/>
      <c r="TXP50" s="7"/>
      <c r="TXQ50" s="7"/>
      <c r="TXR50" s="7"/>
      <c r="TXS50" s="7"/>
      <c r="TXT50" s="7"/>
      <c r="TXU50" s="7"/>
      <c r="TXV50" s="7"/>
      <c r="TXW50" s="7"/>
      <c r="TXX50" s="7"/>
      <c r="TXY50" s="7"/>
      <c r="TXZ50" s="7"/>
      <c r="TYA50" s="7"/>
      <c r="TYB50" s="7"/>
      <c r="TYC50" s="7"/>
      <c r="TYD50" s="7"/>
      <c r="TYE50" s="7"/>
      <c r="TYF50" s="7"/>
      <c r="TYG50" s="7"/>
      <c r="TYH50" s="7"/>
      <c r="TYI50" s="7"/>
      <c r="TYJ50" s="7"/>
      <c r="TYK50" s="7"/>
      <c r="TYL50" s="7"/>
      <c r="TYM50" s="7"/>
      <c r="TYN50" s="7"/>
      <c r="TYO50" s="7"/>
      <c r="TYP50" s="7"/>
      <c r="TYQ50" s="7"/>
      <c r="TYR50" s="7"/>
      <c r="TYS50" s="7"/>
      <c r="TYT50" s="7"/>
      <c r="TYU50" s="7"/>
      <c r="TYV50" s="7"/>
      <c r="TYW50" s="7"/>
      <c r="TYX50" s="7"/>
      <c r="TYY50" s="7"/>
      <c r="TYZ50" s="7"/>
      <c r="TZA50" s="7"/>
      <c r="TZB50" s="7"/>
      <c r="TZC50" s="7"/>
      <c r="TZD50" s="7"/>
      <c r="TZE50" s="7"/>
      <c r="TZF50" s="7"/>
      <c r="TZG50" s="7"/>
      <c r="TZH50" s="7"/>
      <c r="TZI50" s="7"/>
      <c r="TZJ50" s="7"/>
      <c r="TZK50" s="7"/>
      <c r="TZL50" s="7"/>
      <c r="TZM50" s="7"/>
      <c r="TZN50" s="7"/>
      <c r="TZO50" s="7"/>
      <c r="TZP50" s="7"/>
      <c r="TZQ50" s="7"/>
      <c r="TZR50" s="7"/>
      <c r="TZS50" s="7"/>
      <c r="TZT50" s="7"/>
      <c r="TZU50" s="7"/>
      <c r="TZV50" s="7"/>
      <c r="TZW50" s="7"/>
      <c r="TZX50" s="7"/>
      <c r="TZY50" s="7"/>
      <c r="TZZ50" s="7"/>
      <c r="UAA50" s="7"/>
      <c r="UAB50" s="7"/>
      <c r="UAC50" s="7"/>
      <c r="UAD50" s="7"/>
      <c r="UAE50" s="7"/>
      <c r="UAF50" s="7"/>
      <c r="UAG50" s="7"/>
      <c r="UAH50" s="7"/>
      <c r="UAI50" s="7"/>
      <c r="UAJ50" s="7"/>
      <c r="UAK50" s="7"/>
      <c r="UAL50" s="7"/>
      <c r="UAM50" s="7"/>
      <c r="UAN50" s="7"/>
      <c r="UAO50" s="7"/>
      <c r="UAP50" s="7"/>
      <c r="UAQ50" s="7"/>
      <c r="UAR50" s="7"/>
      <c r="UAS50" s="7"/>
      <c r="UAT50" s="7"/>
      <c r="UAU50" s="7"/>
      <c r="UAV50" s="7"/>
      <c r="UAW50" s="7"/>
      <c r="UAX50" s="7"/>
      <c r="UAY50" s="7"/>
      <c r="UAZ50" s="7"/>
      <c r="UBA50" s="7"/>
      <c r="UBB50" s="7"/>
      <c r="UBC50" s="7"/>
      <c r="UBD50" s="7"/>
      <c r="UBE50" s="7"/>
      <c r="UBF50" s="7"/>
      <c r="UBG50" s="7"/>
      <c r="UBH50" s="7"/>
      <c r="UBI50" s="7"/>
      <c r="UBJ50" s="7"/>
      <c r="UBK50" s="7"/>
      <c r="UBL50" s="7"/>
      <c r="UBM50" s="7"/>
      <c r="UBN50" s="7"/>
      <c r="UBO50" s="7"/>
      <c r="UBP50" s="7"/>
      <c r="UBQ50" s="7"/>
      <c r="UBR50" s="7"/>
      <c r="UBS50" s="7"/>
      <c r="UBT50" s="7"/>
      <c r="UBU50" s="7"/>
      <c r="UBV50" s="7"/>
      <c r="UBW50" s="7"/>
      <c r="UBX50" s="7"/>
      <c r="UBY50" s="7"/>
      <c r="UBZ50" s="7"/>
      <c r="UCA50" s="7"/>
      <c r="UCB50" s="7"/>
      <c r="UCC50" s="7"/>
      <c r="UCD50" s="7"/>
      <c r="UCE50" s="7"/>
      <c r="UCF50" s="7"/>
      <c r="UCG50" s="7"/>
      <c r="UCH50" s="7"/>
      <c r="UCI50" s="7"/>
      <c r="UCJ50" s="7"/>
      <c r="UCK50" s="7"/>
      <c r="UCL50" s="7"/>
      <c r="UCM50" s="7"/>
      <c r="UCN50" s="7"/>
      <c r="UCO50" s="7"/>
      <c r="UCP50" s="7"/>
      <c r="UCQ50" s="7"/>
      <c r="UCR50" s="7"/>
      <c r="UCS50" s="7"/>
      <c r="UCT50" s="7"/>
      <c r="UCU50" s="7"/>
      <c r="UCV50" s="7"/>
      <c r="UCW50" s="7"/>
      <c r="UCX50" s="7"/>
      <c r="UCY50" s="7"/>
      <c r="UCZ50" s="7"/>
      <c r="UDA50" s="7"/>
      <c r="UDB50" s="7"/>
      <c r="UDC50" s="7"/>
      <c r="UDD50" s="7"/>
      <c r="UDE50" s="7"/>
      <c r="UDF50" s="7"/>
      <c r="UDG50" s="7"/>
      <c r="UDH50" s="7"/>
      <c r="UDI50" s="7"/>
      <c r="UDJ50" s="7"/>
      <c r="UDK50" s="7"/>
      <c r="UDL50" s="7"/>
      <c r="UDM50" s="7"/>
      <c r="UDN50" s="7"/>
      <c r="UDO50" s="7"/>
      <c r="UDP50" s="7"/>
      <c r="UDQ50" s="7"/>
      <c r="UDR50" s="7"/>
      <c r="UDS50" s="7"/>
      <c r="UDT50" s="7"/>
      <c r="UDU50" s="7"/>
      <c r="UDV50" s="7"/>
      <c r="UDW50" s="7"/>
      <c r="UDX50" s="7"/>
      <c r="UDY50" s="7"/>
      <c r="UDZ50" s="7"/>
      <c r="UEA50" s="7"/>
      <c r="UEB50" s="7"/>
      <c r="UEC50" s="7"/>
      <c r="UED50" s="7"/>
      <c r="UEE50" s="7"/>
      <c r="UEF50" s="7"/>
      <c r="UEG50" s="7"/>
      <c r="UEH50" s="7"/>
      <c r="UEI50" s="7"/>
      <c r="UEJ50" s="7"/>
      <c r="UEK50" s="7"/>
      <c r="UEL50" s="7"/>
      <c r="UEM50" s="7"/>
      <c r="UEN50" s="7"/>
      <c r="UEO50" s="7"/>
      <c r="UEP50" s="7"/>
      <c r="UEQ50" s="7"/>
      <c r="UER50" s="7"/>
      <c r="UES50" s="7"/>
      <c r="UET50" s="7"/>
      <c r="UEU50" s="7"/>
      <c r="UEV50" s="7"/>
      <c r="UEW50" s="7"/>
      <c r="UEX50" s="7"/>
      <c r="UEY50" s="7"/>
      <c r="UEZ50" s="7"/>
      <c r="UFA50" s="7"/>
      <c r="UFB50" s="7"/>
      <c r="UFC50" s="7"/>
      <c r="UFD50" s="7"/>
      <c r="UFE50" s="7"/>
      <c r="UFF50" s="7"/>
      <c r="UFG50" s="7"/>
      <c r="UFH50" s="7"/>
      <c r="UFI50" s="7"/>
      <c r="UFJ50" s="7"/>
      <c r="UFK50" s="7"/>
      <c r="UFL50" s="7"/>
      <c r="UFM50" s="7"/>
      <c r="UFN50" s="7"/>
      <c r="UFO50" s="7"/>
      <c r="UFP50" s="7"/>
      <c r="UFQ50" s="7"/>
      <c r="UFR50" s="7"/>
      <c r="UFS50" s="7"/>
      <c r="UFT50" s="7"/>
      <c r="UFU50" s="7"/>
      <c r="UFV50" s="7"/>
      <c r="UFW50" s="7"/>
      <c r="UFX50" s="7"/>
      <c r="UFY50" s="7"/>
      <c r="UFZ50" s="7"/>
      <c r="UGA50" s="7"/>
      <c r="UGB50" s="7"/>
      <c r="UGC50" s="7"/>
      <c r="UGD50" s="7"/>
      <c r="UGE50" s="7"/>
      <c r="UGF50" s="7"/>
      <c r="UGG50" s="7"/>
      <c r="UGH50" s="7"/>
      <c r="UGI50" s="7"/>
      <c r="UGJ50" s="7"/>
      <c r="UGK50" s="7"/>
      <c r="UGL50" s="7"/>
      <c r="UGM50" s="7"/>
      <c r="UGN50" s="7"/>
      <c r="UGO50" s="7"/>
      <c r="UGP50" s="7"/>
      <c r="UGQ50" s="7"/>
      <c r="UGR50" s="7"/>
      <c r="UGS50" s="7"/>
      <c r="UGT50" s="7"/>
      <c r="UGU50" s="7"/>
      <c r="UGV50" s="7"/>
      <c r="UGW50" s="7"/>
      <c r="UGX50" s="7"/>
      <c r="UGY50" s="7"/>
      <c r="UGZ50" s="7"/>
      <c r="UHA50" s="7"/>
      <c r="UHB50" s="7"/>
      <c r="UHC50" s="7"/>
      <c r="UHD50" s="7"/>
      <c r="UHE50" s="7"/>
      <c r="UHF50" s="7"/>
      <c r="UHG50" s="7"/>
      <c r="UHH50" s="7"/>
      <c r="UHI50" s="7"/>
      <c r="UHJ50" s="7"/>
      <c r="UHK50" s="7"/>
      <c r="UHL50" s="7"/>
      <c r="UHM50" s="7"/>
      <c r="UHN50" s="7"/>
      <c r="UHO50" s="7"/>
      <c r="UHP50" s="7"/>
      <c r="UHQ50" s="7"/>
      <c r="UHR50" s="7"/>
      <c r="UHS50" s="7"/>
      <c r="UHT50" s="7"/>
      <c r="UHU50" s="7"/>
      <c r="UHV50" s="7"/>
      <c r="UHW50" s="7"/>
      <c r="UHX50" s="7"/>
      <c r="UHY50" s="7"/>
      <c r="UHZ50" s="7"/>
      <c r="UIA50" s="7"/>
      <c r="UIB50" s="7"/>
      <c r="UIC50" s="7"/>
      <c r="UID50" s="7"/>
      <c r="UIE50" s="7"/>
      <c r="UIF50" s="7"/>
      <c r="UIG50" s="7"/>
      <c r="UIH50" s="7"/>
      <c r="UII50" s="7"/>
      <c r="UIJ50" s="7"/>
      <c r="UIK50" s="7"/>
      <c r="UIL50" s="7"/>
      <c r="UIM50" s="7"/>
      <c r="UIN50" s="7"/>
      <c r="UIO50" s="7"/>
      <c r="UIP50" s="7"/>
      <c r="UIQ50" s="7"/>
      <c r="UIR50" s="7"/>
      <c r="UIS50" s="7"/>
      <c r="UIT50" s="7"/>
      <c r="UIU50" s="7"/>
      <c r="UIV50" s="7"/>
      <c r="UIW50" s="7"/>
      <c r="UIX50" s="7"/>
      <c r="UIY50" s="7"/>
      <c r="UIZ50" s="7"/>
      <c r="UJA50" s="7"/>
      <c r="UJB50" s="7"/>
      <c r="UJC50" s="7"/>
      <c r="UJD50" s="7"/>
      <c r="UJE50" s="7"/>
      <c r="UJF50" s="7"/>
      <c r="UJG50" s="7"/>
      <c r="UJH50" s="7"/>
      <c r="UJI50" s="7"/>
      <c r="UJJ50" s="7"/>
      <c r="UJK50" s="7"/>
      <c r="UJL50" s="7"/>
      <c r="UJM50" s="7"/>
      <c r="UJN50" s="7"/>
      <c r="UJO50" s="7"/>
      <c r="UJP50" s="7"/>
      <c r="UJQ50" s="7"/>
      <c r="UJR50" s="7"/>
      <c r="UJS50" s="7"/>
      <c r="UJT50" s="7"/>
      <c r="UJU50" s="7"/>
      <c r="UJV50" s="7"/>
      <c r="UJW50" s="7"/>
      <c r="UJX50" s="7"/>
      <c r="UJY50" s="7"/>
      <c r="UJZ50" s="7"/>
      <c r="UKA50" s="7"/>
      <c r="UKB50" s="7"/>
      <c r="UKC50" s="7"/>
      <c r="UKD50" s="7"/>
      <c r="UKE50" s="7"/>
      <c r="UKF50" s="7"/>
      <c r="UKG50" s="7"/>
      <c r="UKH50" s="7"/>
      <c r="UKI50" s="7"/>
      <c r="UKJ50" s="7"/>
      <c r="UKK50" s="7"/>
      <c r="UKL50" s="7"/>
      <c r="UKM50" s="7"/>
      <c r="UKN50" s="7"/>
      <c r="UKO50" s="7"/>
      <c r="UKP50" s="7"/>
      <c r="UKQ50" s="7"/>
      <c r="UKR50" s="7"/>
      <c r="UKS50" s="7"/>
      <c r="UKT50" s="7"/>
      <c r="UKU50" s="7"/>
      <c r="UKV50" s="7"/>
      <c r="UKW50" s="7"/>
      <c r="UKX50" s="7"/>
      <c r="UKY50" s="7"/>
      <c r="UKZ50" s="7"/>
      <c r="ULA50" s="7"/>
      <c r="ULB50" s="7"/>
      <c r="ULC50" s="7"/>
      <c r="ULD50" s="7"/>
      <c r="ULE50" s="7"/>
      <c r="ULF50" s="7"/>
      <c r="ULG50" s="7"/>
      <c r="ULH50" s="7"/>
      <c r="ULI50" s="7"/>
      <c r="ULJ50" s="7"/>
      <c r="ULK50" s="7"/>
      <c r="ULL50" s="7"/>
      <c r="ULM50" s="7"/>
      <c r="ULN50" s="7"/>
      <c r="ULO50" s="7"/>
      <c r="ULP50" s="7"/>
      <c r="ULQ50" s="7"/>
      <c r="ULR50" s="7"/>
      <c r="ULS50" s="7"/>
      <c r="ULT50" s="7"/>
      <c r="ULU50" s="7"/>
      <c r="ULV50" s="7"/>
      <c r="ULW50" s="7"/>
      <c r="ULX50" s="7"/>
      <c r="ULY50" s="7"/>
      <c r="ULZ50" s="7"/>
      <c r="UMA50" s="7"/>
      <c r="UMB50" s="7"/>
      <c r="UMC50" s="7"/>
      <c r="UMD50" s="7"/>
      <c r="UME50" s="7"/>
      <c r="UMF50" s="7"/>
      <c r="UMG50" s="7"/>
      <c r="UMH50" s="7"/>
      <c r="UMI50" s="7"/>
      <c r="UMJ50" s="7"/>
      <c r="UMK50" s="7"/>
      <c r="UML50" s="7"/>
      <c r="UMM50" s="7"/>
      <c r="UMN50" s="7"/>
      <c r="UMO50" s="7"/>
      <c r="UMP50" s="7"/>
      <c r="UMQ50" s="7"/>
      <c r="UMR50" s="7"/>
      <c r="UMS50" s="7"/>
      <c r="UMT50" s="7"/>
      <c r="UMU50" s="7"/>
      <c r="UMV50" s="7"/>
      <c r="UMW50" s="7"/>
      <c r="UMX50" s="7"/>
      <c r="UMY50" s="7"/>
      <c r="UMZ50" s="7"/>
      <c r="UNA50" s="7"/>
      <c r="UNB50" s="7"/>
      <c r="UNC50" s="7"/>
      <c r="UND50" s="7"/>
      <c r="UNE50" s="7"/>
      <c r="UNF50" s="7"/>
      <c r="UNG50" s="7"/>
      <c r="UNH50" s="7"/>
      <c r="UNI50" s="7"/>
      <c r="UNJ50" s="7"/>
      <c r="UNK50" s="7"/>
      <c r="UNL50" s="7"/>
      <c r="UNM50" s="7"/>
      <c r="UNN50" s="7"/>
      <c r="UNO50" s="7"/>
      <c r="UNP50" s="7"/>
      <c r="UNQ50" s="7"/>
      <c r="UNR50" s="7"/>
      <c r="UNS50" s="7"/>
      <c r="UNT50" s="7"/>
      <c r="UNU50" s="7"/>
      <c r="UNV50" s="7"/>
      <c r="UNW50" s="7"/>
      <c r="UNX50" s="7"/>
      <c r="UNY50" s="7"/>
      <c r="UNZ50" s="7"/>
      <c r="UOA50" s="7"/>
      <c r="UOB50" s="7"/>
      <c r="UOC50" s="7"/>
      <c r="UOD50" s="7"/>
      <c r="UOE50" s="7"/>
      <c r="UOF50" s="7"/>
      <c r="UOG50" s="7"/>
      <c r="UOH50" s="7"/>
      <c r="UOI50" s="7"/>
      <c r="UOJ50" s="7"/>
      <c r="UOK50" s="7"/>
      <c r="UOL50" s="7"/>
      <c r="UOM50" s="7"/>
      <c r="UON50" s="7"/>
      <c r="UOO50" s="7"/>
      <c r="UOP50" s="7"/>
      <c r="UOQ50" s="7"/>
      <c r="UOR50" s="7"/>
      <c r="UOS50" s="7"/>
      <c r="UOT50" s="7"/>
      <c r="UOU50" s="7"/>
      <c r="UOV50" s="7"/>
      <c r="UOW50" s="7"/>
      <c r="UOX50" s="7"/>
      <c r="UOY50" s="7"/>
      <c r="UOZ50" s="7"/>
      <c r="UPA50" s="7"/>
      <c r="UPB50" s="7"/>
      <c r="UPC50" s="7"/>
      <c r="UPD50" s="7"/>
      <c r="UPE50" s="7"/>
      <c r="UPF50" s="7"/>
      <c r="UPG50" s="7"/>
      <c r="UPH50" s="7"/>
      <c r="UPI50" s="7"/>
      <c r="UPJ50" s="7"/>
      <c r="UPK50" s="7"/>
      <c r="UPL50" s="7"/>
      <c r="UPM50" s="7"/>
      <c r="UPN50" s="7"/>
      <c r="UPO50" s="7"/>
      <c r="UPP50" s="7"/>
      <c r="UPQ50" s="7"/>
      <c r="UPR50" s="7"/>
      <c r="UPS50" s="7"/>
      <c r="UPT50" s="7"/>
      <c r="UPU50" s="7"/>
      <c r="UPV50" s="7"/>
      <c r="UPW50" s="7"/>
      <c r="UPX50" s="7"/>
      <c r="UPY50" s="7"/>
      <c r="UPZ50" s="7"/>
      <c r="UQA50" s="7"/>
      <c r="UQB50" s="7"/>
      <c r="UQC50" s="7"/>
      <c r="UQD50" s="7"/>
      <c r="UQE50" s="7"/>
      <c r="UQF50" s="7"/>
      <c r="UQG50" s="7"/>
      <c r="UQH50" s="7"/>
      <c r="UQI50" s="7"/>
      <c r="UQJ50" s="7"/>
      <c r="UQK50" s="7"/>
      <c r="UQL50" s="7"/>
      <c r="UQM50" s="7"/>
      <c r="UQN50" s="7"/>
      <c r="UQO50" s="7"/>
      <c r="UQP50" s="7"/>
      <c r="UQQ50" s="7"/>
      <c r="UQR50" s="7"/>
      <c r="UQS50" s="7"/>
      <c r="UQT50" s="7"/>
      <c r="UQU50" s="7"/>
      <c r="UQV50" s="7"/>
      <c r="UQW50" s="7"/>
      <c r="UQX50" s="7"/>
      <c r="UQY50" s="7"/>
      <c r="UQZ50" s="7"/>
      <c r="URA50" s="7"/>
      <c r="URB50" s="7"/>
      <c r="URC50" s="7"/>
      <c r="URD50" s="7"/>
      <c r="URE50" s="7"/>
      <c r="URF50" s="7"/>
      <c r="URG50" s="7"/>
      <c r="URH50" s="7"/>
      <c r="URI50" s="7"/>
      <c r="URJ50" s="7"/>
      <c r="URK50" s="7"/>
      <c r="URL50" s="7"/>
      <c r="URM50" s="7"/>
      <c r="URN50" s="7"/>
      <c r="URO50" s="7"/>
      <c r="URP50" s="7"/>
      <c r="URQ50" s="7"/>
      <c r="URR50" s="7"/>
      <c r="URS50" s="7"/>
      <c r="URT50" s="7"/>
      <c r="URU50" s="7"/>
      <c r="URV50" s="7"/>
      <c r="URW50" s="7"/>
      <c r="URX50" s="7"/>
      <c r="URY50" s="7"/>
      <c r="URZ50" s="7"/>
      <c r="USA50" s="7"/>
      <c r="USB50" s="7"/>
      <c r="USC50" s="7"/>
      <c r="USD50" s="7"/>
      <c r="USE50" s="7"/>
      <c r="USF50" s="7"/>
      <c r="USG50" s="7"/>
      <c r="USH50" s="7"/>
      <c r="USI50" s="7"/>
      <c r="USJ50" s="7"/>
      <c r="USK50" s="7"/>
      <c r="USL50" s="7"/>
      <c r="USM50" s="7"/>
      <c r="USN50" s="7"/>
      <c r="USO50" s="7"/>
      <c r="USP50" s="7"/>
      <c r="USQ50" s="7"/>
      <c r="USR50" s="7"/>
      <c r="USS50" s="7"/>
      <c r="UST50" s="7"/>
      <c r="USU50" s="7"/>
      <c r="USV50" s="7"/>
      <c r="USW50" s="7"/>
      <c r="USX50" s="7"/>
      <c r="USY50" s="7"/>
      <c r="USZ50" s="7"/>
      <c r="UTA50" s="7"/>
      <c r="UTB50" s="7"/>
      <c r="UTC50" s="7"/>
      <c r="UTD50" s="7"/>
      <c r="UTE50" s="7"/>
      <c r="UTF50" s="7"/>
      <c r="UTG50" s="7"/>
      <c r="UTH50" s="7"/>
      <c r="UTI50" s="7"/>
      <c r="UTJ50" s="7"/>
      <c r="UTK50" s="7"/>
      <c r="UTL50" s="7"/>
      <c r="UTM50" s="7"/>
      <c r="UTN50" s="7"/>
      <c r="UTO50" s="7"/>
      <c r="UTP50" s="7"/>
      <c r="UTQ50" s="7"/>
      <c r="UTR50" s="7"/>
      <c r="UTS50" s="7"/>
      <c r="UTT50" s="7"/>
      <c r="UTU50" s="7"/>
      <c r="UTV50" s="7"/>
      <c r="UTW50" s="7"/>
      <c r="UTX50" s="7"/>
      <c r="UTY50" s="7"/>
      <c r="UTZ50" s="7"/>
      <c r="UUA50" s="7"/>
      <c r="UUB50" s="7"/>
      <c r="UUC50" s="7"/>
      <c r="UUD50" s="7"/>
      <c r="UUE50" s="7"/>
      <c r="UUF50" s="7"/>
      <c r="UUG50" s="7"/>
      <c r="UUH50" s="7"/>
      <c r="UUI50" s="7"/>
      <c r="UUJ50" s="7"/>
      <c r="UUK50" s="7"/>
      <c r="UUL50" s="7"/>
      <c r="UUM50" s="7"/>
      <c r="UUN50" s="7"/>
      <c r="UUO50" s="7"/>
      <c r="UUP50" s="7"/>
      <c r="UUQ50" s="7"/>
      <c r="UUR50" s="7"/>
      <c r="UUS50" s="7"/>
      <c r="UUT50" s="7"/>
      <c r="UUU50" s="7"/>
      <c r="UUV50" s="7"/>
      <c r="UUW50" s="7"/>
      <c r="UUX50" s="7"/>
      <c r="UUY50" s="7"/>
      <c r="UUZ50" s="7"/>
      <c r="UVA50" s="7"/>
      <c r="UVB50" s="7"/>
      <c r="UVC50" s="7"/>
      <c r="UVD50" s="7"/>
      <c r="UVE50" s="7"/>
      <c r="UVF50" s="7"/>
      <c r="UVG50" s="7"/>
      <c r="UVH50" s="7"/>
      <c r="UVI50" s="7"/>
      <c r="UVJ50" s="7"/>
      <c r="UVK50" s="7"/>
      <c r="UVL50" s="7"/>
      <c r="UVM50" s="7"/>
      <c r="UVN50" s="7"/>
      <c r="UVO50" s="7"/>
      <c r="UVP50" s="7"/>
      <c r="UVQ50" s="7"/>
      <c r="UVR50" s="7"/>
      <c r="UVS50" s="7"/>
      <c r="UVT50" s="7"/>
      <c r="UVU50" s="7"/>
      <c r="UVV50" s="7"/>
      <c r="UVW50" s="7"/>
      <c r="UVX50" s="7"/>
      <c r="UVY50" s="7"/>
      <c r="UVZ50" s="7"/>
      <c r="UWA50" s="7"/>
      <c r="UWB50" s="7"/>
      <c r="UWC50" s="7"/>
      <c r="UWD50" s="7"/>
      <c r="UWE50" s="7"/>
      <c r="UWF50" s="7"/>
      <c r="UWG50" s="7"/>
      <c r="UWH50" s="7"/>
      <c r="UWI50" s="7"/>
      <c r="UWJ50" s="7"/>
      <c r="UWK50" s="7"/>
      <c r="UWL50" s="7"/>
      <c r="UWM50" s="7"/>
      <c r="UWN50" s="7"/>
      <c r="UWO50" s="7"/>
      <c r="UWP50" s="7"/>
      <c r="UWQ50" s="7"/>
      <c r="UWR50" s="7"/>
      <c r="UWS50" s="7"/>
      <c r="UWT50" s="7"/>
      <c r="UWU50" s="7"/>
      <c r="UWV50" s="7"/>
      <c r="UWW50" s="7"/>
      <c r="UWX50" s="7"/>
      <c r="UWY50" s="7"/>
      <c r="UWZ50" s="7"/>
      <c r="UXA50" s="7"/>
      <c r="UXB50" s="7"/>
      <c r="UXC50" s="7"/>
      <c r="UXD50" s="7"/>
      <c r="UXE50" s="7"/>
      <c r="UXF50" s="7"/>
      <c r="UXG50" s="7"/>
      <c r="UXH50" s="7"/>
      <c r="UXI50" s="7"/>
      <c r="UXJ50" s="7"/>
      <c r="UXK50" s="7"/>
      <c r="UXL50" s="7"/>
      <c r="UXM50" s="7"/>
      <c r="UXN50" s="7"/>
      <c r="UXO50" s="7"/>
      <c r="UXP50" s="7"/>
      <c r="UXQ50" s="7"/>
      <c r="UXR50" s="7"/>
      <c r="UXS50" s="7"/>
      <c r="UXT50" s="7"/>
      <c r="UXU50" s="7"/>
      <c r="UXV50" s="7"/>
      <c r="UXW50" s="7"/>
      <c r="UXX50" s="7"/>
      <c r="UXY50" s="7"/>
      <c r="UXZ50" s="7"/>
      <c r="UYA50" s="7"/>
      <c r="UYB50" s="7"/>
      <c r="UYC50" s="7"/>
      <c r="UYD50" s="7"/>
      <c r="UYE50" s="7"/>
      <c r="UYF50" s="7"/>
      <c r="UYG50" s="7"/>
      <c r="UYH50" s="7"/>
      <c r="UYI50" s="7"/>
      <c r="UYJ50" s="7"/>
      <c r="UYK50" s="7"/>
      <c r="UYL50" s="7"/>
      <c r="UYM50" s="7"/>
      <c r="UYN50" s="7"/>
      <c r="UYO50" s="7"/>
      <c r="UYP50" s="7"/>
      <c r="UYQ50" s="7"/>
      <c r="UYR50" s="7"/>
      <c r="UYS50" s="7"/>
      <c r="UYT50" s="7"/>
      <c r="UYU50" s="7"/>
      <c r="UYV50" s="7"/>
      <c r="UYW50" s="7"/>
      <c r="UYX50" s="7"/>
      <c r="UYY50" s="7"/>
      <c r="UYZ50" s="7"/>
      <c r="UZA50" s="7"/>
      <c r="UZB50" s="7"/>
      <c r="UZC50" s="7"/>
      <c r="UZD50" s="7"/>
      <c r="UZE50" s="7"/>
      <c r="UZF50" s="7"/>
      <c r="UZG50" s="7"/>
      <c r="UZH50" s="7"/>
      <c r="UZI50" s="7"/>
      <c r="UZJ50" s="7"/>
      <c r="UZK50" s="7"/>
      <c r="UZL50" s="7"/>
      <c r="UZM50" s="7"/>
      <c r="UZN50" s="7"/>
      <c r="UZO50" s="7"/>
      <c r="UZP50" s="7"/>
      <c r="UZQ50" s="7"/>
      <c r="UZR50" s="7"/>
      <c r="UZS50" s="7"/>
      <c r="UZT50" s="7"/>
      <c r="UZU50" s="7"/>
      <c r="UZV50" s="7"/>
      <c r="UZW50" s="7"/>
      <c r="UZX50" s="7"/>
      <c r="UZY50" s="7"/>
      <c r="UZZ50" s="7"/>
      <c r="VAA50" s="7"/>
      <c r="VAB50" s="7"/>
      <c r="VAC50" s="7"/>
      <c r="VAD50" s="7"/>
      <c r="VAE50" s="7"/>
      <c r="VAF50" s="7"/>
      <c r="VAG50" s="7"/>
      <c r="VAH50" s="7"/>
      <c r="VAI50" s="7"/>
      <c r="VAJ50" s="7"/>
      <c r="VAK50" s="7"/>
      <c r="VAL50" s="7"/>
      <c r="VAM50" s="7"/>
      <c r="VAN50" s="7"/>
      <c r="VAO50" s="7"/>
      <c r="VAP50" s="7"/>
      <c r="VAQ50" s="7"/>
      <c r="VAR50" s="7"/>
      <c r="VAS50" s="7"/>
      <c r="VAT50" s="7"/>
      <c r="VAU50" s="7"/>
      <c r="VAV50" s="7"/>
      <c r="VAW50" s="7"/>
      <c r="VAX50" s="7"/>
      <c r="VAY50" s="7"/>
      <c r="VAZ50" s="7"/>
      <c r="VBA50" s="7"/>
      <c r="VBB50" s="7"/>
      <c r="VBC50" s="7"/>
      <c r="VBD50" s="7"/>
      <c r="VBE50" s="7"/>
      <c r="VBF50" s="7"/>
      <c r="VBG50" s="7"/>
      <c r="VBH50" s="7"/>
      <c r="VBI50" s="7"/>
      <c r="VBJ50" s="7"/>
      <c r="VBK50" s="7"/>
      <c r="VBL50" s="7"/>
      <c r="VBM50" s="7"/>
      <c r="VBN50" s="7"/>
      <c r="VBO50" s="7"/>
      <c r="VBP50" s="7"/>
      <c r="VBQ50" s="7"/>
      <c r="VBR50" s="7"/>
      <c r="VBS50" s="7"/>
      <c r="VBT50" s="7"/>
      <c r="VBU50" s="7"/>
      <c r="VBV50" s="7"/>
      <c r="VBW50" s="7"/>
      <c r="VBX50" s="7"/>
      <c r="VBY50" s="7"/>
      <c r="VBZ50" s="7"/>
      <c r="VCA50" s="7"/>
      <c r="VCB50" s="7"/>
      <c r="VCC50" s="7"/>
      <c r="VCD50" s="7"/>
      <c r="VCE50" s="7"/>
      <c r="VCF50" s="7"/>
      <c r="VCG50" s="7"/>
      <c r="VCH50" s="7"/>
      <c r="VCI50" s="7"/>
      <c r="VCJ50" s="7"/>
      <c r="VCK50" s="7"/>
      <c r="VCL50" s="7"/>
      <c r="VCM50" s="7"/>
      <c r="VCN50" s="7"/>
      <c r="VCO50" s="7"/>
      <c r="VCP50" s="7"/>
      <c r="VCQ50" s="7"/>
      <c r="VCR50" s="7"/>
      <c r="VCS50" s="7"/>
      <c r="VCT50" s="7"/>
      <c r="VCU50" s="7"/>
      <c r="VCV50" s="7"/>
      <c r="VCW50" s="7"/>
      <c r="VCX50" s="7"/>
      <c r="VCY50" s="7"/>
      <c r="VCZ50" s="7"/>
      <c r="VDA50" s="7"/>
      <c r="VDB50" s="7"/>
      <c r="VDC50" s="7"/>
      <c r="VDD50" s="7"/>
      <c r="VDE50" s="7"/>
      <c r="VDF50" s="7"/>
      <c r="VDG50" s="7"/>
      <c r="VDH50" s="7"/>
      <c r="VDI50" s="7"/>
      <c r="VDJ50" s="7"/>
      <c r="VDK50" s="7"/>
      <c r="VDL50" s="7"/>
      <c r="VDM50" s="7"/>
      <c r="VDN50" s="7"/>
      <c r="VDO50" s="7"/>
      <c r="VDP50" s="7"/>
      <c r="VDQ50" s="7"/>
      <c r="VDR50" s="7"/>
      <c r="VDS50" s="7"/>
      <c r="VDT50" s="7"/>
      <c r="VDU50" s="7"/>
      <c r="VDV50" s="7"/>
      <c r="VDW50" s="7"/>
      <c r="VDX50" s="7"/>
      <c r="VDY50" s="7"/>
      <c r="VDZ50" s="7"/>
      <c r="VEA50" s="7"/>
      <c r="VEB50" s="7"/>
      <c r="VEC50" s="7"/>
      <c r="VED50" s="7"/>
      <c r="VEE50" s="7"/>
      <c r="VEF50" s="7"/>
      <c r="VEG50" s="7"/>
      <c r="VEH50" s="7"/>
      <c r="VEI50" s="7"/>
      <c r="VEJ50" s="7"/>
      <c r="VEK50" s="7"/>
      <c r="VEL50" s="7"/>
      <c r="VEM50" s="7"/>
      <c r="VEN50" s="7"/>
      <c r="VEO50" s="7"/>
      <c r="VEP50" s="7"/>
      <c r="VEQ50" s="7"/>
      <c r="VER50" s="7"/>
      <c r="VES50" s="7"/>
      <c r="VET50" s="7"/>
      <c r="VEU50" s="7"/>
      <c r="VEV50" s="7"/>
      <c r="VEW50" s="7"/>
      <c r="VEX50" s="7"/>
      <c r="VEY50" s="7"/>
      <c r="VEZ50" s="7"/>
      <c r="VFA50" s="7"/>
      <c r="VFB50" s="7"/>
      <c r="VFC50" s="7"/>
      <c r="VFD50" s="7"/>
      <c r="VFE50" s="7"/>
      <c r="VFF50" s="7"/>
      <c r="VFG50" s="7"/>
      <c r="VFH50" s="7"/>
      <c r="VFI50" s="7"/>
      <c r="VFJ50" s="7"/>
      <c r="VFK50" s="7"/>
      <c r="VFL50" s="7"/>
      <c r="VFM50" s="7"/>
      <c r="VFN50" s="7"/>
      <c r="VFO50" s="7"/>
      <c r="VFP50" s="7"/>
      <c r="VFQ50" s="7"/>
      <c r="VFR50" s="7"/>
      <c r="VFS50" s="7"/>
      <c r="VFT50" s="7"/>
      <c r="VFU50" s="7"/>
      <c r="VFV50" s="7"/>
      <c r="VFW50" s="7"/>
      <c r="VFX50" s="7"/>
      <c r="VFY50" s="7"/>
      <c r="VFZ50" s="7"/>
      <c r="VGA50" s="7"/>
      <c r="VGB50" s="7"/>
      <c r="VGC50" s="7"/>
      <c r="VGD50" s="7"/>
      <c r="VGE50" s="7"/>
      <c r="VGF50" s="7"/>
      <c r="VGG50" s="7"/>
      <c r="VGH50" s="7"/>
      <c r="VGI50" s="7"/>
      <c r="VGJ50" s="7"/>
      <c r="VGK50" s="7"/>
      <c r="VGL50" s="7"/>
      <c r="VGM50" s="7"/>
      <c r="VGN50" s="7"/>
      <c r="VGO50" s="7"/>
      <c r="VGP50" s="7"/>
      <c r="VGQ50" s="7"/>
      <c r="VGR50" s="7"/>
      <c r="VGS50" s="7"/>
      <c r="VGT50" s="7"/>
      <c r="VGU50" s="7"/>
      <c r="VGV50" s="7"/>
      <c r="VGW50" s="7"/>
      <c r="VGX50" s="7"/>
      <c r="VGY50" s="7"/>
      <c r="VGZ50" s="7"/>
      <c r="VHA50" s="7"/>
      <c r="VHB50" s="7"/>
      <c r="VHC50" s="7"/>
      <c r="VHD50" s="7"/>
      <c r="VHE50" s="7"/>
      <c r="VHF50" s="7"/>
      <c r="VHG50" s="7"/>
      <c r="VHH50" s="7"/>
      <c r="VHI50" s="7"/>
      <c r="VHJ50" s="7"/>
      <c r="VHK50" s="7"/>
      <c r="VHL50" s="7"/>
      <c r="VHM50" s="7"/>
      <c r="VHN50" s="7"/>
      <c r="VHO50" s="7"/>
      <c r="VHP50" s="7"/>
      <c r="VHQ50" s="7"/>
      <c r="VHR50" s="7"/>
      <c r="VHS50" s="7"/>
      <c r="VHT50" s="7"/>
      <c r="VHU50" s="7"/>
      <c r="VHV50" s="7"/>
      <c r="VHW50" s="7"/>
      <c r="VHX50" s="7"/>
      <c r="VHY50" s="7"/>
      <c r="VHZ50" s="7"/>
      <c r="VIA50" s="7"/>
      <c r="VIB50" s="7"/>
      <c r="VIC50" s="7"/>
      <c r="VID50" s="7"/>
      <c r="VIE50" s="7"/>
      <c r="VIF50" s="7"/>
      <c r="VIG50" s="7"/>
      <c r="VIH50" s="7"/>
      <c r="VII50" s="7"/>
      <c r="VIJ50" s="7"/>
      <c r="VIK50" s="7"/>
      <c r="VIL50" s="7"/>
      <c r="VIM50" s="7"/>
      <c r="VIN50" s="7"/>
      <c r="VIO50" s="7"/>
      <c r="VIP50" s="7"/>
      <c r="VIQ50" s="7"/>
      <c r="VIR50" s="7"/>
      <c r="VIS50" s="7"/>
      <c r="VIT50" s="7"/>
      <c r="VIU50" s="7"/>
      <c r="VIV50" s="7"/>
      <c r="VIW50" s="7"/>
      <c r="VIX50" s="7"/>
      <c r="VIY50" s="7"/>
      <c r="VIZ50" s="7"/>
      <c r="VJA50" s="7"/>
      <c r="VJB50" s="7"/>
      <c r="VJC50" s="7"/>
      <c r="VJD50" s="7"/>
      <c r="VJE50" s="7"/>
      <c r="VJF50" s="7"/>
      <c r="VJG50" s="7"/>
      <c r="VJH50" s="7"/>
      <c r="VJI50" s="7"/>
      <c r="VJJ50" s="7"/>
      <c r="VJK50" s="7"/>
      <c r="VJL50" s="7"/>
      <c r="VJM50" s="7"/>
      <c r="VJN50" s="7"/>
      <c r="VJO50" s="7"/>
      <c r="VJP50" s="7"/>
      <c r="VJQ50" s="7"/>
      <c r="VJR50" s="7"/>
      <c r="VJS50" s="7"/>
      <c r="VJT50" s="7"/>
      <c r="VJU50" s="7"/>
      <c r="VJV50" s="7"/>
      <c r="VJW50" s="7"/>
      <c r="VJX50" s="7"/>
      <c r="VJY50" s="7"/>
      <c r="VJZ50" s="7"/>
      <c r="VKA50" s="7"/>
      <c r="VKB50" s="7"/>
      <c r="VKC50" s="7"/>
      <c r="VKD50" s="7"/>
      <c r="VKE50" s="7"/>
      <c r="VKF50" s="7"/>
      <c r="VKG50" s="7"/>
      <c r="VKH50" s="7"/>
      <c r="VKI50" s="7"/>
      <c r="VKJ50" s="7"/>
      <c r="VKK50" s="7"/>
      <c r="VKL50" s="7"/>
      <c r="VKM50" s="7"/>
      <c r="VKN50" s="7"/>
      <c r="VKO50" s="7"/>
      <c r="VKP50" s="7"/>
      <c r="VKQ50" s="7"/>
      <c r="VKR50" s="7"/>
      <c r="VKS50" s="7"/>
      <c r="VKT50" s="7"/>
      <c r="VKU50" s="7"/>
      <c r="VKV50" s="7"/>
      <c r="VKW50" s="7"/>
      <c r="VKX50" s="7"/>
      <c r="VKY50" s="7"/>
      <c r="VKZ50" s="7"/>
      <c r="VLA50" s="7"/>
      <c r="VLB50" s="7"/>
      <c r="VLC50" s="7"/>
      <c r="VLD50" s="7"/>
      <c r="VLE50" s="7"/>
      <c r="VLF50" s="7"/>
      <c r="VLG50" s="7"/>
      <c r="VLH50" s="7"/>
      <c r="VLI50" s="7"/>
      <c r="VLJ50" s="7"/>
      <c r="VLK50" s="7"/>
      <c r="VLL50" s="7"/>
      <c r="VLM50" s="7"/>
      <c r="VLN50" s="7"/>
      <c r="VLO50" s="7"/>
      <c r="VLP50" s="7"/>
      <c r="VLQ50" s="7"/>
      <c r="VLR50" s="7"/>
      <c r="VLS50" s="7"/>
      <c r="VLT50" s="7"/>
      <c r="VLU50" s="7"/>
      <c r="VLV50" s="7"/>
      <c r="VLW50" s="7"/>
      <c r="VLX50" s="7"/>
      <c r="VLY50" s="7"/>
      <c r="VLZ50" s="7"/>
      <c r="VMA50" s="7"/>
      <c r="VMB50" s="7"/>
      <c r="VMC50" s="7"/>
      <c r="VMD50" s="7"/>
      <c r="VME50" s="7"/>
      <c r="VMF50" s="7"/>
      <c r="VMG50" s="7"/>
      <c r="VMH50" s="7"/>
      <c r="VMI50" s="7"/>
      <c r="VMJ50" s="7"/>
      <c r="VMK50" s="7"/>
      <c r="VML50" s="7"/>
      <c r="VMM50" s="7"/>
      <c r="VMN50" s="7"/>
      <c r="VMO50" s="7"/>
      <c r="VMP50" s="7"/>
      <c r="VMQ50" s="7"/>
      <c r="VMR50" s="7"/>
      <c r="VMS50" s="7"/>
      <c r="VMT50" s="7"/>
      <c r="VMU50" s="7"/>
      <c r="VMV50" s="7"/>
      <c r="VMW50" s="7"/>
      <c r="VMX50" s="7"/>
      <c r="VMY50" s="7"/>
      <c r="VMZ50" s="7"/>
      <c r="VNA50" s="7"/>
      <c r="VNB50" s="7"/>
      <c r="VNC50" s="7"/>
      <c r="VND50" s="7"/>
      <c r="VNE50" s="7"/>
      <c r="VNF50" s="7"/>
      <c r="VNG50" s="7"/>
      <c r="VNH50" s="7"/>
      <c r="VNI50" s="7"/>
      <c r="VNJ50" s="7"/>
      <c r="VNK50" s="7"/>
      <c r="VNL50" s="7"/>
      <c r="VNM50" s="7"/>
      <c r="VNN50" s="7"/>
      <c r="VNO50" s="7"/>
      <c r="VNP50" s="7"/>
      <c r="VNQ50" s="7"/>
      <c r="VNR50" s="7"/>
      <c r="VNS50" s="7"/>
      <c r="VNT50" s="7"/>
      <c r="VNU50" s="7"/>
      <c r="VNV50" s="7"/>
      <c r="VNW50" s="7"/>
      <c r="VNX50" s="7"/>
      <c r="VNY50" s="7"/>
      <c r="VNZ50" s="7"/>
      <c r="VOA50" s="7"/>
      <c r="VOB50" s="7"/>
      <c r="VOC50" s="7"/>
      <c r="VOD50" s="7"/>
      <c r="VOE50" s="7"/>
      <c r="VOF50" s="7"/>
      <c r="VOG50" s="7"/>
      <c r="VOH50" s="7"/>
      <c r="VOI50" s="7"/>
      <c r="VOJ50" s="7"/>
      <c r="VOK50" s="7"/>
      <c r="VOL50" s="7"/>
      <c r="VOM50" s="7"/>
      <c r="VON50" s="7"/>
      <c r="VOO50" s="7"/>
      <c r="VOP50" s="7"/>
      <c r="VOQ50" s="7"/>
      <c r="VOR50" s="7"/>
      <c r="VOS50" s="7"/>
      <c r="VOT50" s="7"/>
      <c r="VOU50" s="7"/>
      <c r="VOV50" s="7"/>
      <c r="VOW50" s="7"/>
      <c r="VOX50" s="7"/>
      <c r="VOY50" s="7"/>
      <c r="VOZ50" s="7"/>
      <c r="VPA50" s="7"/>
      <c r="VPB50" s="7"/>
      <c r="VPC50" s="7"/>
      <c r="VPD50" s="7"/>
      <c r="VPE50" s="7"/>
      <c r="VPF50" s="7"/>
      <c r="VPG50" s="7"/>
      <c r="VPH50" s="7"/>
      <c r="VPI50" s="7"/>
      <c r="VPJ50" s="7"/>
      <c r="VPK50" s="7"/>
      <c r="VPL50" s="7"/>
      <c r="VPM50" s="7"/>
      <c r="VPN50" s="7"/>
      <c r="VPO50" s="7"/>
      <c r="VPP50" s="7"/>
      <c r="VPQ50" s="7"/>
      <c r="VPR50" s="7"/>
      <c r="VPS50" s="7"/>
      <c r="VPT50" s="7"/>
      <c r="VPU50" s="7"/>
      <c r="VPV50" s="7"/>
      <c r="VPW50" s="7"/>
      <c r="VPX50" s="7"/>
      <c r="VPY50" s="7"/>
      <c r="VPZ50" s="7"/>
      <c r="VQA50" s="7"/>
      <c r="VQB50" s="7"/>
      <c r="VQC50" s="7"/>
      <c r="VQD50" s="7"/>
      <c r="VQE50" s="7"/>
      <c r="VQF50" s="7"/>
      <c r="VQG50" s="7"/>
      <c r="VQH50" s="7"/>
      <c r="VQI50" s="7"/>
      <c r="VQJ50" s="7"/>
      <c r="VQK50" s="7"/>
      <c r="VQL50" s="7"/>
      <c r="VQM50" s="7"/>
      <c r="VQN50" s="7"/>
      <c r="VQO50" s="7"/>
      <c r="VQP50" s="7"/>
      <c r="VQQ50" s="7"/>
      <c r="VQR50" s="7"/>
      <c r="VQS50" s="7"/>
      <c r="VQT50" s="7"/>
      <c r="VQU50" s="7"/>
      <c r="VQV50" s="7"/>
      <c r="VQW50" s="7"/>
      <c r="VQX50" s="7"/>
      <c r="VQY50" s="7"/>
      <c r="VQZ50" s="7"/>
      <c r="VRA50" s="7"/>
      <c r="VRB50" s="7"/>
      <c r="VRC50" s="7"/>
      <c r="VRD50" s="7"/>
      <c r="VRE50" s="7"/>
      <c r="VRF50" s="7"/>
      <c r="VRG50" s="7"/>
      <c r="VRH50" s="7"/>
      <c r="VRI50" s="7"/>
      <c r="VRJ50" s="7"/>
      <c r="VRK50" s="7"/>
      <c r="VRL50" s="7"/>
      <c r="VRM50" s="7"/>
      <c r="VRN50" s="7"/>
      <c r="VRO50" s="7"/>
      <c r="VRP50" s="7"/>
      <c r="VRQ50" s="7"/>
      <c r="VRR50" s="7"/>
      <c r="VRS50" s="7"/>
      <c r="VRT50" s="7"/>
      <c r="VRU50" s="7"/>
      <c r="VRV50" s="7"/>
      <c r="VRW50" s="7"/>
      <c r="VRX50" s="7"/>
      <c r="VRY50" s="7"/>
      <c r="VRZ50" s="7"/>
      <c r="VSA50" s="7"/>
      <c r="VSB50" s="7"/>
      <c r="VSC50" s="7"/>
      <c r="VSD50" s="7"/>
      <c r="VSE50" s="7"/>
      <c r="VSF50" s="7"/>
      <c r="VSG50" s="7"/>
      <c r="VSH50" s="7"/>
      <c r="VSI50" s="7"/>
      <c r="VSJ50" s="7"/>
      <c r="VSK50" s="7"/>
      <c r="VSL50" s="7"/>
      <c r="VSM50" s="7"/>
      <c r="VSN50" s="7"/>
      <c r="VSO50" s="7"/>
      <c r="VSP50" s="7"/>
      <c r="VSQ50" s="7"/>
      <c r="VSR50" s="7"/>
      <c r="VSS50" s="7"/>
      <c r="VST50" s="7"/>
      <c r="VSU50" s="7"/>
      <c r="VSV50" s="7"/>
      <c r="VSW50" s="7"/>
      <c r="VSX50" s="7"/>
      <c r="VSY50" s="7"/>
      <c r="VSZ50" s="7"/>
      <c r="VTA50" s="7"/>
      <c r="VTB50" s="7"/>
      <c r="VTC50" s="7"/>
      <c r="VTD50" s="7"/>
      <c r="VTE50" s="7"/>
      <c r="VTF50" s="7"/>
      <c r="VTG50" s="7"/>
      <c r="VTH50" s="7"/>
      <c r="VTI50" s="7"/>
      <c r="VTJ50" s="7"/>
      <c r="VTK50" s="7"/>
      <c r="VTL50" s="7"/>
      <c r="VTM50" s="7"/>
      <c r="VTN50" s="7"/>
      <c r="VTO50" s="7"/>
      <c r="VTP50" s="7"/>
      <c r="VTQ50" s="7"/>
      <c r="VTR50" s="7"/>
      <c r="VTS50" s="7"/>
      <c r="VTT50" s="7"/>
      <c r="VTU50" s="7"/>
      <c r="VTV50" s="7"/>
      <c r="VTW50" s="7"/>
      <c r="VTX50" s="7"/>
      <c r="VTY50" s="7"/>
      <c r="VTZ50" s="7"/>
      <c r="VUA50" s="7"/>
      <c r="VUB50" s="7"/>
      <c r="VUC50" s="7"/>
      <c r="VUD50" s="7"/>
      <c r="VUE50" s="7"/>
      <c r="VUF50" s="7"/>
      <c r="VUG50" s="7"/>
      <c r="VUH50" s="7"/>
      <c r="VUI50" s="7"/>
      <c r="VUJ50" s="7"/>
      <c r="VUK50" s="7"/>
      <c r="VUL50" s="7"/>
      <c r="VUM50" s="7"/>
      <c r="VUN50" s="7"/>
      <c r="VUO50" s="7"/>
      <c r="VUP50" s="7"/>
      <c r="VUQ50" s="7"/>
      <c r="VUR50" s="7"/>
      <c r="VUS50" s="7"/>
      <c r="VUT50" s="7"/>
      <c r="VUU50" s="7"/>
      <c r="VUV50" s="7"/>
      <c r="VUW50" s="7"/>
      <c r="VUX50" s="7"/>
      <c r="VUY50" s="7"/>
      <c r="VUZ50" s="7"/>
      <c r="VVA50" s="7"/>
      <c r="VVB50" s="7"/>
      <c r="VVC50" s="7"/>
      <c r="VVD50" s="7"/>
      <c r="VVE50" s="7"/>
      <c r="VVF50" s="7"/>
      <c r="VVG50" s="7"/>
      <c r="VVH50" s="7"/>
      <c r="VVI50" s="7"/>
      <c r="VVJ50" s="7"/>
      <c r="VVK50" s="7"/>
      <c r="VVL50" s="7"/>
      <c r="VVM50" s="7"/>
      <c r="VVN50" s="7"/>
      <c r="VVO50" s="7"/>
      <c r="VVP50" s="7"/>
      <c r="VVQ50" s="7"/>
      <c r="VVR50" s="7"/>
      <c r="VVS50" s="7"/>
      <c r="VVT50" s="7"/>
      <c r="VVU50" s="7"/>
      <c r="VVV50" s="7"/>
      <c r="VVW50" s="7"/>
      <c r="VVX50" s="7"/>
      <c r="VVY50" s="7"/>
      <c r="VVZ50" s="7"/>
      <c r="VWA50" s="7"/>
      <c r="VWB50" s="7"/>
      <c r="VWC50" s="7"/>
      <c r="VWD50" s="7"/>
      <c r="VWE50" s="7"/>
      <c r="VWF50" s="7"/>
      <c r="VWG50" s="7"/>
      <c r="VWH50" s="7"/>
      <c r="VWI50" s="7"/>
      <c r="VWJ50" s="7"/>
      <c r="VWK50" s="7"/>
      <c r="VWL50" s="7"/>
      <c r="VWM50" s="7"/>
      <c r="VWN50" s="7"/>
      <c r="VWO50" s="7"/>
      <c r="VWP50" s="7"/>
      <c r="VWQ50" s="7"/>
      <c r="VWR50" s="7"/>
      <c r="VWS50" s="7"/>
      <c r="VWT50" s="7"/>
      <c r="VWU50" s="7"/>
      <c r="VWV50" s="7"/>
      <c r="VWW50" s="7"/>
      <c r="VWX50" s="7"/>
      <c r="VWY50" s="7"/>
      <c r="VWZ50" s="7"/>
      <c r="VXA50" s="7"/>
      <c r="VXB50" s="7"/>
      <c r="VXC50" s="7"/>
      <c r="VXD50" s="7"/>
      <c r="VXE50" s="7"/>
      <c r="VXF50" s="7"/>
      <c r="VXG50" s="7"/>
      <c r="VXH50" s="7"/>
      <c r="VXI50" s="7"/>
      <c r="VXJ50" s="7"/>
      <c r="VXK50" s="7"/>
      <c r="VXL50" s="7"/>
      <c r="VXM50" s="7"/>
      <c r="VXN50" s="7"/>
      <c r="VXO50" s="7"/>
      <c r="VXP50" s="7"/>
      <c r="VXQ50" s="7"/>
      <c r="VXR50" s="7"/>
      <c r="VXS50" s="7"/>
      <c r="VXT50" s="7"/>
      <c r="VXU50" s="7"/>
      <c r="VXV50" s="7"/>
      <c r="VXW50" s="7"/>
      <c r="VXX50" s="7"/>
      <c r="VXY50" s="7"/>
      <c r="VXZ50" s="7"/>
      <c r="VYA50" s="7"/>
      <c r="VYB50" s="7"/>
      <c r="VYC50" s="7"/>
      <c r="VYD50" s="7"/>
      <c r="VYE50" s="7"/>
      <c r="VYF50" s="7"/>
      <c r="VYG50" s="7"/>
      <c r="VYH50" s="7"/>
      <c r="VYI50" s="7"/>
      <c r="VYJ50" s="7"/>
      <c r="VYK50" s="7"/>
      <c r="VYL50" s="7"/>
      <c r="VYM50" s="7"/>
      <c r="VYN50" s="7"/>
      <c r="VYO50" s="7"/>
      <c r="VYP50" s="7"/>
      <c r="VYQ50" s="7"/>
      <c r="VYR50" s="7"/>
      <c r="VYS50" s="7"/>
      <c r="VYT50" s="7"/>
      <c r="VYU50" s="7"/>
      <c r="VYV50" s="7"/>
      <c r="VYW50" s="7"/>
      <c r="VYX50" s="7"/>
      <c r="VYY50" s="7"/>
      <c r="VYZ50" s="7"/>
      <c r="VZA50" s="7"/>
      <c r="VZB50" s="7"/>
      <c r="VZC50" s="7"/>
      <c r="VZD50" s="7"/>
      <c r="VZE50" s="7"/>
      <c r="VZF50" s="7"/>
      <c r="VZG50" s="7"/>
      <c r="VZH50" s="7"/>
      <c r="VZI50" s="7"/>
      <c r="VZJ50" s="7"/>
      <c r="VZK50" s="7"/>
      <c r="VZL50" s="7"/>
      <c r="VZM50" s="7"/>
      <c r="VZN50" s="7"/>
      <c r="VZO50" s="7"/>
      <c r="VZP50" s="7"/>
      <c r="VZQ50" s="7"/>
      <c r="VZR50" s="7"/>
      <c r="VZS50" s="7"/>
      <c r="VZT50" s="7"/>
      <c r="VZU50" s="7"/>
      <c r="VZV50" s="7"/>
      <c r="VZW50" s="7"/>
      <c r="VZX50" s="7"/>
      <c r="VZY50" s="7"/>
      <c r="VZZ50" s="7"/>
      <c r="WAA50" s="7"/>
      <c r="WAB50" s="7"/>
      <c r="WAC50" s="7"/>
      <c r="WAD50" s="7"/>
      <c r="WAE50" s="7"/>
      <c r="WAF50" s="7"/>
      <c r="WAG50" s="7"/>
      <c r="WAH50" s="7"/>
      <c r="WAI50" s="7"/>
      <c r="WAJ50" s="7"/>
      <c r="WAK50" s="7"/>
      <c r="WAL50" s="7"/>
      <c r="WAM50" s="7"/>
      <c r="WAN50" s="7"/>
      <c r="WAO50" s="7"/>
      <c r="WAP50" s="7"/>
      <c r="WAQ50" s="7"/>
      <c r="WAR50" s="7"/>
      <c r="WAS50" s="7"/>
      <c r="WAT50" s="7"/>
      <c r="WAU50" s="7"/>
      <c r="WAV50" s="7"/>
      <c r="WAW50" s="7"/>
      <c r="WAX50" s="7"/>
      <c r="WAY50" s="7"/>
      <c r="WAZ50" s="7"/>
      <c r="WBA50" s="7"/>
      <c r="WBB50" s="7"/>
      <c r="WBC50" s="7"/>
      <c r="WBD50" s="7"/>
      <c r="WBE50" s="7"/>
      <c r="WBF50" s="7"/>
      <c r="WBG50" s="7"/>
      <c r="WBH50" s="7"/>
      <c r="WBI50" s="7"/>
      <c r="WBJ50" s="7"/>
      <c r="WBK50" s="7"/>
      <c r="WBL50" s="7"/>
      <c r="WBM50" s="7"/>
      <c r="WBN50" s="7"/>
      <c r="WBO50" s="7"/>
      <c r="WBP50" s="7"/>
      <c r="WBQ50" s="7"/>
      <c r="WBR50" s="7"/>
      <c r="WBS50" s="7"/>
      <c r="WBT50" s="7"/>
      <c r="WBU50" s="7"/>
      <c r="WBV50" s="7"/>
      <c r="WBW50" s="7"/>
      <c r="WBX50" s="7"/>
      <c r="WBY50" s="7"/>
      <c r="WBZ50" s="7"/>
      <c r="WCA50" s="7"/>
      <c r="WCB50" s="7"/>
      <c r="WCC50" s="7"/>
      <c r="WCD50" s="7"/>
      <c r="WCE50" s="7"/>
      <c r="WCF50" s="7"/>
      <c r="WCG50" s="7"/>
      <c r="WCH50" s="7"/>
      <c r="WCI50" s="7"/>
      <c r="WCJ50" s="7"/>
      <c r="WCK50" s="7"/>
      <c r="WCL50" s="7"/>
      <c r="WCM50" s="7"/>
      <c r="WCN50" s="7"/>
      <c r="WCO50" s="7"/>
      <c r="WCP50" s="7"/>
      <c r="WCQ50" s="7"/>
      <c r="WCR50" s="7"/>
      <c r="WCS50" s="7"/>
      <c r="WCT50" s="7"/>
      <c r="WCU50" s="7"/>
      <c r="WCV50" s="7"/>
      <c r="WCW50" s="7"/>
      <c r="WCX50" s="7"/>
      <c r="WCY50" s="7"/>
      <c r="WCZ50" s="7"/>
      <c r="WDA50" s="7"/>
      <c r="WDB50" s="7"/>
      <c r="WDC50" s="7"/>
      <c r="WDD50" s="7"/>
      <c r="WDE50" s="7"/>
      <c r="WDF50" s="7"/>
      <c r="WDG50" s="7"/>
      <c r="WDH50" s="7"/>
      <c r="WDI50" s="7"/>
      <c r="WDJ50" s="7"/>
      <c r="WDK50" s="7"/>
      <c r="WDL50" s="7"/>
      <c r="WDM50" s="7"/>
      <c r="WDN50" s="7"/>
      <c r="WDO50" s="7"/>
      <c r="WDP50" s="7"/>
      <c r="WDQ50" s="7"/>
      <c r="WDR50" s="7"/>
      <c r="WDS50" s="7"/>
      <c r="WDT50" s="7"/>
      <c r="WDU50" s="7"/>
      <c r="WDV50" s="7"/>
      <c r="WDW50" s="7"/>
      <c r="WDX50" s="7"/>
      <c r="WDY50" s="7"/>
      <c r="WDZ50" s="7"/>
      <c r="WEA50" s="7"/>
      <c r="WEB50" s="7"/>
      <c r="WEC50" s="7"/>
      <c r="WED50" s="7"/>
      <c r="WEE50" s="7"/>
      <c r="WEF50" s="7"/>
      <c r="WEG50" s="7"/>
      <c r="WEH50" s="7"/>
      <c r="WEI50" s="7"/>
      <c r="WEJ50" s="7"/>
      <c r="WEK50" s="7"/>
      <c r="WEL50" s="7"/>
      <c r="WEM50" s="7"/>
      <c r="WEN50" s="7"/>
      <c r="WEO50" s="7"/>
      <c r="WEP50" s="7"/>
      <c r="WEQ50" s="7"/>
      <c r="WER50" s="7"/>
      <c r="WES50" s="7"/>
      <c r="WET50" s="7"/>
      <c r="WEU50" s="7"/>
      <c r="WEV50" s="7"/>
      <c r="WEW50" s="7"/>
      <c r="WEX50" s="7"/>
      <c r="WEY50" s="7"/>
      <c r="WEZ50" s="7"/>
      <c r="WFA50" s="7"/>
      <c r="WFB50" s="7"/>
      <c r="WFC50" s="7"/>
      <c r="WFD50" s="7"/>
      <c r="WFE50" s="7"/>
      <c r="WFF50" s="7"/>
      <c r="WFG50" s="7"/>
      <c r="WFH50" s="7"/>
      <c r="WFI50" s="7"/>
      <c r="WFJ50" s="7"/>
      <c r="WFK50" s="7"/>
      <c r="WFL50" s="7"/>
      <c r="WFM50" s="7"/>
      <c r="WFN50" s="7"/>
      <c r="WFO50" s="7"/>
      <c r="WFP50" s="7"/>
      <c r="WFQ50" s="7"/>
      <c r="WFR50" s="7"/>
      <c r="WFS50" s="7"/>
      <c r="WFT50" s="7"/>
      <c r="WFU50" s="7"/>
      <c r="WFV50" s="7"/>
      <c r="WFW50" s="7"/>
      <c r="WFX50" s="7"/>
      <c r="WFY50" s="7"/>
      <c r="WFZ50" s="7"/>
      <c r="WGA50" s="7"/>
      <c r="WGB50" s="7"/>
      <c r="WGC50" s="7"/>
      <c r="WGD50" s="7"/>
      <c r="WGE50" s="7"/>
      <c r="WGF50" s="7"/>
      <c r="WGG50" s="7"/>
      <c r="WGH50" s="7"/>
      <c r="WGI50" s="7"/>
      <c r="WGJ50" s="7"/>
      <c r="WGK50" s="7"/>
      <c r="WGL50" s="7"/>
      <c r="WGM50" s="7"/>
      <c r="WGN50" s="7"/>
      <c r="WGO50" s="7"/>
      <c r="WGP50" s="7"/>
      <c r="WGQ50" s="7"/>
      <c r="WGR50" s="7"/>
      <c r="WGS50" s="7"/>
      <c r="WGT50" s="7"/>
      <c r="WGU50" s="7"/>
      <c r="WGV50" s="7"/>
      <c r="WGW50" s="7"/>
      <c r="WGX50" s="7"/>
      <c r="WGY50" s="7"/>
      <c r="WGZ50" s="7"/>
      <c r="WHA50" s="7"/>
      <c r="WHB50" s="7"/>
      <c r="WHC50" s="7"/>
      <c r="WHD50" s="7"/>
      <c r="WHE50" s="7"/>
      <c r="WHF50" s="7"/>
      <c r="WHG50" s="7"/>
      <c r="WHH50" s="7"/>
      <c r="WHI50" s="7"/>
      <c r="WHJ50" s="7"/>
      <c r="WHK50" s="7"/>
      <c r="WHL50" s="7"/>
      <c r="WHM50" s="7"/>
      <c r="WHN50" s="7"/>
      <c r="WHO50" s="7"/>
      <c r="WHP50" s="7"/>
      <c r="WHQ50" s="7"/>
      <c r="WHR50" s="7"/>
      <c r="WHS50" s="7"/>
      <c r="WHT50" s="7"/>
      <c r="WHU50" s="7"/>
      <c r="WHV50" s="7"/>
      <c r="WHW50" s="7"/>
      <c r="WHX50" s="7"/>
      <c r="WHY50" s="7"/>
      <c r="WHZ50" s="7"/>
      <c r="WIA50" s="7"/>
      <c r="WIB50" s="7"/>
      <c r="WIC50" s="7"/>
      <c r="WID50" s="7"/>
      <c r="WIE50" s="7"/>
      <c r="WIF50" s="7"/>
      <c r="WIG50" s="7"/>
      <c r="WIH50" s="7"/>
      <c r="WII50" s="7"/>
      <c r="WIJ50" s="7"/>
      <c r="WIK50" s="7"/>
      <c r="WIL50" s="7"/>
      <c r="WIM50" s="7"/>
      <c r="WIN50" s="7"/>
      <c r="WIO50" s="7"/>
      <c r="WIP50" s="7"/>
      <c r="WIQ50" s="7"/>
      <c r="WIR50" s="7"/>
      <c r="WIS50" s="7"/>
      <c r="WIT50" s="7"/>
      <c r="WIU50" s="7"/>
      <c r="WIV50" s="7"/>
      <c r="WIW50" s="7"/>
      <c r="WIX50" s="7"/>
      <c r="WIY50" s="7"/>
      <c r="WIZ50" s="7"/>
      <c r="WJA50" s="7"/>
      <c r="WJB50" s="7"/>
      <c r="WJC50" s="7"/>
      <c r="WJD50" s="7"/>
      <c r="WJE50" s="7"/>
      <c r="WJF50" s="7"/>
      <c r="WJG50" s="7"/>
      <c r="WJH50" s="7"/>
      <c r="WJI50" s="7"/>
      <c r="WJJ50" s="7"/>
      <c r="WJK50" s="7"/>
      <c r="WJL50" s="7"/>
      <c r="WJM50" s="7"/>
      <c r="WJN50" s="7"/>
      <c r="WJO50" s="7"/>
      <c r="WJP50" s="7"/>
      <c r="WJQ50" s="7"/>
      <c r="WJR50" s="7"/>
      <c r="WJS50" s="7"/>
      <c r="WJT50" s="7"/>
      <c r="WJU50" s="7"/>
      <c r="WJV50" s="7"/>
      <c r="WJW50" s="7"/>
      <c r="WJX50" s="7"/>
      <c r="WJY50" s="7"/>
      <c r="WJZ50" s="7"/>
      <c r="WKA50" s="7"/>
      <c r="WKB50" s="7"/>
      <c r="WKC50" s="7"/>
      <c r="WKD50" s="7"/>
      <c r="WKE50" s="7"/>
      <c r="WKF50" s="7"/>
      <c r="WKG50" s="7"/>
      <c r="WKH50" s="7"/>
      <c r="WKI50" s="7"/>
      <c r="WKJ50" s="7"/>
      <c r="WKK50" s="7"/>
      <c r="WKL50" s="7"/>
      <c r="WKM50" s="7"/>
      <c r="WKN50" s="7"/>
      <c r="WKO50" s="7"/>
      <c r="WKP50" s="7"/>
      <c r="WKQ50" s="7"/>
      <c r="WKR50" s="7"/>
      <c r="WKS50" s="7"/>
      <c r="WKT50" s="7"/>
      <c r="WKU50" s="7"/>
      <c r="WKV50" s="7"/>
      <c r="WKW50" s="7"/>
      <c r="WKX50" s="7"/>
      <c r="WKY50" s="7"/>
      <c r="WKZ50" s="7"/>
      <c r="WLA50" s="7"/>
      <c r="WLB50" s="7"/>
      <c r="WLC50" s="7"/>
      <c r="WLD50" s="7"/>
      <c r="WLE50" s="7"/>
      <c r="WLF50" s="7"/>
      <c r="WLG50" s="7"/>
      <c r="WLH50" s="7"/>
      <c r="WLI50" s="7"/>
      <c r="WLJ50" s="7"/>
      <c r="WLK50" s="7"/>
      <c r="WLL50" s="7"/>
      <c r="WLM50" s="7"/>
      <c r="WLN50" s="7"/>
      <c r="WLO50" s="7"/>
      <c r="WLP50" s="7"/>
      <c r="WLQ50" s="7"/>
      <c r="WLR50" s="7"/>
      <c r="WLS50" s="7"/>
      <c r="WLT50" s="7"/>
      <c r="WLU50" s="7"/>
      <c r="WLV50" s="7"/>
      <c r="WLW50" s="7"/>
      <c r="WLX50" s="7"/>
      <c r="WLY50" s="7"/>
      <c r="WLZ50" s="7"/>
      <c r="WMA50" s="7"/>
      <c r="WMB50" s="7"/>
      <c r="WMC50" s="7"/>
      <c r="WMD50" s="7"/>
      <c r="WME50" s="7"/>
      <c r="WMF50" s="7"/>
      <c r="WMG50" s="7"/>
      <c r="WMH50" s="7"/>
      <c r="WMI50" s="7"/>
      <c r="WMJ50" s="7"/>
      <c r="WMK50" s="7"/>
      <c r="WML50" s="7"/>
      <c r="WMM50" s="7"/>
      <c r="WMN50" s="7"/>
      <c r="WMO50" s="7"/>
      <c r="WMP50" s="7"/>
      <c r="WMQ50" s="7"/>
      <c r="WMR50" s="7"/>
      <c r="WMS50" s="7"/>
      <c r="WMT50" s="7"/>
      <c r="WMU50" s="7"/>
      <c r="WMV50" s="7"/>
      <c r="WMW50" s="7"/>
      <c r="WMX50" s="7"/>
      <c r="WMY50" s="7"/>
      <c r="WMZ50" s="7"/>
      <c r="WNA50" s="7"/>
      <c r="WNB50" s="7"/>
      <c r="WNC50" s="7"/>
      <c r="WND50" s="7"/>
      <c r="WNE50" s="7"/>
      <c r="WNF50" s="7"/>
      <c r="WNG50" s="7"/>
      <c r="WNH50" s="7"/>
      <c r="WNI50" s="7"/>
      <c r="WNJ50" s="7"/>
      <c r="WNK50" s="7"/>
      <c r="WNL50" s="7"/>
      <c r="WNM50" s="7"/>
      <c r="WNN50" s="7"/>
      <c r="WNO50" s="7"/>
      <c r="WNP50" s="7"/>
      <c r="WNQ50" s="7"/>
      <c r="WNR50" s="7"/>
      <c r="WNS50" s="7"/>
      <c r="WNT50" s="7"/>
      <c r="WNU50" s="7"/>
      <c r="WNV50" s="7"/>
      <c r="WNW50" s="7"/>
      <c r="WNX50" s="7"/>
      <c r="WNY50" s="7"/>
      <c r="WNZ50" s="7"/>
      <c r="WOA50" s="7"/>
      <c r="WOB50" s="7"/>
      <c r="WOC50" s="7"/>
      <c r="WOD50" s="7"/>
      <c r="WOE50" s="7"/>
      <c r="WOF50" s="7"/>
      <c r="WOG50" s="7"/>
      <c r="WOH50" s="7"/>
      <c r="WOI50" s="7"/>
      <c r="WOJ50" s="7"/>
      <c r="WOK50" s="7"/>
      <c r="WOL50" s="7"/>
      <c r="WOM50" s="7"/>
      <c r="WON50" s="7"/>
      <c r="WOO50" s="7"/>
      <c r="WOP50" s="7"/>
      <c r="WOQ50" s="7"/>
      <c r="WOR50" s="7"/>
      <c r="WOS50" s="7"/>
      <c r="WOT50" s="7"/>
      <c r="WOU50" s="7"/>
      <c r="WOV50" s="7"/>
      <c r="WOW50" s="7"/>
      <c r="WOX50" s="7"/>
      <c r="WOY50" s="7"/>
      <c r="WOZ50" s="7"/>
      <c r="WPA50" s="7"/>
      <c r="WPB50" s="7"/>
      <c r="WPC50" s="7"/>
      <c r="WPD50" s="7"/>
      <c r="WPE50" s="7"/>
      <c r="WPF50" s="7"/>
      <c r="WPG50" s="7"/>
      <c r="WPH50" s="7"/>
      <c r="WPI50" s="7"/>
      <c r="WPJ50" s="7"/>
      <c r="WPK50" s="7"/>
      <c r="WPL50" s="7"/>
      <c r="WPM50" s="7"/>
      <c r="WPN50" s="7"/>
      <c r="WPO50" s="7"/>
      <c r="WPP50" s="7"/>
      <c r="WPQ50" s="7"/>
      <c r="WPR50" s="7"/>
      <c r="WPS50" s="7"/>
      <c r="WPT50" s="7"/>
      <c r="WPU50" s="7"/>
      <c r="WPV50" s="7"/>
      <c r="WPW50" s="7"/>
      <c r="WPX50" s="7"/>
      <c r="WPY50" s="7"/>
      <c r="WPZ50" s="7"/>
      <c r="WQA50" s="7"/>
      <c r="WQB50" s="7"/>
      <c r="WQC50" s="7"/>
      <c r="WQD50" s="7"/>
      <c r="WQE50" s="7"/>
      <c r="WQF50" s="7"/>
      <c r="WQG50" s="7"/>
      <c r="WQH50" s="7"/>
      <c r="WQI50" s="7"/>
      <c r="WQJ50" s="7"/>
      <c r="WQK50" s="7"/>
      <c r="WQL50" s="7"/>
      <c r="WQM50" s="7"/>
      <c r="WQN50" s="7"/>
      <c r="WQO50" s="7"/>
      <c r="WQP50" s="7"/>
      <c r="WQQ50" s="7"/>
      <c r="WQR50" s="7"/>
      <c r="WQS50" s="7"/>
      <c r="WQT50" s="7"/>
      <c r="WQU50" s="7"/>
      <c r="WQV50" s="7"/>
      <c r="WQW50" s="7"/>
      <c r="WQX50" s="7"/>
      <c r="WQY50" s="7"/>
      <c r="WQZ50" s="7"/>
      <c r="WRA50" s="7"/>
      <c r="WRB50" s="7"/>
      <c r="WRC50" s="7"/>
      <c r="WRD50" s="7"/>
      <c r="WRE50" s="7"/>
      <c r="WRF50" s="7"/>
      <c r="WRG50" s="7"/>
      <c r="WRH50" s="7"/>
      <c r="WRI50" s="7"/>
      <c r="WRJ50" s="7"/>
      <c r="WRK50" s="7"/>
      <c r="WRL50" s="7"/>
      <c r="WRM50" s="7"/>
      <c r="WRN50" s="7"/>
      <c r="WRO50" s="7"/>
      <c r="WRP50" s="7"/>
      <c r="WRQ50" s="7"/>
      <c r="WRR50" s="7"/>
      <c r="WRS50" s="7"/>
      <c r="WRT50" s="7"/>
      <c r="WRU50" s="7"/>
      <c r="WRV50" s="7"/>
      <c r="WRW50" s="7"/>
      <c r="WRX50" s="7"/>
      <c r="WRY50" s="7"/>
      <c r="WRZ50" s="7"/>
      <c r="WSA50" s="7"/>
      <c r="WSB50" s="7"/>
      <c r="WSC50" s="7"/>
      <c r="WSD50" s="7"/>
      <c r="WSE50" s="7"/>
      <c r="WSF50" s="7"/>
      <c r="WSG50" s="7"/>
      <c r="WSH50" s="7"/>
      <c r="WSI50" s="7"/>
      <c r="WSJ50" s="7"/>
      <c r="WSK50" s="7"/>
      <c r="WSL50" s="7"/>
      <c r="WSM50" s="7"/>
      <c r="WSN50" s="7"/>
      <c r="WSO50" s="7"/>
      <c r="WSP50" s="7"/>
      <c r="WSQ50" s="7"/>
      <c r="WSR50" s="7"/>
      <c r="WSS50" s="7"/>
      <c r="WST50" s="7"/>
      <c r="WSU50" s="7"/>
      <c r="WSV50" s="7"/>
      <c r="WSW50" s="7"/>
      <c r="WSX50" s="7"/>
      <c r="WSY50" s="7"/>
      <c r="WSZ50" s="7"/>
      <c r="WTA50" s="7"/>
      <c r="WTB50" s="7"/>
      <c r="WTC50" s="7"/>
      <c r="WTD50" s="7"/>
      <c r="WTE50" s="7"/>
      <c r="WTF50" s="7"/>
      <c r="WTG50" s="7"/>
      <c r="WTH50" s="7"/>
      <c r="WTI50" s="7"/>
      <c r="WTJ50" s="7"/>
      <c r="WTK50" s="7"/>
      <c r="WTL50" s="7"/>
      <c r="WTM50" s="7"/>
      <c r="WTN50" s="7"/>
      <c r="WTO50" s="7"/>
      <c r="WTP50" s="7"/>
      <c r="WTQ50" s="7"/>
      <c r="WTR50" s="7"/>
      <c r="WTS50" s="7"/>
      <c r="WTT50" s="7"/>
      <c r="WTU50" s="7"/>
      <c r="WTV50" s="7"/>
      <c r="WTW50" s="7"/>
      <c r="WTX50" s="7"/>
      <c r="WTY50" s="7"/>
      <c r="WTZ50" s="7"/>
      <c r="WUA50" s="7"/>
      <c r="WUB50" s="7"/>
      <c r="WUC50" s="7"/>
      <c r="WUD50" s="7"/>
      <c r="WUE50" s="7"/>
      <c r="WUF50" s="7"/>
      <c r="WUG50" s="7"/>
      <c r="WUH50" s="7"/>
      <c r="WUI50" s="7"/>
      <c r="WUJ50" s="7"/>
      <c r="WUK50" s="7"/>
      <c r="WUL50" s="7"/>
      <c r="WUM50" s="7"/>
      <c r="WUN50" s="7"/>
      <c r="WUO50" s="7"/>
      <c r="WUP50" s="7"/>
      <c r="WUQ50" s="7"/>
      <c r="WUR50" s="7"/>
      <c r="WUS50" s="7"/>
      <c r="WUT50" s="7"/>
      <c r="WUU50" s="7"/>
      <c r="WUV50" s="7"/>
      <c r="WUW50" s="7"/>
      <c r="WUX50" s="7"/>
      <c r="WUY50" s="7"/>
      <c r="WUZ50" s="7"/>
      <c r="WVA50" s="7"/>
      <c r="WVB50" s="7"/>
      <c r="WVC50" s="7"/>
      <c r="WVD50" s="7"/>
      <c r="WVE50" s="7"/>
      <c r="WVF50" s="7"/>
      <c r="WVG50" s="7"/>
      <c r="WVH50" s="7"/>
      <c r="WVI50" s="7"/>
      <c r="WVJ50" s="7"/>
      <c r="WVK50" s="7"/>
      <c r="WVL50" s="7"/>
      <c r="WVM50" s="7"/>
      <c r="WVN50" s="7"/>
      <c r="WVO50" s="7"/>
      <c r="WVP50" s="7"/>
      <c r="WVQ50" s="7"/>
      <c r="WVR50" s="7"/>
      <c r="WVS50" s="7"/>
      <c r="WVT50" s="7"/>
      <c r="WVU50" s="7"/>
      <c r="WVV50" s="7"/>
      <c r="WVW50" s="7"/>
      <c r="WVX50" s="7"/>
      <c r="WVY50" s="7"/>
      <c r="WVZ50" s="7"/>
      <c r="WWA50" s="7"/>
      <c r="WWB50" s="7"/>
      <c r="WWC50" s="7"/>
      <c r="WWD50" s="7"/>
      <c r="WWE50" s="7"/>
      <c r="WWF50" s="7"/>
      <c r="WWG50" s="7"/>
      <c r="WWH50" s="7"/>
      <c r="WWI50" s="7"/>
      <c r="WWJ50" s="7"/>
      <c r="WWK50" s="7"/>
      <c r="WWL50" s="7"/>
      <c r="WWM50" s="7"/>
      <c r="WWN50" s="7"/>
      <c r="WWO50" s="7"/>
      <c r="WWP50" s="7"/>
      <c r="WWQ50" s="7"/>
      <c r="WWR50" s="7"/>
      <c r="WWS50" s="7"/>
      <c r="WWT50" s="7"/>
      <c r="WWU50" s="7"/>
      <c r="WWV50" s="7"/>
      <c r="WWW50" s="7"/>
      <c r="WWX50" s="7"/>
      <c r="WWY50" s="7"/>
      <c r="WWZ50" s="7"/>
      <c r="WXA50" s="7"/>
      <c r="WXB50" s="7"/>
      <c r="WXC50" s="7"/>
      <c r="WXD50" s="7"/>
      <c r="WXE50" s="7"/>
      <c r="WXF50" s="7"/>
      <c r="WXG50" s="7"/>
      <c r="WXH50" s="7"/>
      <c r="WXI50" s="7"/>
      <c r="WXJ50" s="7"/>
      <c r="WXK50" s="7"/>
      <c r="WXL50" s="7"/>
      <c r="WXM50" s="7"/>
      <c r="WXN50" s="7"/>
      <c r="WXO50" s="7"/>
      <c r="WXP50" s="7"/>
      <c r="WXQ50" s="7"/>
      <c r="WXR50" s="7"/>
      <c r="WXS50" s="7"/>
      <c r="WXT50" s="7"/>
      <c r="WXU50" s="7"/>
      <c r="WXV50" s="7"/>
      <c r="WXW50" s="7"/>
      <c r="WXX50" s="7"/>
      <c r="WXY50" s="7"/>
      <c r="WXZ50" s="7"/>
      <c r="WYA50" s="7"/>
      <c r="WYB50" s="7"/>
      <c r="WYC50" s="7"/>
      <c r="WYD50" s="7"/>
      <c r="WYE50" s="7"/>
      <c r="WYF50" s="7"/>
      <c r="WYG50" s="7"/>
      <c r="WYH50" s="7"/>
      <c r="WYI50" s="7"/>
      <c r="WYJ50" s="7"/>
      <c r="WYK50" s="7"/>
      <c r="WYL50" s="7"/>
      <c r="WYM50" s="7"/>
      <c r="WYN50" s="7"/>
      <c r="WYO50" s="7"/>
      <c r="WYP50" s="7"/>
      <c r="WYQ50" s="7"/>
      <c r="WYR50" s="7"/>
      <c r="WYS50" s="7"/>
      <c r="WYT50" s="7"/>
      <c r="WYU50" s="7"/>
      <c r="WYV50" s="7"/>
      <c r="WYW50" s="7"/>
      <c r="WYX50" s="7"/>
      <c r="WYY50" s="7"/>
      <c r="WYZ50" s="7"/>
      <c r="WZA50" s="7"/>
      <c r="WZB50" s="7"/>
      <c r="WZC50" s="7"/>
      <c r="WZD50" s="7"/>
      <c r="WZE50" s="7"/>
      <c r="WZF50" s="7"/>
      <c r="WZG50" s="7"/>
      <c r="WZH50" s="7"/>
      <c r="WZI50" s="7"/>
      <c r="WZJ50" s="7"/>
      <c r="WZK50" s="7"/>
      <c r="WZL50" s="7"/>
      <c r="WZM50" s="7"/>
      <c r="WZN50" s="7"/>
      <c r="WZO50" s="7"/>
      <c r="WZP50" s="7"/>
      <c r="WZQ50" s="7"/>
      <c r="WZR50" s="7"/>
      <c r="WZS50" s="7"/>
      <c r="WZT50" s="7"/>
      <c r="WZU50" s="7"/>
      <c r="WZV50" s="7"/>
      <c r="WZW50" s="7"/>
      <c r="WZX50" s="7"/>
      <c r="WZY50" s="7"/>
      <c r="WZZ50" s="7"/>
      <c r="XAA50" s="7"/>
      <c r="XAB50" s="7"/>
      <c r="XAC50" s="7"/>
      <c r="XAD50" s="7"/>
      <c r="XAE50" s="7"/>
      <c r="XAF50" s="7"/>
      <c r="XAG50" s="7"/>
      <c r="XAH50" s="7"/>
      <c r="XAI50" s="7"/>
      <c r="XAJ50" s="7"/>
      <c r="XAK50" s="7"/>
      <c r="XAL50" s="7"/>
      <c r="XAM50" s="7"/>
      <c r="XAN50" s="7"/>
      <c r="XAO50" s="7"/>
      <c r="XAP50" s="7"/>
      <c r="XAQ50" s="7"/>
      <c r="XAR50" s="7"/>
      <c r="XAS50" s="7"/>
      <c r="XAT50" s="7"/>
      <c r="XAU50" s="7"/>
      <c r="XAV50" s="7"/>
      <c r="XAW50" s="7"/>
      <c r="XAX50" s="7"/>
      <c r="XAY50" s="7"/>
      <c r="XAZ50" s="7"/>
      <c r="XBA50" s="7"/>
      <c r="XBB50" s="7"/>
      <c r="XBC50" s="7"/>
      <c r="XBD50" s="7"/>
      <c r="XBE50" s="7"/>
      <c r="XBF50" s="7"/>
      <c r="XBG50" s="7"/>
      <c r="XBH50" s="7"/>
      <c r="XBI50" s="7"/>
      <c r="XBJ50" s="7"/>
      <c r="XBK50" s="7"/>
      <c r="XBL50" s="7"/>
      <c r="XBM50" s="7"/>
      <c r="XBN50" s="7"/>
      <c r="XBO50" s="7"/>
      <c r="XBP50" s="7"/>
      <c r="XBQ50" s="7"/>
      <c r="XBR50" s="7"/>
      <c r="XBS50" s="7"/>
      <c r="XBT50" s="7"/>
      <c r="XBU50" s="7"/>
      <c r="XBV50" s="7"/>
      <c r="XBW50" s="7"/>
      <c r="XBX50" s="7"/>
      <c r="XBY50" s="7"/>
      <c r="XBZ50" s="7"/>
      <c r="XCA50" s="7"/>
      <c r="XCB50" s="7"/>
      <c r="XCC50" s="7"/>
      <c r="XCD50" s="7"/>
      <c r="XCE50" s="7"/>
      <c r="XCF50" s="7"/>
      <c r="XCG50" s="7"/>
      <c r="XCH50" s="7"/>
      <c r="XCI50" s="7"/>
      <c r="XCJ50" s="7"/>
      <c r="XCK50" s="7"/>
      <c r="XCL50" s="7"/>
      <c r="XCM50" s="7"/>
      <c r="XCN50" s="7"/>
      <c r="XCO50" s="7"/>
      <c r="XCP50" s="7"/>
      <c r="XCQ50" s="7"/>
      <c r="XCR50" s="7"/>
      <c r="XCS50" s="7"/>
      <c r="XCT50" s="7"/>
      <c r="XCU50" s="7"/>
      <c r="XCV50" s="7"/>
      <c r="XCW50" s="7"/>
      <c r="XCX50" s="7"/>
      <c r="XCY50" s="7"/>
      <c r="XCZ50" s="7"/>
      <c r="XDA50" s="7"/>
      <c r="XDB50" s="7"/>
      <c r="XDC50" s="7"/>
      <c r="XDD50" s="7"/>
      <c r="XDE50" s="7"/>
      <c r="XDF50" s="7"/>
      <c r="XDG50" s="7"/>
      <c r="XDH50" s="7"/>
      <c r="XDI50" s="7"/>
      <c r="XDJ50" s="7"/>
      <c r="XDK50" s="7"/>
      <c r="XDL50" s="7"/>
      <c r="XDM50" s="7"/>
      <c r="XDN50" s="7"/>
      <c r="XDO50" s="7"/>
      <c r="XDP50" s="7"/>
      <c r="XDQ50" s="7"/>
      <c r="XDR50" s="7"/>
      <c r="XDS50" s="7"/>
      <c r="XDT50" s="7"/>
      <c r="XDU50" s="7"/>
      <c r="XDV50" s="7"/>
      <c r="XDW50" s="7"/>
      <c r="XDX50" s="7"/>
      <c r="XDY50" s="7"/>
      <c r="XDZ50" s="7"/>
      <c r="XEA50" s="7"/>
      <c r="XEB50" s="7"/>
      <c r="XEC50" s="7"/>
      <c r="XED50" s="7"/>
      <c r="XEE50" s="7"/>
      <c r="XEF50" s="7"/>
      <c r="XEG50" s="7"/>
      <c r="XEH50" s="7"/>
      <c r="XEI50" s="7"/>
      <c r="XEJ50" s="7"/>
      <c r="XEK50" s="7"/>
      <c r="XEL50" s="7"/>
      <c r="XEM50" s="7"/>
      <c r="XEN50" s="7"/>
      <c r="XEO50" s="7"/>
      <c r="XEP50" s="7"/>
      <c r="XEQ50" s="7"/>
      <c r="XER50" s="7"/>
      <c r="XES50" s="7"/>
      <c r="XET50" s="7"/>
      <c r="XEU50" s="7"/>
      <c r="XEV50" s="7"/>
    </row>
    <row r="51" spans="1:16376" x14ac:dyDescent="0.2">
      <c r="A51" s="235"/>
      <c r="B51" s="60" t="s">
        <v>297</v>
      </c>
      <c r="D51" s="174">
        <f>MAX(H51:AA51)</f>
        <v>0</v>
      </c>
      <c r="F51" s="7" t="s">
        <v>195</v>
      </c>
      <c r="G51" s="7"/>
      <c r="H51" s="80">
        <f>SUM($H$49:H49)</f>
        <v>0</v>
      </c>
      <c r="I51" s="80">
        <f>SUM($H$49:I49)</f>
        <v>0</v>
      </c>
      <c r="J51" s="80">
        <f>SUM($H$49:J49)</f>
        <v>0</v>
      </c>
      <c r="K51" s="80">
        <f>SUM($H$49:K49)</f>
        <v>0</v>
      </c>
      <c r="L51" s="80">
        <f>SUM($H$49:L49)</f>
        <v>0</v>
      </c>
      <c r="M51" s="80">
        <f>SUM($H$49:M49)</f>
        <v>0</v>
      </c>
      <c r="N51" s="80">
        <f>SUM($H$49:N49)</f>
        <v>0</v>
      </c>
      <c r="O51" s="80">
        <f>SUM($H$49:O49)</f>
        <v>0</v>
      </c>
      <c r="P51" s="80">
        <f>SUM($H$49:P49)</f>
        <v>0</v>
      </c>
      <c r="Q51" s="80">
        <f>SUM($H$49:Q49)</f>
        <v>0</v>
      </c>
      <c r="R51" s="80">
        <f>SUM($H$49:R49)</f>
        <v>0</v>
      </c>
      <c r="S51" s="80">
        <f>SUM($H$49:S49)</f>
        <v>0</v>
      </c>
      <c r="T51" s="80">
        <f>SUM($H$49:T49)</f>
        <v>0</v>
      </c>
      <c r="U51" s="80">
        <f>SUM($H$49:U49)</f>
        <v>0</v>
      </c>
      <c r="V51" s="80">
        <f>SUM($H$49:V49)</f>
        <v>0</v>
      </c>
      <c r="W51" s="80">
        <f>SUM($H$49:W49)</f>
        <v>0</v>
      </c>
      <c r="X51" s="80">
        <f>SUM($H$49:X49)</f>
        <v>0</v>
      </c>
      <c r="Y51" s="80">
        <f>SUM($H$49:Y49)</f>
        <v>0</v>
      </c>
      <c r="Z51" s="80">
        <f>SUM($H$49:Z49)</f>
        <v>0</v>
      </c>
      <c r="AA51" s="80">
        <f>SUM($H$49:AA49)</f>
        <v>0</v>
      </c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  <c r="IS51" s="7"/>
      <c r="IT51" s="7"/>
      <c r="IU51" s="7"/>
      <c r="IV51" s="7"/>
      <c r="IW51" s="7"/>
      <c r="IX51" s="7"/>
      <c r="IY51" s="7"/>
      <c r="IZ51" s="7"/>
      <c r="JA51" s="7"/>
      <c r="JB51" s="7"/>
      <c r="JC51" s="7"/>
      <c r="JD51" s="7"/>
      <c r="JE51" s="7"/>
      <c r="JF51" s="7"/>
      <c r="JG51" s="7"/>
      <c r="JH51" s="7"/>
      <c r="JI51" s="7"/>
      <c r="JJ51" s="7"/>
      <c r="JK51" s="7"/>
      <c r="JL51" s="7"/>
      <c r="JM51" s="7"/>
      <c r="JN51" s="7"/>
      <c r="JO51" s="7"/>
      <c r="JP51" s="7"/>
      <c r="JQ51" s="7"/>
      <c r="JR51" s="7"/>
      <c r="JS51" s="7"/>
      <c r="JT51" s="7"/>
      <c r="JU51" s="7"/>
      <c r="JV51" s="7"/>
      <c r="JW51" s="7"/>
      <c r="JX51" s="7"/>
      <c r="JY51" s="7"/>
      <c r="JZ51" s="7"/>
      <c r="KA51" s="7"/>
      <c r="KB51" s="7"/>
      <c r="KC51" s="7"/>
      <c r="KD51" s="7"/>
      <c r="KE51" s="7"/>
      <c r="KF51" s="7"/>
      <c r="KG51" s="7"/>
      <c r="KH51" s="7"/>
      <c r="KI51" s="7"/>
      <c r="KJ51" s="7"/>
      <c r="KK51" s="7"/>
      <c r="KL51" s="7"/>
      <c r="KM51" s="7"/>
      <c r="KN51" s="7"/>
      <c r="KO51" s="7"/>
      <c r="KP51" s="7"/>
      <c r="KQ51" s="7"/>
      <c r="KR51" s="7"/>
      <c r="KS51" s="7"/>
      <c r="KT51" s="7"/>
      <c r="KU51" s="7"/>
      <c r="KV51" s="7"/>
      <c r="KW51" s="7"/>
      <c r="KX51" s="7"/>
      <c r="KY51" s="7"/>
      <c r="KZ51" s="7"/>
      <c r="LA51" s="7"/>
      <c r="LB51" s="7"/>
      <c r="LC51" s="7"/>
      <c r="LD51" s="7"/>
      <c r="LE51" s="7"/>
      <c r="LF51" s="7"/>
      <c r="LG51" s="7"/>
      <c r="LH51" s="7"/>
      <c r="LI51" s="7"/>
      <c r="LJ51" s="7"/>
      <c r="LK51" s="7"/>
      <c r="LL51" s="7"/>
      <c r="LM51" s="7"/>
      <c r="LN51" s="7"/>
      <c r="LO51" s="7"/>
      <c r="LP51" s="7"/>
      <c r="LQ51" s="7"/>
      <c r="LR51" s="7"/>
      <c r="LS51" s="7"/>
      <c r="LT51" s="7"/>
      <c r="LU51" s="7"/>
      <c r="LV51" s="7"/>
      <c r="LW51" s="7"/>
      <c r="LX51" s="7"/>
      <c r="LY51" s="7"/>
      <c r="LZ51" s="7"/>
      <c r="MA51" s="7"/>
      <c r="MB51" s="7"/>
      <c r="MC51" s="7"/>
      <c r="MD51" s="7"/>
      <c r="ME51" s="7"/>
      <c r="MF51" s="7"/>
      <c r="MG51" s="7"/>
      <c r="MH51" s="7"/>
      <c r="MI51" s="7"/>
      <c r="MJ51" s="7"/>
      <c r="MK51" s="7"/>
      <c r="ML51" s="7"/>
      <c r="MM51" s="7"/>
      <c r="MN51" s="7"/>
      <c r="MO51" s="7"/>
      <c r="MP51" s="7"/>
      <c r="MQ51" s="7"/>
      <c r="MR51" s="7"/>
      <c r="MS51" s="7"/>
      <c r="MT51" s="7"/>
      <c r="MU51" s="7"/>
      <c r="MV51" s="7"/>
      <c r="MW51" s="7"/>
      <c r="MX51" s="7"/>
      <c r="MY51" s="7"/>
      <c r="MZ51" s="7"/>
      <c r="NA51" s="7"/>
      <c r="NB51" s="7"/>
      <c r="NC51" s="7"/>
      <c r="ND51" s="7"/>
      <c r="NE51" s="7"/>
      <c r="NF51" s="7"/>
      <c r="NG51" s="7"/>
      <c r="NH51" s="7"/>
      <c r="NI51" s="7"/>
      <c r="NJ51" s="7"/>
      <c r="NK51" s="7"/>
      <c r="NL51" s="7"/>
      <c r="NM51" s="7"/>
      <c r="NN51" s="7"/>
      <c r="NO51" s="7"/>
      <c r="NP51" s="7"/>
      <c r="NQ51" s="7"/>
      <c r="NR51" s="7"/>
      <c r="NS51" s="7"/>
      <c r="NT51" s="7"/>
      <c r="NU51" s="7"/>
      <c r="NV51" s="7"/>
      <c r="NW51" s="7"/>
      <c r="NX51" s="7"/>
      <c r="NY51" s="7"/>
      <c r="NZ51" s="7"/>
      <c r="OA51" s="7"/>
      <c r="OB51" s="7"/>
      <c r="OC51" s="7"/>
      <c r="OD51" s="7"/>
      <c r="OE51" s="7"/>
      <c r="OF51" s="7"/>
      <c r="OG51" s="7"/>
      <c r="OH51" s="7"/>
      <c r="OI51" s="7"/>
      <c r="OJ51" s="7"/>
      <c r="OK51" s="7"/>
      <c r="OL51" s="7"/>
      <c r="OM51" s="7"/>
      <c r="ON51" s="7"/>
      <c r="OO51" s="7"/>
      <c r="OP51" s="7"/>
      <c r="OQ51" s="7"/>
      <c r="OR51" s="7"/>
      <c r="OS51" s="7"/>
      <c r="OT51" s="7"/>
      <c r="OU51" s="7"/>
      <c r="OV51" s="7"/>
      <c r="OW51" s="7"/>
      <c r="OX51" s="7"/>
      <c r="OY51" s="7"/>
      <c r="OZ51" s="7"/>
      <c r="PA51" s="7"/>
      <c r="PB51" s="7"/>
      <c r="PC51" s="7"/>
      <c r="PD51" s="7"/>
      <c r="PE51" s="7"/>
      <c r="PF51" s="7"/>
      <c r="PG51" s="7"/>
      <c r="PH51" s="7"/>
      <c r="PI51" s="7"/>
      <c r="PJ51" s="7"/>
      <c r="PK51" s="7"/>
      <c r="PL51" s="7"/>
      <c r="PM51" s="7"/>
      <c r="PN51" s="7"/>
      <c r="PO51" s="7"/>
      <c r="PP51" s="7"/>
      <c r="PQ51" s="7"/>
      <c r="PR51" s="7"/>
      <c r="PS51" s="7"/>
      <c r="PT51" s="7"/>
      <c r="PU51" s="7"/>
      <c r="PV51" s="7"/>
      <c r="PW51" s="7"/>
      <c r="PX51" s="7"/>
      <c r="PY51" s="7"/>
      <c r="PZ51" s="7"/>
      <c r="QA51" s="7"/>
      <c r="QB51" s="7"/>
      <c r="QC51" s="7"/>
      <c r="QD51" s="7"/>
      <c r="QE51" s="7"/>
      <c r="QF51" s="7"/>
      <c r="QG51" s="7"/>
      <c r="QH51" s="7"/>
      <c r="QI51" s="7"/>
      <c r="QJ51" s="7"/>
      <c r="QK51" s="7"/>
      <c r="QL51" s="7"/>
      <c r="QM51" s="7"/>
      <c r="QN51" s="7"/>
      <c r="QO51" s="7"/>
      <c r="QP51" s="7"/>
      <c r="QQ51" s="7"/>
      <c r="QR51" s="7"/>
      <c r="QS51" s="7"/>
      <c r="QT51" s="7"/>
      <c r="QU51" s="7"/>
      <c r="QV51" s="7"/>
      <c r="QW51" s="7"/>
      <c r="QX51" s="7"/>
      <c r="QY51" s="7"/>
      <c r="QZ51" s="7"/>
      <c r="RA51" s="7"/>
      <c r="RB51" s="7"/>
      <c r="RC51" s="7"/>
      <c r="RD51" s="7"/>
      <c r="RE51" s="7"/>
      <c r="RF51" s="7"/>
      <c r="RG51" s="7"/>
      <c r="RH51" s="7"/>
      <c r="RI51" s="7"/>
      <c r="RJ51" s="7"/>
      <c r="RK51" s="7"/>
      <c r="RL51" s="7"/>
      <c r="RM51" s="7"/>
      <c r="RN51" s="7"/>
      <c r="RO51" s="7"/>
      <c r="RP51" s="7"/>
      <c r="RQ51" s="7"/>
      <c r="RR51" s="7"/>
      <c r="RS51" s="7"/>
      <c r="RT51" s="7"/>
      <c r="RU51" s="7"/>
      <c r="RV51" s="7"/>
      <c r="RW51" s="7"/>
      <c r="RX51" s="7"/>
      <c r="RY51" s="7"/>
      <c r="RZ51" s="7"/>
      <c r="SA51" s="7"/>
      <c r="SB51" s="7"/>
      <c r="SC51" s="7"/>
      <c r="SD51" s="7"/>
      <c r="SE51" s="7"/>
      <c r="SF51" s="7"/>
      <c r="SG51" s="7"/>
      <c r="SH51" s="7"/>
      <c r="SI51" s="7"/>
      <c r="SJ51" s="7"/>
      <c r="SK51" s="7"/>
      <c r="SL51" s="7"/>
      <c r="SM51" s="7"/>
      <c r="SN51" s="7"/>
      <c r="SO51" s="7"/>
      <c r="SP51" s="7"/>
      <c r="SQ51" s="7"/>
      <c r="SR51" s="7"/>
      <c r="SS51" s="7"/>
      <c r="ST51" s="7"/>
      <c r="SU51" s="7"/>
      <c r="SV51" s="7"/>
      <c r="SW51" s="7"/>
      <c r="SX51" s="7"/>
      <c r="SY51" s="7"/>
      <c r="SZ51" s="7"/>
      <c r="TA51" s="7"/>
      <c r="TB51" s="7"/>
      <c r="TC51" s="7"/>
      <c r="TD51" s="7"/>
      <c r="TE51" s="7"/>
      <c r="TF51" s="7"/>
      <c r="TG51" s="7"/>
      <c r="TH51" s="7"/>
      <c r="TI51" s="7"/>
      <c r="TJ51" s="7"/>
      <c r="TK51" s="7"/>
      <c r="TL51" s="7"/>
      <c r="TM51" s="7"/>
      <c r="TN51" s="7"/>
      <c r="TO51" s="7"/>
      <c r="TP51" s="7"/>
      <c r="TQ51" s="7"/>
      <c r="TR51" s="7"/>
      <c r="TS51" s="7"/>
      <c r="TT51" s="7"/>
      <c r="TU51" s="7"/>
      <c r="TV51" s="7"/>
      <c r="TW51" s="7"/>
      <c r="TX51" s="7"/>
      <c r="TY51" s="7"/>
      <c r="TZ51" s="7"/>
      <c r="UA51" s="7"/>
      <c r="UB51" s="7"/>
      <c r="UC51" s="7"/>
      <c r="UD51" s="7"/>
      <c r="UE51" s="7"/>
      <c r="UF51" s="7"/>
      <c r="UG51" s="7"/>
      <c r="UH51" s="7"/>
      <c r="UI51" s="7"/>
      <c r="UJ51" s="7"/>
      <c r="UK51" s="7"/>
      <c r="UL51" s="7"/>
      <c r="UM51" s="7"/>
      <c r="UN51" s="7"/>
      <c r="UO51" s="7"/>
      <c r="UP51" s="7"/>
      <c r="UQ51" s="7"/>
      <c r="UR51" s="7"/>
      <c r="US51" s="7"/>
      <c r="UT51" s="7"/>
      <c r="UU51" s="7"/>
      <c r="UV51" s="7"/>
      <c r="UW51" s="7"/>
      <c r="UX51" s="7"/>
      <c r="UY51" s="7"/>
      <c r="UZ51" s="7"/>
      <c r="VA51" s="7"/>
      <c r="VB51" s="7"/>
      <c r="VC51" s="7"/>
      <c r="VD51" s="7"/>
      <c r="VE51" s="7"/>
      <c r="VF51" s="7"/>
      <c r="VG51" s="7"/>
      <c r="VH51" s="7"/>
      <c r="VI51" s="7"/>
      <c r="VJ51" s="7"/>
      <c r="VK51" s="7"/>
      <c r="VL51" s="7"/>
      <c r="VM51" s="7"/>
      <c r="VN51" s="7"/>
      <c r="VO51" s="7"/>
      <c r="VP51" s="7"/>
      <c r="VQ51" s="7"/>
      <c r="VR51" s="7"/>
      <c r="VS51" s="7"/>
      <c r="VT51" s="7"/>
      <c r="VU51" s="7"/>
      <c r="VV51" s="7"/>
      <c r="VW51" s="7"/>
      <c r="VX51" s="7"/>
      <c r="VY51" s="7"/>
      <c r="VZ51" s="7"/>
      <c r="WA51" s="7"/>
      <c r="WB51" s="7"/>
      <c r="WC51" s="7"/>
      <c r="WD51" s="7"/>
      <c r="WE51" s="7"/>
      <c r="WF51" s="7"/>
      <c r="WG51" s="7"/>
      <c r="WH51" s="7"/>
      <c r="WI51" s="7"/>
      <c r="WJ51" s="7"/>
      <c r="WK51" s="7"/>
      <c r="WL51" s="7"/>
      <c r="WM51" s="7"/>
      <c r="WN51" s="7"/>
      <c r="WO51" s="7"/>
      <c r="WP51" s="7"/>
      <c r="WQ51" s="7"/>
      <c r="WR51" s="7"/>
      <c r="WS51" s="7"/>
      <c r="WT51" s="7"/>
      <c r="WU51" s="7"/>
      <c r="WV51" s="7"/>
      <c r="WW51" s="7"/>
      <c r="WX51" s="7"/>
      <c r="WY51" s="7"/>
      <c r="WZ51" s="7"/>
      <c r="XA51" s="7"/>
      <c r="XB51" s="7"/>
      <c r="XC51" s="7"/>
      <c r="XD51" s="7"/>
      <c r="XE51" s="7"/>
      <c r="XF51" s="7"/>
      <c r="XG51" s="7"/>
      <c r="XH51" s="7"/>
      <c r="XI51" s="7"/>
      <c r="XJ51" s="7"/>
      <c r="XK51" s="7"/>
      <c r="XL51" s="7"/>
      <c r="XM51" s="7"/>
      <c r="XN51" s="7"/>
      <c r="XO51" s="7"/>
      <c r="XP51" s="7"/>
      <c r="XQ51" s="7"/>
      <c r="XR51" s="7"/>
      <c r="XS51" s="7"/>
      <c r="XT51" s="7"/>
      <c r="XU51" s="7"/>
      <c r="XV51" s="7"/>
      <c r="XW51" s="7"/>
      <c r="XX51" s="7"/>
      <c r="XY51" s="7"/>
      <c r="XZ51" s="7"/>
      <c r="YA51" s="7"/>
      <c r="YB51" s="7"/>
      <c r="YC51" s="7"/>
      <c r="YD51" s="7"/>
      <c r="YE51" s="7"/>
      <c r="YF51" s="7"/>
      <c r="YG51" s="7"/>
      <c r="YH51" s="7"/>
      <c r="YI51" s="7"/>
      <c r="YJ51" s="7"/>
      <c r="YK51" s="7"/>
      <c r="YL51" s="7"/>
      <c r="YM51" s="7"/>
      <c r="YN51" s="7"/>
      <c r="YO51" s="7"/>
      <c r="YP51" s="7"/>
      <c r="YQ51" s="7"/>
      <c r="YR51" s="7"/>
      <c r="YS51" s="7"/>
      <c r="YT51" s="7"/>
      <c r="YU51" s="7"/>
      <c r="YV51" s="7"/>
      <c r="YW51" s="7"/>
      <c r="YX51" s="7"/>
      <c r="YY51" s="7"/>
      <c r="YZ51" s="7"/>
      <c r="ZA51" s="7"/>
      <c r="ZB51" s="7"/>
      <c r="ZC51" s="7"/>
      <c r="ZD51" s="7"/>
      <c r="ZE51" s="7"/>
      <c r="ZF51" s="7"/>
      <c r="ZG51" s="7"/>
      <c r="ZH51" s="7"/>
      <c r="ZI51" s="7"/>
      <c r="ZJ51" s="7"/>
      <c r="ZK51" s="7"/>
      <c r="ZL51" s="7"/>
      <c r="ZM51" s="7"/>
      <c r="ZN51" s="7"/>
      <c r="ZO51" s="7"/>
      <c r="ZP51" s="7"/>
      <c r="ZQ51" s="7"/>
      <c r="ZR51" s="7"/>
      <c r="ZS51" s="7"/>
      <c r="ZT51" s="7"/>
      <c r="ZU51" s="7"/>
      <c r="ZV51" s="7"/>
      <c r="ZW51" s="7"/>
      <c r="ZX51" s="7"/>
      <c r="ZY51" s="7"/>
      <c r="ZZ51" s="7"/>
      <c r="AAA51" s="7"/>
      <c r="AAB51" s="7"/>
      <c r="AAC51" s="7"/>
      <c r="AAD51" s="7"/>
      <c r="AAE51" s="7"/>
      <c r="AAF51" s="7"/>
      <c r="AAG51" s="7"/>
      <c r="AAH51" s="7"/>
      <c r="AAI51" s="7"/>
      <c r="AAJ51" s="7"/>
      <c r="AAK51" s="7"/>
      <c r="AAL51" s="7"/>
      <c r="AAM51" s="7"/>
      <c r="AAN51" s="7"/>
      <c r="AAO51" s="7"/>
      <c r="AAP51" s="7"/>
      <c r="AAQ51" s="7"/>
      <c r="AAR51" s="7"/>
      <c r="AAS51" s="7"/>
      <c r="AAT51" s="7"/>
      <c r="AAU51" s="7"/>
      <c r="AAV51" s="7"/>
      <c r="AAW51" s="7"/>
      <c r="AAX51" s="7"/>
      <c r="AAY51" s="7"/>
      <c r="AAZ51" s="7"/>
      <c r="ABA51" s="7"/>
      <c r="ABB51" s="7"/>
      <c r="ABC51" s="7"/>
      <c r="ABD51" s="7"/>
      <c r="ABE51" s="7"/>
      <c r="ABF51" s="7"/>
      <c r="ABG51" s="7"/>
      <c r="ABH51" s="7"/>
      <c r="ABI51" s="7"/>
      <c r="ABJ51" s="7"/>
      <c r="ABK51" s="7"/>
      <c r="ABL51" s="7"/>
      <c r="ABM51" s="7"/>
      <c r="ABN51" s="7"/>
      <c r="ABO51" s="7"/>
      <c r="ABP51" s="7"/>
      <c r="ABQ51" s="7"/>
      <c r="ABR51" s="7"/>
      <c r="ABS51" s="7"/>
      <c r="ABT51" s="7"/>
      <c r="ABU51" s="7"/>
      <c r="ABV51" s="7"/>
      <c r="ABW51" s="7"/>
      <c r="ABX51" s="7"/>
      <c r="ABY51" s="7"/>
      <c r="ABZ51" s="7"/>
      <c r="ACA51" s="7"/>
      <c r="ACB51" s="7"/>
      <c r="ACC51" s="7"/>
      <c r="ACD51" s="7"/>
      <c r="ACE51" s="7"/>
      <c r="ACF51" s="7"/>
      <c r="ACG51" s="7"/>
      <c r="ACH51" s="7"/>
      <c r="ACI51" s="7"/>
      <c r="ACJ51" s="7"/>
      <c r="ACK51" s="7"/>
      <c r="ACL51" s="7"/>
      <c r="ACM51" s="7"/>
      <c r="ACN51" s="7"/>
      <c r="ACO51" s="7"/>
      <c r="ACP51" s="7"/>
      <c r="ACQ51" s="7"/>
      <c r="ACR51" s="7"/>
      <c r="ACS51" s="7"/>
      <c r="ACT51" s="7"/>
      <c r="ACU51" s="7"/>
      <c r="ACV51" s="7"/>
      <c r="ACW51" s="7"/>
      <c r="ACX51" s="7"/>
      <c r="ACY51" s="7"/>
      <c r="ACZ51" s="7"/>
      <c r="ADA51" s="7"/>
      <c r="ADB51" s="7"/>
      <c r="ADC51" s="7"/>
      <c r="ADD51" s="7"/>
      <c r="ADE51" s="7"/>
      <c r="ADF51" s="7"/>
      <c r="ADG51" s="7"/>
      <c r="ADH51" s="7"/>
      <c r="ADI51" s="7"/>
      <c r="ADJ51" s="7"/>
      <c r="ADK51" s="7"/>
      <c r="ADL51" s="7"/>
      <c r="ADM51" s="7"/>
      <c r="ADN51" s="7"/>
      <c r="ADO51" s="7"/>
      <c r="ADP51" s="7"/>
      <c r="ADQ51" s="7"/>
      <c r="ADR51" s="7"/>
      <c r="ADS51" s="7"/>
      <c r="ADT51" s="7"/>
      <c r="ADU51" s="7"/>
      <c r="ADV51" s="7"/>
      <c r="ADW51" s="7"/>
      <c r="ADX51" s="7"/>
      <c r="ADY51" s="7"/>
      <c r="ADZ51" s="7"/>
      <c r="AEA51" s="7"/>
      <c r="AEB51" s="7"/>
      <c r="AEC51" s="7"/>
      <c r="AED51" s="7"/>
      <c r="AEE51" s="7"/>
      <c r="AEF51" s="7"/>
      <c r="AEG51" s="7"/>
      <c r="AEH51" s="7"/>
      <c r="AEI51" s="7"/>
      <c r="AEJ51" s="7"/>
      <c r="AEK51" s="7"/>
      <c r="AEL51" s="7"/>
      <c r="AEM51" s="7"/>
      <c r="AEN51" s="7"/>
      <c r="AEO51" s="7"/>
      <c r="AEP51" s="7"/>
      <c r="AEQ51" s="7"/>
      <c r="AER51" s="7"/>
      <c r="AES51" s="7"/>
      <c r="AET51" s="7"/>
      <c r="AEU51" s="7"/>
      <c r="AEV51" s="7"/>
      <c r="AEW51" s="7"/>
      <c r="AEX51" s="7"/>
      <c r="AEY51" s="7"/>
      <c r="AEZ51" s="7"/>
      <c r="AFA51" s="7"/>
      <c r="AFB51" s="7"/>
      <c r="AFC51" s="7"/>
      <c r="AFD51" s="7"/>
      <c r="AFE51" s="7"/>
      <c r="AFF51" s="7"/>
      <c r="AFG51" s="7"/>
      <c r="AFH51" s="7"/>
      <c r="AFI51" s="7"/>
      <c r="AFJ51" s="7"/>
      <c r="AFK51" s="7"/>
      <c r="AFL51" s="7"/>
      <c r="AFM51" s="7"/>
      <c r="AFN51" s="7"/>
      <c r="AFO51" s="7"/>
      <c r="AFP51" s="7"/>
      <c r="AFQ51" s="7"/>
      <c r="AFR51" s="7"/>
      <c r="AFS51" s="7"/>
      <c r="AFT51" s="7"/>
      <c r="AFU51" s="7"/>
      <c r="AFV51" s="7"/>
      <c r="AFW51" s="7"/>
      <c r="AFX51" s="7"/>
      <c r="AFY51" s="7"/>
      <c r="AFZ51" s="7"/>
      <c r="AGA51" s="7"/>
      <c r="AGB51" s="7"/>
      <c r="AGC51" s="7"/>
      <c r="AGD51" s="7"/>
      <c r="AGE51" s="7"/>
      <c r="AGF51" s="7"/>
      <c r="AGG51" s="7"/>
      <c r="AGH51" s="7"/>
      <c r="AGI51" s="7"/>
      <c r="AGJ51" s="7"/>
      <c r="AGK51" s="7"/>
      <c r="AGL51" s="7"/>
      <c r="AGM51" s="7"/>
      <c r="AGN51" s="7"/>
      <c r="AGO51" s="7"/>
      <c r="AGP51" s="7"/>
      <c r="AGQ51" s="7"/>
      <c r="AGR51" s="7"/>
      <c r="AGS51" s="7"/>
      <c r="AGT51" s="7"/>
      <c r="AGU51" s="7"/>
      <c r="AGV51" s="7"/>
      <c r="AGW51" s="7"/>
      <c r="AGX51" s="7"/>
      <c r="AGY51" s="7"/>
      <c r="AGZ51" s="7"/>
      <c r="AHA51" s="7"/>
      <c r="AHB51" s="7"/>
      <c r="AHC51" s="7"/>
      <c r="AHD51" s="7"/>
      <c r="AHE51" s="7"/>
      <c r="AHF51" s="7"/>
      <c r="AHG51" s="7"/>
      <c r="AHH51" s="7"/>
      <c r="AHI51" s="7"/>
      <c r="AHJ51" s="7"/>
      <c r="AHK51" s="7"/>
      <c r="AHL51" s="7"/>
      <c r="AHM51" s="7"/>
      <c r="AHN51" s="7"/>
      <c r="AHO51" s="7"/>
      <c r="AHP51" s="7"/>
      <c r="AHQ51" s="7"/>
      <c r="AHR51" s="7"/>
      <c r="AHS51" s="7"/>
      <c r="AHT51" s="7"/>
      <c r="AHU51" s="7"/>
      <c r="AHV51" s="7"/>
      <c r="AHW51" s="7"/>
      <c r="AHX51" s="7"/>
      <c r="AHY51" s="7"/>
      <c r="AHZ51" s="7"/>
      <c r="AIA51" s="7"/>
      <c r="AIB51" s="7"/>
      <c r="AIC51" s="7"/>
      <c r="AID51" s="7"/>
      <c r="AIE51" s="7"/>
      <c r="AIF51" s="7"/>
      <c r="AIG51" s="7"/>
      <c r="AIH51" s="7"/>
      <c r="AII51" s="7"/>
      <c r="AIJ51" s="7"/>
      <c r="AIK51" s="7"/>
      <c r="AIL51" s="7"/>
      <c r="AIM51" s="7"/>
      <c r="AIN51" s="7"/>
      <c r="AIO51" s="7"/>
      <c r="AIP51" s="7"/>
      <c r="AIQ51" s="7"/>
      <c r="AIR51" s="7"/>
      <c r="AIS51" s="7"/>
      <c r="AIT51" s="7"/>
      <c r="AIU51" s="7"/>
      <c r="AIV51" s="7"/>
      <c r="AIW51" s="7"/>
      <c r="AIX51" s="7"/>
      <c r="AIY51" s="7"/>
      <c r="AIZ51" s="7"/>
      <c r="AJA51" s="7"/>
      <c r="AJB51" s="7"/>
      <c r="AJC51" s="7"/>
      <c r="AJD51" s="7"/>
      <c r="AJE51" s="7"/>
      <c r="AJF51" s="7"/>
      <c r="AJG51" s="7"/>
      <c r="AJH51" s="7"/>
      <c r="AJI51" s="7"/>
      <c r="AJJ51" s="7"/>
      <c r="AJK51" s="7"/>
      <c r="AJL51" s="7"/>
      <c r="AJM51" s="7"/>
      <c r="AJN51" s="7"/>
      <c r="AJO51" s="7"/>
      <c r="AJP51" s="7"/>
      <c r="AJQ51" s="7"/>
      <c r="AJR51" s="7"/>
      <c r="AJS51" s="7"/>
      <c r="AJT51" s="7"/>
      <c r="AJU51" s="7"/>
      <c r="AJV51" s="7"/>
      <c r="AJW51" s="7"/>
      <c r="AJX51" s="7"/>
      <c r="AJY51" s="7"/>
      <c r="AJZ51" s="7"/>
      <c r="AKA51" s="7"/>
      <c r="AKB51" s="7"/>
      <c r="AKC51" s="7"/>
      <c r="AKD51" s="7"/>
      <c r="AKE51" s="7"/>
      <c r="AKF51" s="7"/>
      <c r="AKG51" s="7"/>
      <c r="AKH51" s="7"/>
      <c r="AKI51" s="7"/>
      <c r="AKJ51" s="7"/>
      <c r="AKK51" s="7"/>
      <c r="AKL51" s="7"/>
      <c r="AKM51" s="7"/>
      <c r="AKN51" s="7"/>
      <c r="AKO51" s="7"/>
      <c r="AKP51" s="7"/>
      <c r="AKQ51" s="7"/>
      <c r="AKR51" s="7"/>
      <c r="AKS51" s="7"/>
      <c r="AKT51" s="7"/>
      <c r="AKU51" s="7"/>
      <c r="AKV51" s="7"/>
      <c r="AKW51" s="7"/>
      <c r="AKX51" s="7"/>
      <c r="AKY51" s="7"/>
      <c r="AKZ51" s="7"/>
      <c r="ALA51" s="7"/>
      <c r="ALB51" s="7"/>
      <c r="ALC51" s="7"/>
      <c r="ALD51" s="7"/>
      <c r="ALE51" s="7"/>
      <c r="ALF51" s="7"/>
      <c r="ALG51" s="7"/>
      <c r="ALH51" s="7"/>
      <c r="ALI51" s="7"/>
      <c r="ALJ51" s="7"/>
      <c r="ALK51" s="7"/>
      <c r="ALL51" s="7"/>
      <c r="ALM51" s="7"/>
      <c r="ALN51" s="7"/>
      <c r="ALO51" s="7"/>
      <c r="ALP51" s="7"/>
      <c r="ALQ51" s="7"/>
      <c r="ALR51" s="7"/>
      <c r="ALS51" s="7"/>
      <c r="ALT51" s="7"/>
      <c r="ALU51" s="7"/>
      <c r="ALV51" s="7"/>
      <c r="ALW51" s="7"/>
      <c r="ALX51" s="7"/>
      <c r="ALY51" s="7"/>
      <c r="ALZ51" s="7"/>
      <c r="AMA51" s="7"/>
      <c r="AMB51" s="7"/>
      <c r="AMC51" s="7"/>
      <c r="AMD51" s="7"/>
      <c r="AME51" s="7"/>
      <c r="AMF51" s="7"/>
      <c r="AMG51" s="7"/>
      <c r="AMH51" s="7"/>
      <c r="AMI51" s="7"/>
      <c r="AMJ51" s="7"/>
      <c r="AMK51" s="7"/>
      <c r="AML51" s="7"/>
      <c r="AMM51" s="7"/>
      <c r="AMN51" s="7"/>
      <c r="AMO51" s="7"/>
      <c r="AMP51" s="7"/>
      <c r="AMQ51" s="7"/>
      <c r="AMR51" s="7"/>
      <c r="AMS51" s="7"/>
      <c r="AMT51" s="7"/>
      <c r="AMU51" s="7"/>
      <c r="AMV51" s="7"/>
      <c r="AMW51" s="7"/>
      <c r="AMX51" s="7"/>
      <c r="AMY51" s="7"/>
      <c r="AMZ51" s="7"/>
      <c r="ANA51" s="7"/>
      <c r="ANB51" s="7"/>
      <c r="ANC51" s="7"/>
      <c r="AND51" s="7"/>
      <c r="ANE51" s="7"/>
      <c r="ANF51" s="7"/>
      <c r="ANG51" s="7"/>
      <c r="ANH51" s="7"/>
      <c r="ANI51" s="7"/>
      <c r="ANJ51" s="7"/>
      <c r="ANK51" s="7"/>
      <c r="ANL51" s="7"/>
      <c r="ANM51" s="7"/>
      <c r="ANN51" s="7"/>
      <c r="ANO51" s="7"/>
      <c r="ANP51" s="7"/>
      <c r="ANQ51" s="7"/>
      <c r="ANR51" s="7"/>
      <c r="ANS51" s="7"/>
      <c r="ANT51" s="7"/>
      <c r="ANU51" s="7"/>
      <c r="ANV51" s="7"/>
      <c r="ANW51" s="7"/>
      <c r="ANX51" s="7"/>
      <c r="ANY51" s="7"/>
      <c r="ANZ51" s="7"/>
      <c r="AOA51" s="7"/>
      <c r="AOB51" s="7"/>
      <c r="AOC51" s="7"/>
      <c r="AOD51" s="7"/>
      <c r="AOE51" s="7"/>
      <c r="AOF51" s="7"/>
      <c r="AOG51" s="7"/>
      <c r="AOH51" s="7"/>
      <c r="AOI51" s="7"/>
      <c r="AOJ51" s="7"/>
      <c r="AOK51" s="7"/>
      <c r="AOL51" s="7"/>
      <c r="AOM51" s="7"/>
      <c r="AON51" s="7"/>
      <c r="AOO51" s="7"/>
      <c r="AOP51" s="7"/>
      <c r="AOQ51" s="7"/>
      <c r="AOR51" s="7"/>
      <c r="AOS51" s="7"/>
      <c r="AOT51" s="7"/>
      <c r="AOU51" s="7"/>
      <c r="AOV51" s="7"/>
      <c r="AOW51" s="7"/>
      <c r="AOX51" s="7"/>
      <c r="AOY51" s="7"/>
      <c r="AOZ51" s="7"/>
      <c r="APA51" s="7"/>
      <c r="APB51" s="7"/>
      <c r="APC51" s="7"/>
      <c r="APD51" s="7"/>
      <c r="APE51" s="7"/>
      <c r="APF51" s="7"/>
      <c r="APG51" s="7"/>
      <c r="APH51" s="7"/>
      <c r="API51" s="7"/>
      <c r="APJ51" s="7"/>
      <c r="APK51" s="7"/>
      <c r="APL51" s="7"/>
      <c r="APM51" s="7"/>
      <c r="APN51" s="7"/>
      <c r="APO51" s="7"/>
      <c r="APP51" s="7"/>
      <c r="APQ51" s="7"/>
      <c r="APR51" s="7"/>
      <c r="APS51" s="7"/>
      <c r="APT51" s="7"/>
      <c r="APU51" s="7"/>
      <c r="APV51" s="7"/>
      <c r="APW51" s="7"/>
      <c r="APX51" s="7"/>
      <c r="APY51" s="7"/>
      <c r="APZ51" s="7"/>
      <c r="AQA51" s="7"/>
      <c r="AQB51" s="7"/>
      <c r="AQC51" s="7"/>
      <c r="AQD51" s="7"/>
      <c r="AQE51" s="7"/>
      <c r="AQF51" s="7"/>
      <c r="AQG51" s="7"/>
      <c r="AQH51" s="7"/>
      <c r="AQI51" s="7"/>
      <c r="AQJ51" s="7"/>
      <c r="AQK51" s="7"/>
      <c r="AQL51" s="7"/>
      <c r="AQM51" s="7"/>
      <c r="AQN51" s="7"/>
      <c r="AQO51" s="7"/>
      <c r="AQP51" s="7"/>
      <c r="AQQ51" s="7"/>
      <c r="AQR51" s="7"/>
      <c r="AQS51" s="7"/>
      <c r="AQT51" s="7"/>
      <c r="AQU51" s="7"/>
      <c r="AQV51" s="7"/>
      <c r="AQW51" s="7"/>
      <c r="AQX51" s="7"/>
      <c r="AQY51" s="7"/>
      <c r="AQZ51" s="7"/>
      <c r="ARA51" s="7"/>
      <c r="ARB51" s="7"/>
      <c r="ARC51" s="7"/>
      <c r="ARD51" s="7"/>
      <c r="ARE51" s="7"/>
      <c r="ARF51" s="7"/>
      <c r="ARG51" s="7"/>
      <c r="ARH51" s="7"/>
      <c r="ARI51" s="7"/>
      <c r="ARJ51" s="7"/>
      <c r="ARK51" s="7"/>
      <c r="ARL51" s="7"/>
      <c r="ARM51" s="7"/>
      <c r="ARN51" s="7"/>
      <c r="ARO51" s="7"/>
      <c r="ARP51" s="7"/>
      <c r="ARQ51" s="7"/>
      <c r="ARR51" s="7"/>
      <c r="ARS51" s="7"/>
      <c r="ART51" s="7"/>
      <c r="ARU51" s="7"/>
      <c r="ARV51" s="7"/>
      <c r="ARW51" s="7"/>
      <c r="ARX51" s="7"/>
      <c r="ARY51" s="7"/>
      <c r="ARZ51" s="7"/>
      <c r="ASA51" s="7"/>
      <c r="ASB51" s="7"/>
      <c r="ASC51" s="7"/>
      <c r="ASD51" s="7"/>
      <c r="ASE51" s="7"/>
      <c r="ASF51" s="7"/>
      <c r="ASG51" s="7"/>
      <c r="ASH51" s="7"/>
      <c r="ASI51" s="7"/>
      <c r="ASJ51" s="7"/>
      <c r="ASK51" s="7"/>
      <c r="ASL51" s="7"/>
      <c r="ASM51" s="7"/>
      <c r="ASN51" s="7"/>
      <c r="ASO51" s="7"/>
      <c r="ASP51" s="7"/>
      <c r="ASQ51" s="7"/>
      <c r="ASR51" s="7"/>
      <c r="ASS51" s="7"/>
      <c r="AST51" s="7"/>
      <c r="ASU51" s="7"/>
      <c r="ASV51" s="7"/>
      <c r="ASW51" s="7"/>
      <c r="ASX51" s="7"/>
      <c r="ASY51" s="7"/>
      <c r="ASZ51" s="7"/>
      <c r="ATA51" s="7"/>
      <c r="ATB51" s="7"/>
      <c r="ATC51" s="7"/>
      <c r="ATD51" s="7"/>
      <c r="ATE51" s="7"/>
      <c r="ATF51" s="7"/>
      <c r="ATG51" s="7"/>
      <c r="ATH51" s="7"/>
      <c r="ATI51" s="7"/>
      <c r="ATJ51" s="7"/>
      <c r="ATK51" s="7"/>
      <c r="ATL51" s="7"/>
      <c r="ATM51" s="7"/>
      <c r="ATN51" s="7"/>
      <c r="ATO51" s="7"/>
      <c r="ATP51" s="7"/>
      <c r="ATQ51" s="7"/>
      <c r="ATR51" s="7"/>
      <c r="ATS51" s="7"/>
      <c r="ATT51" s="7"/>
      <c r="ATU51" s="7"/>
      <c r="ATV51" s="7"/>
      <c r="ATW51" s="7"/>
      <c r="ATX51" s="7"/>
      <c r="ATY51" s="7"/>
      <c r="ATZ51" s="7"/>
      <c r="AUA51" s="7"/>
      <c r="AUB51" s="7"/>
      <c r="AUC51" s="7"/>
      <c r="AUD51" s="7"/>
      <c r="AUE51" s="7"/>
      <c r="AUF51" s="7"/>
      <c r="AUG51" s="7"/>
      <c r="AUH51" s="7"/>
      <c r="AUI51" s="7"/>
      <c r="AUJ51" s="7"/>
      <c r="AUK51" s="7"/>
      <c r="AUL51" s="7"/>
      <c r="AUM51" s="7"/>
      <c r="AUN51" s="7"/>
      <c r="AUO51" s="7"/>
      <c r="AUP51" s="7"/>
      <c r="AUQ51" s="7"/>
      <c r="AUR51" s="7"/>
      <c r="AUS51" s="7"/>
      <c r="AUT51" s="7"/>
      <c r="AUU51" s="7"/>
      <c r="AUV51" s="7"/>
      <c r="AUW51" s="7"/>
      <c r="AUX51" s="7"/>
      <c r="AUY51" s="7"/>
      <c r="AUZ51" s="7"/>
      <c r="AVA51" s="7"/>
      <c r="AVB51" s="7"/>
      <c r="AVC51" s="7"/>
      <c r="AVD51" s="7"/>
      <c r="AVE51" s="7"/>
      <c r="AVF51" s="7"/>
      <c r="AVG51" s="7"/>
      <c r="AVH51" s="7"/>
      <c r="AVI51" s="7"/>
      <c r="AVJ51" s="7"/>
      <c r="AVK51" s="7"/>
      <c r="AVL51" s="7"/>
      <c r="AVM51" s="7"/>
      <c r="AVN51" s="7"/>
      <c r="AVO51" s="7"/>
      <c r="AVP51" s="7"/>
      <c r="AVQ51" s="7"/>
      <c r="AVR51" s="7"/>
      <c r="AVS51" s="7"/>
      <c r="AVT51" s="7"/>
      <c r="AVU51" s="7"/>
      <c r="AVV51" s="7"/>
      <c r="AVW51" s="7"/>
      <c r="AVX51" s="7"/>
      <c r="AVY51" s="7"/>
      <c r="AVZ51" s="7"/>
      <c r="AWA51" s="7"/>
      <c r="AWB51" s="7"/>
      <c r="AWC51" s="7"/>
      <c r="AWD51" s="7"/>
      <c r="AWE51" s="7"/>
      <c r="AWF51" s="7"/>
      <c r="AWG51" s="7"/>
      <c r="AWH51" s="7"/>
      <c r="AWI51" s="7"/>
      <c r="AWJ51" s="7"/>
      <c r="AWK51" s="7"/>
      <c r="AWL51" s="7"/>
      <c r="AWM51" s="7"/>
      <c r="AWN51" s="7"/>
      <c r="AWO51" s="7"/>
      <c r="AWP51" s="7"/>
      <c r="AWQ51" s="7"/>
      <c r="AWR51" s="7"/>
      <c r="AWS51" s="7"/>
      <c r="AWT51" s="7"/>
      <c r="AWU51" s="7"/>
      <c r="AWV51" s="7"/>
      <c r="AWW51" s="7"/>
      <c r="AWX51" s="7"/>
      <c r="AWY51" s="7"/>
      <c r="AWZ51" s="7"/>
      <c r="AXA51" s="7"/>
      <c r="AXB51" s="7"/>
      <c r="AXC51" s="7"/>
      <c r="AXD51" s="7"/>
      <c r="AXE51" s="7"/>
      <c r="AXF51" s="7"/>
      <c r="AXG51" s="7"/>
      <c r="AXH51" s="7"/>
      <c r="AXI51" s="7"/>
      <c r="AXJ51" s="7"/>
      <c r="AXK51" s="7"/>
      <c r="AXL51" s="7"/>
      <c r="AXM51" s="7"/>
      <c r="AXN51" s="7"/>
      <c r="AXO51" s="7"/>
      <c r="AXP51" s="7"/>
      <c r="AXQ51" s="7"/>
      <c r="AXR51" s="7"/>
      <c r="AXS51" s="7"/>
      <c r="AXT51" s="7"/>
      <c r="AXU51" s="7"/>
      <c r="AXV51" s="7"/>
      <c r="AXW51" s="7"/>
      <c r="AXX51" s="7"/>
      <c r="AXY51" s="7"/>
      <c r="AXZ51" s="7"/>
      <c r="AYA51" s="7"/>
      <c r="AYB51" s="7"/>
      <c r="AYC51" s="7"/>
      <c r="AYD51" s="7"/>
      <c r="AYE51" s="7"/>
      <c r="AYF51" s="7"/>
      <c r="AYG51" s="7"/>
      <c r="AYH51" s="7"/>
      <c r="AYI51" s="7"/>
      <c r="AYJ51" s="7"/>
      <c r="AYK51" s="7"/>
      <c r="AYL51" s="7"/>
      <c r="AYM51" s="7"/>
      <c r="AYN51" s="7"/>
      <c r="AYO51" s="7"/>
      <c r="AYP51" s="7"/>
      <c r="AYQ51" s="7"/>
      <c r="AYR51" s="7"/>
      <c r="AYS51" s="7"/>
      <c r="AYT51" s="7"/>
      <c r="AYU51" s="7"/>
      <c r="AYV51" s="7"/>
      <c r="AYW51" s="7"/>
      <c r="AYX51" s="7"/>
      <c r="AYY51" s="7"/>
      <c r="AYZ51" s="7"/>
      <c r="AZA51" s="7"/>
      <c r="AZB51" s="7"/>
      <c r="AZC51" s="7"/>
      <c r="AZD51" s="7"/>
      <c r="AZE51" s="7"/>
      <c r="AZF51" s="7"/>
      <c r="AZG51" s="7"/>
      <c r="AZH51" s="7"/>
      <c r="AZI51" s="7"/>
      <c r="AZJ51" s="7"/>
      <c r="AZK51" s="7"/>
      <c r="AZL51" s="7"/>
      <c r="AZM51" s="7"/>
      <c r="AZN51" s="7"/>
      <c r="AZO51" s="7"/>
      <c r="AZP51" s="7"/>
      <c r="AZQ51" s="7"/>
      <c r="AZR51" s="7"/>
      <c r="AZS51" s="7"/>
      <c r="AZT51" s="7"/>
      <c r="AZU51" s="7"/>
      <c r="AZV51" s="7"/>
      <c r="AZW51" s="7"/>
      <c r="AZX51" s="7"/>
      <c r="AZY51" s="7"/>
      <c r="AZZ51" s="7"/>
      <c r="BAA51" s="7"/>
      <c r="BAB51" s="7"/>
      <c r="BAC51" s="7"/>
      <c r="BAD51" s="7"/>
      <c r="BAE51" s="7"/>
      <c r="BAF51" s="7"/>
      <c r="BAG51" s="7"/>
      <c r="BAH51" s="7"/>
      <c r="BAI51" s="7"/>
      <c r="BAJ51" s="7"/>
      <c r="BAK51" s="7"/>
      <c r="BAL51" s="7"/>
      <c r="BAM51" s="7"/>
      <c r="BAN51" s="7"/>
      <c r="BAO51" s="7"/>
      <c r="BAP51" s="7"/>
      <c r="BAQ51" s="7"/>
      <c r="BAR51" s="7"/>
      <c r="BAS51" s="7"/>
      <c r="BAT51" s="7"/>
      <c r="BAU51" s="7"/>
      <c r="BAV51" s="7"/>
      <c r="BAW51" s="7"/>
      <c r="BAX51" s="7"/>
      <c r="BAY51" s="7"/>
      <c r="BAZ51" s="7"/>
      <c r="BBA51" s="7"/>
      <c r="BBB51" s="7"/>
      <c r="BBC51" s="7"/>
      <c r="BBD51" s="7"/>
      <c r="BBE51" s="7"/>
      <c r="BBF51" s="7"/>
      <c r="BBG51" s="7"/>
      <c r="BBH51" s="7"/>
      <c r="BBI51" s="7"/>
      <c r="BBJ51" s="7"/>
      <c r="BBK51" s="7"/>
      <c r="BBL51" s="7"/>
      <c r="BBM51" s="7"/>
      <c r="BBN51" s="7"/>
      <c r="BBO51" s="7"/>
      <c r="BBP51" s="7"/>
      <c r="BBQ51" s="7"/>
      <c r="BBR51" s="7"/>
      <c r="BBS51" s="7"/>
      <c r="BBT51" s="7"/>
      <c r="BBU51" s="7"/>
      <c r="BBV51" s="7"/>
      <c r="BBW51" s="7"/>
      <c r="BBX51" s="7"/>
      <c r="BBY51" s="7"/>
      <c r="BBZ51" s="7"/>
      <c r="BCA51" s="7"/>
      <c r="BCB51" s="7"/>
      <c r="BCC51" s="7"/>
      <c r="BCD51" s="7"/>
      <c r="BCE51" s="7"/>
      <c r="BCF51" s="7"/>
      <c r="BCG51" s="7"/>
      <c r="BCH51" s="7"/>
      <c r="BCI51" s="7"/>
      <c r="BCJ51" s="7"/>
      <c r="BCK51" s="7"/>
      <c r="BCL51" s="7"/>
      <c r="BCM51" s="7"/>
      <c r="BCN51" s="7"/>
      <c r="BCO51" s="7"/>
      <c r="BCP51" s="7"/>
      <c r="BCQ51" s="7"/>
      <c r="BCR51" s="7"/>
      <c r="BCS51" s="7"/>
      <c r="BCT51" s="7"/>
      <c r="BCU51" s="7"/>
      <c r="BCV51" s="7"/>
      <c r="BCW51" s="7"/>
      <c r="BCX51" s="7"/>
      <c r="BCY51" s="7"/>
      <c r="BCZ51" s="7"/>
      <c r="BDA51" s="7"/>
      <c r="BDB51" s="7"/>
      <c r="BDC51" s="7"/>
      <c r="BDD51" s="7"/>
      <c r="BDE51" s="7"/>
      <c r="BDF51" s="7"/>
      <c r="BDG51" s="7"/>
      <c r="BDH51" s="7"/>
      <c r="BDI51" s="7"/>
      <c r="BDJ51" s="7"/>
      <c r="BDK51" s="7"/>
      <c r="BDL51" s="7"/>
      <c r="BDM51" s="7"/>
      <c r="BDN51" s="7"/>
      <c r="BDO51" s="7"/>
      <c r="BDP51" s="7"/>
      <c r="BDQ51" s="7"/>
      <c r="BDR51" s="7"/>
      <c r="BDS51" s="7"/>
      <c r="BDT51" s="7"/>
      <c r="BDU51" s="7"/>
      <c r="BDV51" s="7"/>
      <c r="BDW51" s="7"/>
      <c r="BDX51" s="7"/>
      <c r="BDY51" s="7"/>
      <c r="BDZ51" s="7"/>
      <c r="BEA51" s="7"/>
      <c r="BEB51" s="7"/>
      <c r="BEC51" s="7"/>
      <c r="BED51" s="7"/>
      <c r="BEE51" s="7"/>
      <c r="BEF51" s="7"/>
      <c r="BEG51" s="7"/>
      <c r="BEH51" s="7"/>
      <c r="BEI51" s="7"/>
      <c r="BEJ51" s="7"/>
      <c r="BEK51" s="7"/>
      <c r="BEL51" s="7"/>
      <c r="BEM51" s="7"/>
      <c r="BEN51" s="7"/>
      <c r="BEO51" s="7"/>
      <c r="BEP51" s="7"/>
      <c r="BEQ51" s="7"/>
      <c r="BER51" s="7"/>
      <c r="BES51" s="7"/>
      <c r="BET51" s="7"/>
      <c r="BEU51" s="7"/>
      <c r="BEV51" s="7"/>
      <c r="BEW51" s="7"/>
      <c r="BEX51" s="7"/>
      <c r="BEY51" s="7"/>
      <c r="BEZ51" s="7"/>
      <c r="BFA51" s="7"/>
      <c r="BFB51" s="7"/>
      <c r="BFC51" s="7"/>
      <c r="BFD51" s="7"/>
      <c r="BFE51" s="7"/>
      <c r="BFF51" s="7"/>
      <c r="BFG51" s="7"/>
      <c r="BFH51" s="7"/>
      <c r="BFI51" s="7"/>
      <c r="BFJ51" s="7"/>
      <c r="BFK51" s="7"/>
      <c r="BFL51" s="7"/>
      <c r="BFM51" s="7"/>
      <c r="BFN51" s="7"/>
      <c r="BFO51" s="7"/>
      <c r="BFP51" s="7"/>
      <c r="BFQ51" s="7"/>
      <c r="BFR51" s="7"/>
      <c r="BFS51" s="7"/>
      <c r="BFT51" s="7"/>
      <c r="BFU51" s="7"/>
      <c r="BFV51" s="7"/>
      <c r="BFW51" s="7"/>
      <c r="BFX51" s="7"/>
      <c r="BFY51" s="7"/>
      <c r="BFZ51" s="7"/>
      <c r="BGA51" s="7"/>
      <c r="BGB51" s="7"/>
      <c r="BGC51" s="7"/>
      <c r="BGD51" s="7"/>
      <c r="BGE51" s="7"/>
      <c r="BGF51" s="7"/>
      <c r="BGG51" s="7"/>
      <c r="BGH51" s="7"/>
      <c r="BGI51" s="7"/>
      <c r="BGJ51" s="7"/>
      <c r="BGK51" s="7"/>
      <c r="BGL51" s="7"/>
      <c r="BGM51" s="7"/>
      <c r="BGN51" s="7"/>
      <c r="BGO51" s="7"/>
      <c r="BGP51" s="7"/>
      <c r="BGQ51" s="7"/>
      <c r="BGR51" s="7"/>
      <c r="BGS51" s="7"/>
      <c r="BGT51" s="7"/>
      <c r="BGU51" s="7"/>
      <c r="BGV51" s="7"/>
      <c r="BGW51" s="7"/>
      <c r="BGX51" s="7"/>
      <c r="BGY51" s="7"/>
      <c r="BGZ51" s="7"/>
      <c r="BHA51" s="7"/>
      <c r="BHB51" s="7"/>
      <c r="BHC51" s="7"/>
      <c r="BHD51" s="7"/>
      <c r="BHE51" s="7"/>
      <c r="BHF51" s="7"/>
      <c r="BHG51" s="7"/>
      <c r="BHH51" s="7"/>
      <c r="BHI51" s="7"/>
      <c r="BHJ51" s="7"/>
      <c r="BHK51" s="7"/>
      <c r="BHL51" s="7"/>
      <c r="BHM51" s="7"/>
      <c r="BHN51" s="7"/>
      <c r="BHO51" s="7"/>
      <c r="BHP51" s="7"/>
      <c r="BHQ51" s="7"/>
      <c r="BHR51" s="7"/>
      <c r="BHS51" s="7"/>
      <c r="BHT51" s="7"/>
      <c r="BHU51" s="7"/>
      <c r="BHV51" s="7"/>
      <c r="BHW51" s="7"/>
      <c r="BHX51" s="7"/>
      <c r="BHY51" s="7"/>
      <c r="BHZ51" s="7"/>
      <c r="BIA51" s="7"/>
      <c r="BIB51" s="7"/>
      <c r="BIC51" s="7"/>
      <c r="BID51" s="7"/>
      <c r="BIE51" s="7"/>
      <c r="BIF51" s="7"/>
      <c r="BIG51" s="7"/>
      <c r="BIH51" s="7"/>
      <c r="BII51" s="7"/>
      <c r="BIJ51" s="7"/>
      <c r="BIK51" s="7"/>
      <c r="BIL51" s="7"/>
      <c r="BIM51" s="7"/>
      <c r="BIN51" s="7"/>
      <c r="BIO51" s="7"/>
      <c r="BIP51" s="7"/>
      <c r="BIQ51" s="7"/>
      <c r="BIR51" s="7"/>
      <c r="BIS51" s="7"/>
      <c r="BIT51" s="7"/>
      <c r="BIU51" s="7"/>
      <c r="BIV51" s="7"/>
      <c r="BIW51" s="7"/>
      <c r="BIX51" s="7"/>
      <c r="BIY51" s="7"/>
      <c r="BIZ51" s="7"/>
      <c r="BJA51" s="7"/>
      <c r="BJB51" s="7"/>
      <c r="BJC51" s="7"/>
      <c r="BJD51" s="7"/>
      <c r="BJE51" s="7"/>
      <c r="BJF51" s="7"/>
      <c r="BJG51" s="7"/>
      <c r="BJH51" s="7"/>
      <c r="BJI51" s="7"/>
      <c r="BJJ51" s="7"/>
      <c r="BJK51" s="7"/>
      <c r="BJL51" s="7"/>
      <c r="BJM51" s="7"/>
      <c r="BJN51" s="7"/>
      <c r="BJO51" s="7"/>
      <c r="BJP51" s="7"/>
      <c r="BJQ51" s="7"/>
      <c r="BJR51" s="7"/>
      <c r="BJS51" s="7"/>
      <c r="BJT51" s="7"/>
      <c r="BJU51" s="7"/>
      <c r="BJV51" s="7"/>
      <c r="BJW51" s="7"/>
      <c r="BJX51" s="7"/>
      <c r="BJY51" s="7"/>
      <c r="BJZ51" s="7"/>
      <c r="BKA51" s="7"/>
      <c r="BKB51" s="7"/>
      <c r="BKC51" s="7"/>
      <c r="BKD51" s="7"/>
      <c r="BKE51" s="7"/>
      <c r="BKF51" s="7"/>
      <c r="BKG51" s="7"/>
      <c r="BKH51" s="7"/>
      <c r="BKI51" s="7"/>
      <c r="BKJ51" s="7"/>
      <c r="BKK51" s="7"/>
      <c r="BKL51" s="7"/>
      <c r="BKM51" s="7"/>
      <c r="BKN51" s="7"/>
      <c r="BKO51" s="7"/>
      <c r="BKP51" s="7"/>
      <c r="BKQ51" s="7"/>
      <c r="BKR51" s="7"/>
      <c r="BKS51" s="7"/>
      <c r="BKT51" s="7"/>
      <c r="BKU51" s="7"/>
      <c r="BKV51" s="7"/>
      <c r="BKW51" s="7"/>
      <c r="BKX51" s="7"/>
      <c r="BKY51" s="7"/>
      <c r="BKZ51" s="7"/>
      <c r="BLA51" s="7"/>
      <c r="BLB51" s="7"/>
      <c r="BLC51" s="7"/>
      <c r="BLD51" s="7"/>
      <c r="BLE51" s="7"/>
      <c r="BLF51" s="7"/>
      <c r="BLG51" s="7"/>
      <c r="BLH51" s="7"/>
      <c r="BLI51" s="7"/>
      <c r="BLJ51" s="7"/>
      <c r="BLK51" s="7"/>
      <c r="BLL51" s="7"/>
      <c r="BLM51" s="7"/>
      <c r="BLN51" s="7"/>
      <c r="BLO51" s="7"/>
      <c r="BLP51" s="7"/>
      <c r="BLQ51" s="7"/>
      <c r="BLR51" s="7"/>
      <c r="BLS51" s="7"/>
      <c r="BLT51" s="7"/>
      <c r="BLU51" s="7"/>
      <c r="BLV51" s="7"/>
      <c r="BLW51" s="7"/>
      <c r="BLX51" s="7"/>
      <c r="BLY51" s="7"/>
      <c r="BLZ51" s="7"/>
      <c r="BMA51" s="7"/>
      <c r="BMB51" s="7"/>
      <c r="BMC51" s="7"/>
      <c r="BMD51" s="7"/>
      <c r="BME51" s="7"/>
      <c r="BMF51" s="7"/>
      <c r="BMG51" s="7"/>
      <c r="BMH51" s="7"/>
      <c r="BMI51" s="7"/>
      <c r="BMJ51" s="7"/>
      <c r="BMK51" s="7"/>
      <c r="BML51" s="7"/>
      <c r="BMM51" s="7"/>
      <c r="BMN51" s="7"/>
      <c r="BMO51" s="7"/>
      <c r="BMP51" s="7"/>
      <c r="BMQ51" s="7"/>
      <c r="BMR51" s="7"/>
      <c r="BMS51" s="7"/>
      <c r="BMT51" s="7"/>
      <c r="BMU51" s="7"/>
      <c r="BMV51" s="7"/>
      <c r="BMW51" s="7"/>
      <c r="BMX51" s="7"/>
      <c r="BMY51" s="7"/>
      <c r="BMZ51" s="7"/>
      <c r="BNA51" s="7"/>
      <c r="BNB51" s="7"/>
      <c r="BNC51" s="7"/>
      <c r="BND51" s="7"/>
      <c r="BNE51" s="7"/>
      <c r="BNF51" s="7"/>
      <c r="BNG51" s="7"/>
      <c r="BNH51" s="7"/>
      <c r="BNI51" s="7"/>
      <c r="BNJ51" s="7"/>
      <c r="BNK51" s="7"/>
      <c r="BNL51" s="7"/>
      <c r="BNM51" s="7"/>
      <c r="BNN51" s="7"/>
      <c r="BNO51" s="7"/>
      <c r="BNP51" s="7"/>
      <c r="BNQ51" s="7"/>
      <c r="BNR51" s="7"/>
      <c r="BNS51" s="7"/>
      <c r="BNT51" s="7"/>
      <c r="BNU51" s="7"/>
      <c r="BNV51" s="7"/>
      <c r="BNW51" s="7"/>
      <c r="BNX51" s="7"/>
      <c r="BNY51" s="7"/>
      <c r="BNZ51" s="7"/>
      <c r="BOA51" s="7"/>
      <c r="BOB51" s="7"/>
      <c r="BOC51" s="7"/>
      <c r="BOD51" s="7"/>
      <c r="BOE51" s="7"/>
      <c r="BOF51" s="7"/>
      <c r="BOG51" s="7"/>
      <c r="BOH51" s="7"/>
      <c r="BOI51" s="7"/>
      <c r="BOJ51" s="7"/>
      <c r="BOK51" s="7"/>
      <c r="BOL51" s="7"/>
      <c r="BOM51" s="7"/>
      <c r="BON51" s="7"/>
      <c r="BOO51" s="7"/>
      <c r="BOP51" s="7"/>
      <c r="BOQ51" s="7"/>
      <c r="BOR51" s="7"/>
      <c r="BOS51" s="7"/>
      <c r="BOT51" s="7"/>
      <c r="BOU51" s="7"/>
      <c r="BOV51" s="7"/>
      <c r="BOW51" s="7"/>
      <c r="BOX51" s="7"/>
      <c r="BOY51" s="7"/>
      <c r="BOZ51" s="7"/>
      <c r="BPA51" s="7"/>
      <c r="BPB51" s="7"/>
      <c r="BPC51" s="7"/>
      <c r="BPD51" s="7"/>
      <c r="BPE51" s="7"/>
      <c r="BPF51" s="7"/>
      <c r="BPG51" s="7"/>
      <c r="BPH51" s="7"/>
      <c r="BPI51" s="7"/>
      <c r="BPJ51" s="7"/>
      <c r="BPK51" s="7"/>
      <c r="BPL51" s="7"/>
      <c r="BPM51" s="7"/>
      <c r="BPN51" s="7"/>
      <c r="BPO51" s="7"/>
      <c r="BPP51" s="7"/>
      <c r="BPQ51" s="7"/>
      <c r="BPR51" s="7"/>
      <c r="BPS51" s="7"/>
      <c r="BPT51" s="7"/>
      <c r="BPU51" s="7"/>
      <c r="BPV51" s="7"/>
      <c r="BPW51" s="7"/>
      <c r="BPX51" s="7"/>
      <c r="BPY51" s="7"/>
      <c r="BPZ51" s="7"/>
      <c r="BQA51" s="7"/>
      <c r="BQB51" s="7"/>
      <c r="BQC51" s="7"/>
      <c r="BQD51" s="7"/>
      <c r="BQE51" s="7"/>
      <c r="BQF51" s="7"/>
      <c r="BQG51" s="7"/>
      <c r="BQH51" s="7"/>
      <c r="BQI51" s="7"/>
      <c r="BQJ51" s="7"/>
      <c r="BQK51" s="7"/>
      <c r="BQL51" s="7"/>
      <c r="BQM51" s="7"/>
      <c r="BQN51" s="7"/>
      <c r="BQO51" s="7"/>
      <c r="BQP51" s="7"/>
      <c r="BQQ51" s="7"/>
      <c r="BQR51" s="7"/>
      <c r="BQS51" s="7"/>
      <c r="BQT51" s="7"/>
      <c r="BQU51" s="7"/>
      <c r="BQV51" s="7"/>
      <c r="BQW51" s="7"/>
      <c r="BQX51" s="7"/>
      <c r="BQY51" s="7"/>
      <c r="BQZ51" s="7"/>
      <c r="BRA51" s="7"/>
      <c r="BRB51" s="7"/>
      <c r="BRC51" s="7"/>
      <c r="BRD51" s="7"/>
      <c r="BRE51" s="7"/>
      <c r="BRF51" s="7"/>
      <c r="BRG51" s="7"/>
      <c r="BRH51" s="7"/>
      <c r="BRI51" s="7"/>
      <c r="BRJ51" s="7"/>
      <c r="BRK51" s="7"/>
      <c r="BRL51" s="7"/>
      <c r="BRM51" s="7"/>
      <c r="BRN51" s="7"/>
      <c r="BRO51" s="7"/>
      <c r="BRP51" s="7"/>
      <c r="BRQ51" s="7"/>
      <c r="BRR51" s="7"/>
      <c r="BRS51" s="7"/>
      <c r="BRT51" s="7"/>
      <c r="BRU51" s="7"/>
      <c r="BRV51" s="7"/>
      <c r="BRW51" s="7"/>
      <c r="BRX51" s="7"/>
      <c r="BRY51" s="7"/>
      <c r="BRZ51" s="7"/>
      <c r="BSA51" s="7"/>
      <c r="BSB51" s="7"/>
      <c r="BSC51" s="7"/>
      <c r="BSD51" s="7"/>
      <c r="BSE51" s="7"/>
      <c r="BSF51" s="7"/>
      <c r="BSG51" s="7"/>
      <c r="BSH51" s="7"/>
      <c r="BSI51" s="7"/>
      <c r="BSJ51" s="7"/>
      <c r="BSK51" s="7"/>
      <c r="BSL51" s="7"/>
      <c r="BSM51" s="7"/>
      <c r="BSN51" s="7"/>
      <c r="BSO51" s="7"/>
      <c r="BSP51" s="7"/>
      <c r="BSQ51" s="7"/>
      <c r="BSR51" s="7"/>
      <c r="BSS51" s="7"/>
      <c r="BST51" s="7"/>
      <c r="BSU51" s="7"/>
      <c r="BSV51" s="7"/>
      <c r="BSW51" s="7"/>
      <c r="BSX51" s="7"/>
      <c r="BSY51" s="7"/>
      <c r="BSZ51" s="7"/>
      <c r="BTA51" s="7"/>
      <c r="BTB51" s="7"/>
      <c r="BTC51" s="7"/>
      <c r="BTD51" s="7"/>
      <c r="BTE51" s="7"/>
      <c r="BTF51" s="7"/>
      <c r="BTG51" s="7"/>
      <c r="BTH51" s="7"/>
      <c r="BTI51" s="7"/>
      <c r="BTJ51" s="7"/>
      <c r="BTK51" s="7"/>
      <c r="BTL51" s="7"/>
      <c r="BTM51" s="7"/>
      <c r="BTN51" s="7"/>
      <c r="BTO51" s="7"/>
      <c r="BTP51" s="7"/>
      <c r="BTQ51" s="7"/>
      <c r="BTR51" s="7"/>
      <c r="BTS51" s="7"/>
      <c r="BTT51" s="7"/>
      <c r="BTU51" s="7"/>
      <c r="BTV51" s="7"/>
      <c r="BTW51" s="7"/>
      <c r="BTX51" s="7"/>
      <c r="BTY51" s="7"/>
      <c r="BTZ51" s="7"/>
      <c r="BUA51" s="7"/>
      <c r="BUB51" s="7"/>
      <c r="BUC51" s="7"/>
      <c r="BUD51" s="7"/>
      <c r="BUE51" s="7"/>
      <c r="BUF51" s="7"/>
      <c r="BUG51" s="7"/>
      <c r="BUH51" s="7"/>
      <c r="BUI51" s="7"/>
      <c r="BUJ51" s="7"/>
      <c r="BUK51" s="7"/>
      <c r="BUL51" s="7"/>
      <c r="BUM51" s="7"/>
      <c r="BUN51" s="7"/>
      <c r="BUO51" s="7"/>
      <c r="BUP51" s="7"/>
      <c r="BUQ51" s="7"/>
      <c r="BUR51" s="7"/>
      <c r="BUS51" s="7"/>
      <c r="BUT51" s="7"/>
      <c r="BUU51" s="7"/>
      <c r="BUV51" s="7"/>
      <c r="BUW51" s="7"/>
      <c r="BUX51" s="7"/>
      <c r="BUY51" s="7"/>
      <c r="BUZ51" s="7"/>
      <c r="BVA51" s="7"/>
      <c r="BVB51" s="7"/>
      <c r="BVC51" s="7"/>
      <c r="BVD51" s="7"/>
      <c r="BVE51" s="7"/>
      <c r="BVF51" s="7"/>
      <c r="BVG51" s="7"/>
      <c r="BVH51" s="7"/>
      <c r="BVI51" s="7"/>
      <c r="BVJ51" s="7"/>
      <c r="BVK51" s="7"/>
      <c r="BVL51" s="7"/>
      <c r="BVM51" s="7"/>
      <c r="BVN51" s="7"/>
      <c r="BVO51" s="7"/>
      <c r="BVP51" s="7"/>
      <c r="BVQ51" s="7"/>
      <c r="BVR51" s="7"/>
      <c r="BVS51" s="7"/>
      <c r="BVT51" s="7"/>
      <c r="BVU51" s="7"/>
      <c r="BVV51" s="7"/>
      <c r="BVW51" s="7"/>
      <c r="BVX51" s="7"/>
      <c r="BVY51" s="7"/>
      <c r="BVZ51" s="7"/>
      <c r="BWA51" s="7"/>
      <c r="BWB51" s="7"/>
      <c r="BWC51" s="7"/>
      <c r="BWD51" s="7"/>
      <c r="BWE51" s="7"/>
      <c r="BWF51" s="7"/>
      <c r="BWG51" s="7"/>
      <c r="BWH51" s="7"/>
      <c r="BWI51" s="7"/>
      <c r="BWJ51" s="7"/>
      <c r="BWK51" s="7"/>
      <c r="BWL51" s="7"/>
      <c r="BWM51" s="7"/>
      <c r="BWN51" s="7"/>
      <c r="BWO51" s="7"/>
      <c r="BWP51" s="7"/>
      <c r="BWQ51" s="7"/>
      <c r="BWR51" s="7"/>
      <c r="BWS51" s="7"/>
      <c r="BWT51" s="7"/>
      <c r="BWU51" s="7"/>
      <c r="BWV51" s="7"/>
      <c r="BWW51" s="7"/>
      <c r="BWX51" s="7"/>
      <c r="BWY51" s="7"/>
      <c r="BWZ51" s="7"/>
      <c r="BXA51" s="7"/>
      <c r="BXB51" s="7"/>
      <c r="BXC51" s="7"/>
      <c r="BXD51" s="7"/>
      <c r="BXE51" s="7"/>
      <c r="BXF51" s="7"/>
      <c r="BXG51" s="7"/>
      <c r="BXH51" s="7"/>
      <c r="BXI51" s="7"/>
      <c r="BXJ51" s="7"/>
      <c r="BXK51" s="7"/>
      <c r="BXL51" s="7"/>
      <c r="BXM51" s="7"/>
      <c r="BXN51" s="7"/>
      <c r="BXO51" s="7"/>
      <c r="BXP51" s="7"/>
      <c r="BXQ51" s="7"/>
      <c r="BXR51" s="7"/>
      <c r="BXS51" s="7"/>
      <c r="BXT51" s="7"/>
      <c r="BXU51" s="7"/>
      <c r="BXV51" s="7"/>
      <c r="BXW51" s="7"/>
      <c r="BXX51" s="7"/>
      <c r="BXY51" s="7"/>
      <c r="BXZ51" s="7"/>
      <c r="BYA51" s="7"/>
      <c r="BYB51" s="7"/>
      <c r="BYC51" s="7"/>
      <c r="BYD51" s="7"/>
      <c r="BYE51" s="7"/>
      <c r="BYF51" s="7"/>
      <c r="BYG51" s="7"/>
      <c r="BYH51" s="7"/>
      <c r="BYI51" s="7"/>
      <c r="BYJ51" s="7"/>
      <c r="BYK51" s="7"/>
      <c r="BYL51" s="7"/>
      <c r="BYM51" s="7"/>
      <c r="BYN51" s="7"/>
      <c r="BYO51" s="7"/>
      <c r="BYP51" s="7"/>
      <c r="BYQ51" s="7"/>
      <c r="BYR51" s="7"/>
      <c r="BYS51" s="7"/>
      <c r="BYT51" s="7"/>
      <c r="BYU51" s="7"/>
      <c r="BYV51" s="7"/>
      <c r="BYW51" s="7"/>
      <c r="BYX51" s="7"/>
      <c r="BYY51" s="7"/>
      <c r="BYZ51" s="7"/>
      <c r="BZA51" s="7"/>
      <c r="BZB51" s="7"/>
      <c r="BZC51" s="7"/>
      <c r="BZD51" s="7"/>
      <c r="BZE51" s="7"/>
      <c r="BZF51" s="7"/>
      <c r="BZG51" s="7"/>
      <c r="BZH51" s="7"/>
      <c r="BZI51" s="7"/>
      <c r="BZJ51" s="7"/>
      <c r="BZK51" s="7"/>
      <c r="BZL51" s="7"/>
      <c r="BZM51" s="7"/>
      <c r="BZN51" s="7"/>
      <c r="BZO51" s="7"/>
      <c r="BZP51" s="7"/>
      <c r="BZQ51" s="7"/>
      <c r="BZR51" s="7"/>
      <c r="BZS51" s="7"/>
      <c r="BZT51" s="7"/>
      <c r="BZU51" s="7"/>
      <c r="BZV51" s="7"/>
      <c r="BZW51" s="7"/>
      <c r="BZX51" s="7"/>
      <c r="BZY51" s="7"/>
      <c r="BZZ51" s="7"/>
      <c r="CAA51" s="7"/>
      <c r="CAB51" s="7"/>
      <c r="CAC51" s="7"/>
      <c r="CAD51" s="7"/>
      <c r="CAE51" s="7"/>
      <c r="CAF51" s="7"/>
      <c r="CAG51" s="7"/>
      <c r="CAH51" s="7"/>
      <c r="CAI51" s="7"/>
      <c r="CAJ51" s="7"/>
      <c r="CAK51" s="7"/>
      <c r="CAL51" s="7"/>
      <c r="CAM51" s="7"/>
      <c r="CAN51" s="7"/>
      <c r="CAO51" s="7"/>
      <c r="CAP51" s="7"/>
      <c r="CAQ51" s="7"/>
      <c r="CAR51" s="7"/>
      <c r="CAS51" s="7"/>
      <c r="CAT51" s="7"/>
      <c r="CAU51" s="7"/>
      <c r="CAV51" s="7"/>
      <c r="CAW51" s="7"/>
      <c r="CAX51" s="7"/>
      <c r="CAY51" s="7"/>
      <c r="CAZ51" s="7"/>
      <c r="CBA51" s="7"/>
      <c r="CBB51" s="7"/>
      <c r="CBC51" s="7"/>
      <c r="CBD51" s="7"/>
      <c r="CBE51" s="7"/>
      <c r="CBF51" s="7"/>
      <c r="CBG51" s="7"/>
      <c r="CBH51" s="7"/>
      <c r="CBI51" s="7"/>
      <c r="CBJ51" s="7"/>
      <c r="CBK51" s="7"/>
      <c r="CBL51" s="7"/>
      <c r="CBM51" s="7"/>
      <c r="CBN51" s="7"/>
      <c r="CBO51" s="7"/>
      <c r="CBP51" s="7"/>
      <c r="CBQ51" s="7"/>
      <c r="CBR51" s="7"/>
      <c r="CBS51" s="7"/>
      <c r="CBT51" s="7"/>
      <c r="CBU51" s="7"/>
      <c r="CBV51" s="7"/>
      <c r="CBW51" s="7"/>
      <c r="CBX51" s="7"/>
      <c r="CBY51" s="7"/>
      <c r="CBZ51" s="7"/>
      <c r="CCA51" s="7"/>
      <c r="CCB51" s="7"/>
      <c r="CCC51" s="7"/>
      <c r="CCD51" s="7"/>
      <c r="CCE51" s="7"/>
      <c r="CCF51" s="7"/>
      <c r="CCG51" s="7"/>
      <c r="CCH51" s="7"/>
      <c r="CCI51" s="7"/>
      <c r="CCJ51" s="7"/>
      <c r="CCK51" s="7"/>
      <c r="CCL51" s="7"/>
      <c r="CCM51" s="7"/>
      <c r="CCN51" s="7"/>
      <c r="CCO51" s="7"/>
      <c r="CCP51" s="7"/>
      <c r="CCQ51" s="7"/>
      <c r="CCR51" s="7"/>
      <c r="CCS51" s="7"/>
      <c r="CCT51" s="7"/>
      <c r="CCU51" s="7"/>
      <c r="CCV51" s="7"/>
      <c r="CCW51" s="7"/>
      <c r="CCX51" s="7"/>
      <c r="CCY51" s="7"/>
      <c r="CCZ51" s="7"/>
      <c r="CDA51" s="7"/>
      <c r="CDB51" s="7"/>
      <c r="CDC51" s="7"/>
      <c r="CDD51" s="7"/>
      <c r="CDE51" s="7"/>
      <c r="CDF51" s="7"/>
      <c r="CDG51" s="7"/>
      <c r="CDH51" s="7"/>
      <c r="CDI51" s="7"/>
      <c r="CDJ51" s="7"/>
      <c r="CDK51" s="7"/>
      <c r="CDL51" s="7"/>
      <c r="CDM51" s="7"/>
      <c r="CDN51" s="7"/>
      <c r="CDO51" s="7"/>
      <c r="CDP51" s="7"/>
      <c r="CDQ51" s="7"/>
      <c r="CDR51" s="7"/>
      <c r="CDS51" s="7"/>
      <c r="CDT51" s="7"/>
      <c r="CDU51" s="7"/>
      <c r="CDV51" s="7"/>
      <c r="CDW51" s="7"/>
      <c r="CDX51" s="7"/>
      <c r="CDY51" s="7"/>
      <c r="CDZ51" s="7"/>
      <c r="CEA51" s="7"/>
      <c r="CEB51" s="7"/>
      <c r="CEC51" s="7"/>
      <c r="CED51" s="7"/>
      <c r="CEE51" s="7"/>
      <c r="CEF51" s="7"/>
      <c r="CEG51" s="7"/>
      <c r="CEH51" s="7"/>
      <c r="CEI51" s="7"/>
      <c r="CEJ51" s="7"/>
      <c r="CEK51" s="7"/>
      <c r="CEL51" s="7"/>
      <c r="CEM51" s="7"/>
      <c r="CEN51" s="7"/>
      <c r="CEO51" s="7"/>
      <c r="CEP51" s="7"/>
      <c r="CEQ51" s="7"/>
      <c r="CER51" s="7"/>
      <c r="CES51" s="7"/>
      <c r="CET51" s="7"/>
      <c r="CEU51" s="7"/>
      <c r="CEV51" s="7"/>
      <c r="CEW51" s="7"/>
      <c r="CEX51" s="7"/>
      <c r="CEY51" s="7"/>
      <c r="CEZ51" s="7"/>
      <c r="CFA51" s="7"/>
      <c r="CFB51" s="7"/>
      <c r="CFC51" s="7"/>
      <c r="CFD51" s="7"/>
      <c r="CFE51" s="7"/>
      <c r="CFF51" s="7"/>
      <c r="CFG51" s="7"/>
      <c r="CFH51" s="7"/>
      <c r="CFI51" s="7"/>
      <c r="CFJ51" s="7"/>
      <c r="CFK51" s="7"/>
      <c r="CFL51" s="7"/>
      <c r="CFM51" s="7"/>
      <c r="CFN51" s="7"/>
      <c r="CFO51" s="7"/>
      <c r="CFP51" s="7"/>
      <c r="CFQ51" s="7"/>
      <c r="CFR51" s="7"/>
      <c r="CFS51" s="7"/>
      <c r="CFT51" s="7"/>
      <c r="CFU51" s="7"/>
      <c r="CFV51" s="7"/>
      <c r="CFW51" s="7"/>
      <c r="CFX51" s="7"/>
      <c r="CFY51" s="7"/>
      <c r="CFZ51" s="7"/>
      <c r="CGA51" s="7"/>
      <c r="CGB51" s="7"/>
      <c r="CGC51" s="7"/>
      <c r="CGD51" s="7"/>
      <c r="CGE51" s="7"/>
      <c r="CGF51" s="7"/>
      <c r="CGG51" s="7"/>
      <c r="CGH51" s="7"/>
      <c r="CGI51" s="7"/>
      <c r="CGJ51" s="7"/>
      <c r="CGK51" s="7"/>
      <c r="CGL51" s="7"/>
      <c r="CGM51" s="7"/>
      <c r="CGN51" s="7"/>
      <c r="CGO51" s="7"/>
      <c r="CGP51" s="7"/>
      <c r="CGQ51" s="7"/>
      <c r="CGR51" s="7"/>
      <c r="CGS51" s="7"/>
      <c r="CGT51" s="7"/>
      <c r="CGU51" s="7"/>
      <c r="CGV51" s="7"/>
      <c r="CGW51" s="7"/>
      <c r="CGX51" s="7"/>
      <c r="CGY51" s="7"/>
      <c r="CGZ51" s="7"/>
      <c r="CHA51" s="7"/>
      <c r="CHB51" s="7"/>
      <c r="CHC51" s="7"/>
      <c r="CHD51" s="7"/>
      <c r="CHE51" s="7"/>
      <c r="CHF51" s="7"/>
      <c r="CHG51" s="7"/>
      <c r="CHH51" s="7"/>
      <c r="CHI51" s="7"/>
      <c r="CHJ51" s="7"/>
      <c r="CHK51" s="7"/>
      <c r="CHL51" s="7"/>
      <c r="CHM51" s="7"/>
      <c r="CHN51" s="7"/>
      <c r="CHO51" s="7"/>
      <c r="CHP51" s="7"/>
      <c r="CHQ51" s="7"/>
      <c r="CHR51" s="7"/>
      <c r="CHS51" s="7"/>
      <c r="CHT51" s="7"/>
      <c r="CHU51" s="7"/>
      <c r="CHV51" s="7"/>
      <c r="CHW51" s="7"/>
      <c r="CHX51" s="7"/>
      <c r="CHY51" s="7"/>
      <c r="CHZ51" s="7"/>
      <c r="CIA51" s="7"/>
      <c r="CIB51" s="7"/>
      <c r="CIC51" s="7"/>
      <c r="CID51" s="7"/>
      <c r="CIE51" s="7"/>
      <c r="CIF51" s="7"/>
      <c r="CIG51" s="7"/>
      <c r="CIH51" s="7"/>
      <c r="CII51" s="7"/>
      <c r="CIJ51" s="7"/>
      <c r="CIK51" s="7"/>
      <c r="CIL51" s="7"/>
      <c r="CIM51" s="7"/>
      <c r="CIN51" s="7"/>
      <c r="CIO51" s="7"/>
      <c r="CIP51" s="7"/>
      <c r="CIQ51" s="7"/>
      <c r="CIR51" s="7"/>
      <c r="CIS51" s="7"/>
      <c r="CIT51" s="7"/>
      <c r="CIU51" s="7"/>
      <c r="CIV51" s="7"/>
      <c r="CIW51" s="7"/>
      <c r="CIX51" s="7"/>
      <c r="CIY51" s="7"/>
      <c r="CIZ51" s="7"/>
      <c r="CJA51" s="7"/>
      <c r="CJB51" s="7"/>
      <c r="CJC51" s="7"/>
      <c r="CJD51" s="7"/>
      <c r="CJE51" s="7"/>
      <c r="CJF51" s="7"/>
      <c r="CJG51" s="7"/>
      <c r="CJH51" s="7"/>
      <c r="CJI51" s="7"/>
      <c r="CJJ51" s="7"/>
      <c r="CJK51" s="7"/>
      <c r="CJL51" s="7"/>
      <c r="CJM51" s="7"/>
      <c r="CJN51" s="7"/>
      <c r="CJO51" s="7"/>
      <c r="CJP51" s="7"/>
      <c r="CJQ51" s="7"/>
      <c r="CJR51" s="7"/>
      <c r="CJS51" s="7"/>
      <c r="CJT51" s="7"/>
      <c r="CJU51" s="7"/>
      <c r="CJV51" s="7"/>
      <c r="CJW51" s="7"/>
      <c r="CJX51" s="7"/>
      <c r="CJY51" s="7"/>
      <c r="CJZ51" s="7"/>
      <c r="CKA51" s="7"/>
      <c r="CKB51" s="7"/>
      <c r="CKC51" s="7"/>
      <c r="CKD51" s="7"/>
      <c r="CKE51" s="7"/>
      <c r="CKF51" s="7"/>
      <c r="CKG51" s="7"/>
      <c r="CKH51" s="7"/>
      <c r="CKI51" s="7"/>
      <c r="CKJ51" s="7"/>
      <c r="CKK51" s="7"/>
      <c r="CKL51" s="7"/>
      <c r="CKM51" s="7"/>
      <c r="CKN51" s="7"/>
      <c r="CKO51" s="7"/>
      <c r="CKP51" s="7"/>
      <c r="CKQ51" s="7"/>
      <c r="CKR51" s="7"/>
      <c r="CKS51" s="7"/>
      <c r="CKT51" s="7"/>
      <c r="CKU51" s="7"/>
      <c r="CKV51" s="7"/>
      <c r="CKW51" s="7"/>
      <c r="CKX51" s="7"/>
      <c r="CKY51" s="7"/>
      <c r="CKZ51" s="7"/>
      <c r="CLA51" s="7"/>
      <c r="CLB51" s="7"/>
      <c r="CLC51" s="7"/>
      <c r="CLD51" s="7"/>
      <c r="CLE51" s="7"/>
      <c r="CLF51" s="7"/>
      <c r="CLG51" s="7"/>
      <c r="CLH51" s="7"/>
      <c r="CLI51" s="7"/>
      <c r="CLJ51" s="7"/>
      <c r="CLK51" s="7"/>
      <c r="CLL51" s="7"/>
      <c r="CLM51" s="7"/>
      <c r="CLN51" s="7"/>
      <c r="CLO51" s="7"/>
      <c r="CLP51" s="7"/>
      <c r="CLQ51" s="7"/>
      <c r="CLR51" s="7"/>
      <c r="CLS51" s="7"/>
      <c r="CLT51" s="7"/>
      <c r="CLU51" s="7"/>
      <c r="CLV51" s="7"/>
      <c r="CLW51" s="7"/>
      <c r="CLX51" s="7"/>
      <c r="CLY51" s="7"/>
      <c r="CLZ51" s="7"/>
      <c r="CMA51" s="7"/>
      <c r="CMB51" s="7"/>
      <c r="CMC51" s="7"/>
      <c r="CMD51" s="7"/>
      <c r="CME51" s="7"/>
      <c r="CMF51" s="7"/>
      <c r="CMG51" s="7"/>
      <c r="CMH51" s="7"/>
      <c r="CMI51" s="7"/>
      <c r="CMJ51" s="7"/>
      <c r="CMK51" s="7"/>
      <c r="CML51" s="7"/>
      <c r="CMM51" s="7"/>
      <c r="CMN51" s="7"/>
      <c r="CMO51" s="7"/>
      <c r="CMP51" s="7"/>
      <c r="CMQ51" s="7"/>
      <c r="CMR51" s="7"/>
      <c r="CMS51" s="7"/>
      <c r="CMT51" s="7"/>
      <c r="CMU51" s="7"/>
      <c r="CMV51" s="7"/>
      <c r="CMW51" s="7"/>
      <c r="CMX51" s="7"/>
      <c r="CMY51" s="7"/>
      <c r="CMZ51" s="7"/>
      <c r="CNA51" s="7"/>
      <c r="CNB51" s="7"/>
      <c r="CNC51" s="7"/>
      <c r="CND51" s="7"/>
      <c r="CNE51" s="7"/>
      <c r="CNF51" s="7"/>
      <c r="CNG51" s="7"/>
      <c r="CNH51" s="7"/>
      <c r="CNI51" s="7"/>
      <c r="CNJ51" s="7"/>
      <c r="CNK51" s="7"/>
      <c r="CNL51" s="7"/>
      <c r="CNM51" s="7"/>
      <c r="CNN51" s="7"/>
      <c r="CNO51" s="7"/>
      <c r="CNP51" s="7"/>
      <c r="CNQ51" s="7"/>
      <c r="CNR51" s="7"/>
      <c r="CNS51" s="7"/>
      <c r="CNT51" s="7"/>
      <c r="CNU51" s="7"/>
      <c r="CNV51" s="7"/>
      <c r="CNW51" s="7"/>
      <c r="CNX51" s="7"/>
      <c r="CNY51" s="7"/>
      <c r="CNZ51" s="7"/>
      <c r="COA51" s="7"/>
      <c r="COB51" s="7"/>
      <c r="COC51" s="7"/>
      <c r="COD51" s="7"/>
      <c r="COE51" s="7"/>
      <c r="COF51" s="7"/>
      <c r="COG51" s="7"/>
      <c r="COH51" s="7"/>
      <c r="COI51" s="7"/>
      <c r="COJ51" s="7"/>
      <c r="COK51" s="7"/>
      <c r="COL51" s="7"/>
      <c r="COM51" s="7"/>
      <c r="CON51" s="7"/>
      <c r="COO51" s="7"/>
      <c r="COP51" s="7"/>
      <c r="COQ51" s="7"/>
      <c r="COR51" s="7"/>
      <c r="COS51" s="7"/>
      <c r="COT51" s="7"/>
      <c r="COU51" s="7"/>
      <c r="COV51" s="7"/>
      <c r="COW51" s="7"/>
      <c r="COX51" s="7"/>
      <c r="COY51" s="7"/>
      <c r="COZ51" s="7"/>
      <c r="CPA51" s="7"/>
      <c r="CPB51" s="7"/>
      <c r="CPC51" s="7"/>
      <c r="CPD51" s="7"/>
      <c r="CPE51" s="7"/>
      <c r="CPF51" s="7"/>
      <c r="CPG51" s="7"/>
      <c r="CPH51" s="7"/>
      <c r="CPI51" s="7"/>
      <c r="CPJ51" s="7"/>
      <c r="CPK51" s="7"/>
      <c r="CPL51" s="7"/>
      <c r="CPM51" s="7"/>
      <c r="CPN51" s="7"/>
      <c r="CPO51" s="7"/>
      <c r="CPP51" s="7"/>
      <c r="CPQ51" s="7"/>
      <c r="CPR51" s="7"/>
      <c r="CPS51" s="7"/>
      <c r="CPT51" s="7"/>
      <c r="CPU51" s="7"/>
      <c r="CPV51" s="7"/>
      <c r="CPW51" s="7"/>
      <c r="CPX51" s="7"/>
      <c r="CPY51" s="7"/>
      <c r="CPZ51" s="7"/>
      <c r="CQA51" s="7"/>
      <c r="CQB51" s="7"/>
      <c r="CQC51" s="7"/>
      <c r="CQD51" s="7"/>
      <c r="CQE51" s="7"/>
      <c r="CQF51" s="7"/>
      <c r="CQG51" s="7"/>
      <c r="CQH51" s="7"/>
      <c r="CQI51" s="7"/>
      <c r="CQJ51" s="7"/>
      <c r="CQK51" s="7"/>
      <c r="CQL51" s="7"/>
      <c r="CQM51" s="7"/>
      <c r="CQN51" s="7"/>
      <c r="CQO51" s="7"/>
      <c r="CQP51" s="7"/>
      <c r="CQQ51" s="7"/>
      <c r="CQR51" s="7"/>
      <c r="CQS51" s="7"/>
      <c r="CQT51" s="7"/>
      <c r="CQU51" s="7"/>
      <c r="CQV51" s="7"/>
      <c r="CQW51" s="7"/>
      <c r="CQX51" s="7"/>
      <c r="CQY51" s="7"/>
      <c r="CQZ51" s="7"/>
      <c r="CRA51" s="7"/>
      <c r="CRB51" s="7"/>
      <c r="CRC51" s="7"/>
      <c r="CRD51" s="7"/>
      <c r="CRE51" s="7"/>
      <c r="CRF51" s="7"/>
      <c r="CRG51" s="7"/>
      <c r="CRH51" s="7"/>
      <c r="CRI51" s="7"/>
      <c r="CRJ51" s="7"/>
      <c r="CRK51" s="7"/>
      <c r="CRL51" s="7"/>
      <c r="CRM51" s="7"/>
      <c r="CRN51" s="7"/>
      <c r="CRO51" s="7"/>
      <c r="CRP51" s="7"/>
      <c r="CRQ51" s="7"/>
      <c r="CRR51" s="7"/>
      <c r="CRS51" s="7"/>
      <c r="CRT51" s="7"/>
      <c r="CRU51" s="7"/>
      <c r="CRV51" s="7"/>
      <c r="CRW51" s="7"/>
      <c r="CRX51" s="7"/>
      <c r="CRY51" s="7"/>
      <c r="CRZ51" s="7"/>
      <c r="CSA51" s="7"/>
      <c r="CSB51" s="7"/>
      <c r="CSC51" s="7"/>
      <c r="CSD51" s="7"/>
      <c r="CSE51" s="7"/>
      <c r="CSF51" s="7"/>
      <c r="CSG51" s="7"/>
      <c r="CSH51" s="7"/>
      <c r="CSI51" s="7"/>
      <c r="CSJ51" s="7"/>
      <c r="CSK51" s="7"/>
      <c r="CSL51" s="7"/>
      <c r="CSM51" s="7"/>
      <c r="CSN51" s="7"/>
      <c r="CSO51" s="7"/>
      <c r="CSP51" s="7"/>
      <c r="CSQ51" s="7"/>
      <c r="CSR51" s="7"/>
      <c r="CSS51" s="7"/>
      <c r="CST51" s="7"/>
      <c r="CSU51" s="7"/>
      <c r="CSV51" s="7"/>
      <c r="CSW51" s="7"/>
      <c r="CSX51" s="7"/>
      <c r="CSY51" s="7"/>
      <c r="CSZ51" s="7"/>
      <c r="CTA51" s="7"/>
      <c r="CTB51" s="7"/>
      <c r="CTC51" s="7"/>
      <c r="CTD51" s="7"/>
      <c r="CTE51" s="7"/>
      <c r="CTF51" s="7"/>
      <c r="CTG51" s="7"/>
      <c r="CTH51" s="7"/>
      <c r="CTI51" s="7"/>
      <c r="CTJ51" s="7"/>
      <c r="CTK51" s="7"/>
      <c r="CTL51" s="7"/>
      <c r="CTM51" s="7"/>
      <c r="CTN51" s="7"/>
      <c r="CTO51" s="7"/>
      <c r="CTP51" s="7"/>
      <c r="CTQ51" s="7"/>
      <c r="CTR51" s="7"/>
      <c r="CTS51" s="7"/>
      <c r="CTT51" s="7"/>
      <c r="CTU51" s="7"/>
      <c r="CTV51" s="7"/>
      <c r="CTW51" s="7"/>
      <c r="CTX51" s="7"/>
      <c r="CTY51" s="7"/>
      <c r="CTZ51" s="7"/>
      <c r="CUA51" s="7"/>
      <c r="CUB51" s="7"/>
      <c r="CUC51" s="7"/>
      <c r="CUD51" s="7"/>
      <c r="CUE51" s="7"/>
      <c r="CUF51" s="7"/>
      <c r="CUG51" s="7"/>
      <c r="CUH51" s="7"/>
      <c r="CUI51" s="7"/>
      <c r="CUJ51" s="7"/>
      <c r="CUK51" s="7"/>
      <c r="CUL51" s="7"/>
      <c r="CUM51" s="7"/>
      <c r="CUN51" s="7"/>
      <c r="CUO51" s="7"/>
      <c r="CUP51" s="7"/>
      <c r="CUQ51" s="7"/>
      <c r="CUR51" s="7"/>
      <c r="CUS51" s="7"/>
      <c r="CUT51" s="7"/>
      <c r="CUU51" s="7"/>
      <c r="CUV51" s="7"/>
      <c r="CUW51" s="7"/>
      <c r="CUX51" s="7"/>
      <c r="CUY51" s="7"/>
      <c r="CUZ51" s="7"/>
      <c r="CVA51" s="7"/>
      <c r="CVB51" s="7"/>
      <c r="CVC51" s="7"/>
      <c r="CVD51" s="7"/>
      <c r="CVE51" s="7"/>
      <c r="CVF51" s="7"/>
      <c r="CVG51" s="7"/>
      <c r="CVH51" s="7"/>
      <c r="CVI51" s="7"/>
      <c r="CVJ51" s="7"/>
      <c r="CVK51" s="7"/>
      <c r="CVL51" s="7"/>
      <c r="CVM51" s="7"/>
      <c r="CVN51" s="7"/>
      <c r="CVO51" s="7"/>
      <c r="CVP51" s="7"/>
      <c r="CVQ51" s="7"/>
      <c r="CVR51" s="7"/>
      <c r="CVS51" s="7"/>
      <c r="CVT51" s="7"/>
      <c r="CVU51" s="7"/>
      <c r="CVV51" s="7"/>
      <c r="CVW51" s="7"/>
      <c r="CVX51" s="7"/>
      <c r="CVY51" s="7"/>
      <c r="CVZ51" s="7"/>
      <c r="CWA51" s="7"/>
      <c r="CWB51" s="7"/>
      <c r="CWC51" s="7"/>
      <c r="CWD51" s="7"/>
      <c r="CWE51" s="7"/>
      <c r="CWF51" s="7"/>
      <c r="CWG51" s="7"/>
      <c r="CWH51" s="7"/>
      <c r="CWI51" s="7"/>
      <c r="CWJ51" s="7"/>
      <c r="CWK51" s="7"/>
      <c r="CWL51" s="7"/>
      <c r="CWM51" s="7"/>
      <c r="CWN51" s="7"/>
      <c r="CWO51" s="7"/>
      <c r="CWP51" s="7"/>
      <c r="CWQ51" s="7"/>
      <c r="CWR51" s="7"/>
      <c r="CWS51" s="7"/>
      <c r="CWT51" s="7"/>
      <c r="CWU51" s="7"/>
      <c r="CWV51" s="7"/>
      <c r="CWW51" s="7"/>
      <c r="CWX51" s="7"/>
      <c r="CWY51" s="7"/>
      <c r="CWZ51" s="7"/>
      <c r="CXA51" s="7"/>
      <c r="CXB51" s="7"/>
      <c r="CXC51" s="7"/>
      <c r="CXD51" s="7"/>
      <c r="CXE51" s="7"/>
      <c r="CXF51" s="7"/>
      <c r="CXG51" s="7"/>
      <c r="CXH51" s="7"/>
      <c r="CXI51" s="7"/>
      <c r="CXJ51" s="7"/>
      <c r="CXK51" s="7"/>
      <c r="CXL51" s="7"/>
      <c r="CXM51" s="7"/>
      <c r="CXN51" s="7"/>
      <c r="CXO51" s="7"/>
      <c r="CXP51" s="7"/>
      <c r="CXQ51" s="7"/>
      <c r="CXR51" s="7"/>
      <c r="CXS51" s="7"/>
      <c r="CXT51" s="7"/>
      <c r="CXU51" s="7"/>
      <c r="CXV51" s="7"/>
      <c r="CXW51" s="7"/>
      <c r="CXX51" s="7"/>
      <c r="CXY51" s="7"/>
      <c r="CXZ51" s="7"/>
      <c r="CYA51" s="7"/>
      <c r="CYB51" s="7"/>
      <c r="CYC51" s="7"/>
      <c r="CYD51" s="7"/>
      <c r="CYE51" s="7"/>
      <c r="CYF51" s="7"/>
      <c r="CYG51" s="7"/>
      <c r="CYH51" s="7"/>
      <c r="CYI51" s="7"/>
      <c r="CYJ51" s="7"/>
      <c r="CYK51" s="7"/>
      <c r="CYL51" s="7"/>
      <c r="CYM51" s="7"/>
      <c r="CYN51" s="7"/>
      <c r="CYO51" s="7"/>
      <c r="CYP51" s="7"/>
      <c r="CYQ51" s="7"/>
      <c r="CYR51" s="7"/>
      <c r="CYS51" s="7"/>
      <c r="CYT51" s="7"/>
      <c r="CYU51" s="7"/>
      <c r="CYV51" s="7"/>
      <c r="CYW51" s="7"/>
      <c r="CYX51" s="7"/>
      <c r="CYY51" s="7"/>
      <c r="CYZ51" s="7"/>
      <c r="CZA51" s="7"/>
      <c r="CZB51" s="7"/>
      <c r="CZC51" s="7"/>
      <c r="CZD51" s="7"/>
      <c r="CZE51" s="7"/>
      <c r="CZF51" s="7"/>
      <c r="CZG51" s="7"/>
      <c r="CZH51" s="7"/>
      <c r="CZI51" s="7"/>
      <c r="CZJ51" s="7"/>
      <c r="CZK51" s="7"/>
      <c r="CZL51" s="7"/>
      <c r="CZM51" s="7"/>
      <c r="CZN51" s="7"/>
      <c r="CZO51" s="7"/>
      <c r="CZP51" s="7"/>
      <c r="CZQ51" s="7"/>
      <c r="CZR51" s="7"/>
      <c r="CZS51" s="7"/>
      <c r="CZT51" s="7"/>
      <c r="CZU51" s="7"/>
      <c r="CZV51" s="7"/>
      <c r="CZW51" s="7"/>
      <c r="CZX51" s="7"/>
      <c r="CZY51" s="7"/>
      <c r="CZZ51" s="7"/>
      <c r="DAA51" s="7"/>
      <c r="DAB51" s="7"/>
      <c r="DAC51" s="7"/>
      <c r="DAD51" s="7"/>
      <c r="DAE51" s="7"/>
      <c r="DAF51" s="7"/>
      <c r="DAG51" s="7"/>
      <c r="DAH51" s="7"/>
      <c r="DAI51" s="7"/>
      <c r="DAJ51" s="7"/>
      <c r="DAK51" s="7"/>
      <c r="DAL51" s="7"/>
      <c r="DAM51" s="7"/>
      <c r="DAN51" s="7"/>
      <c r="DAO51" s="7"/>
      <c r="DAP51" s="7"/>
      <c r="DAQ51" s="7"/>
      <c r="DAR51" s="7"/>
      <c r="DAS51" s="7"/>
      <c r="DAT51" s="7"/>
      <c r="DAU51" s="7"/>
      <c r="DAV51" s="7"/>
      <c r="DAW51" s="7"/>
      <c r="DAX51" s="7"/>
      <c r="DAY51" s="7"/>
      <c r="DAZ51" s="7"/>
      <c r="DBA51" s="7"/>
      <c r="DBB51" s="7"/>
      <c r="DBC51" s="7"/>
      <c r="DBD51" s="7"/>
      <c r="DBE51" s="7"/>
      <c r="DBF51" s="7"/>
      <c r="DBG51" s="7"/>
      <c r="DBH51" s="7"/>
      <c r="DBI51" s="7"/>
      <c r="DBJ51" s="7"/>
      <c r="DBK51" s="7"/>
      <c r="DBL51" s="7"/>
      <c r="DBM51" s="7"/>
      <c r="DBN51" s="7"/>
      <c r="DBO51" s="7"/>
      <c r="DBP51" s="7"/>
      <c r="DBQ51" s="7"/>
      <c r="DBR51" s="7"/>
      <c r="DBS51" s="7"/>
      <c r="DBT51" s="7"/>
      <c r="DBU51" s="7"/>
      <c r="DBV51" s="7"/>
      <c r="DBW51" s="7"/>
      <c r="DBX51" s="7"/>
      <c r="DBY51" s="7"/>
      <c r="DBZ51" s="7"/>
      <c r="DCA51" s="7"/>
      <c r="DCB51" s="7"/>
      <c r="DCC51" s="7"/>
      <c r="DCD51" s="7"/>
      <c r="DCE51" s="7"/>
      <c r="DCF51" s="7"/>
      <c r="DCG51" s="7"/>
      <c r="DCH51" s="7"/>
      <c r="DCI51" s="7"/>
      <c r="DCJ51" s="7"/>
      <c r="DCK51" s="7"/>
      <c r="DCL51" s="7"/>
      <c r="DCM51" s="7"/>
      <c r="DCN51" s="7"/>
      <c r="DCO51" s="7"/>
      <c r="DCP51" s="7"/>
      <c r="DCQ51" s="7"/>
      <c r="DCR51" s="7"/>
      <c r="DCS51" s="7"/>
      <c r="DCT51" s="7"/>
      <c r="DCU51" s="7"/>
      <c r="DCV51" s="7"/>
      <c r="DCW51" s="7"/>
      <c r="DCX51" s="7"/>
      <c r="DCY51" s="7"/>
      <c r="DCZ51" s="7"/>
      <c r="DDA51" s="7"/>
      <c r="DDB51" s="7"/>
      <c r="DDC51" s="7"/>
      <c r="DDD51" s="7"/>
      <c r="DDE51" s="7"/>
      <c r="DDF51" s="7"/>
      <c r="DDG51" s="7"/>
      <c r="DDH51" s="7"/>
      <c r="DDI51" s="7"/>
      <c r="DDJ51" s="7"/>
      <c r="DDK51" s="7"/>
      <c r="DDL51" s="7"/>
      <c r="DDM51" s="7"/>
      <c r="DDN51" s="7"/>
      <c r="DDO51" s="7"/>
      <c r="DDP51" s="7"/>
      <c r="DDQ51" s="7"/>
      <c r="DDR51" s="7"/>
      <c r="DDS51" s="7"/>
      <c r="DDT51" s="7"/>
      <c r="DDU51" s="7"/>
      <c r="DDV51" s="7"/>
      <c r="DDW51" s="7"/>
      <c r="DDX51" s="7"/>
      <c r="DDY51" s="7"/>
      <c r="DDZ51" s="7"/>
      <c r="DEA51" s="7"/>
      <c r="DEB51" s="7"/>
      <c r="DEC51" s="7"/>
      <c r="DED51" s="7"/>
      <c r="DEE51" s="7"/>
      <c r="DEF51" s="7"/>
      <c r="DEG51" s="7"/>
      <c r="DEH51" s="7"/>
      <c r="DEI51" s="7"/>
      <c r="DEJ51" s="7"/>
      <c r="DEK51" s="7"/>
      <c r="DEL51" s="7"/>
      <c r="DEM51" s="7"/>
      <c r="DEN51" s="7"/>
      <c r="DEO51" s="7"/>
      <c r="DEP51" s="7"/>
      <c r="DEQ51" s="7"/>
      <c r="DER51" s="7"/>
      <c r="DES51" s="7"/>
      <c r="DET51" s="7"/>
      <c r="DEU51" s="7"/>
      <c r="DEV51" s="7"/>
      <c r="DEW51" s="7"/>
      <c r="DEX51" s="7"/>
      <c r="DEY51" s="7"/>
      <c r="DEZ51" s="7"/>
      <c r="DFA51" s="7"/>
      <c r="DFB51" s="7"/>
      <c r="DFC51" s="7"/>
      <c r="DFD51" s="7"/>
      <c r="DFE51" s="7"/>
      <c r="DFF51" s="7"/>
      <c r="DFG51" s="7"/>
      <c r="DFH51" s="7"/>
      <c r="DFI51" s="7"/>
      <c r="DFJ51" s="7"/>
      <c r="DFK51" s="7"/>
      <c r="DFL51" s="7"/>
      <c r="DFM51" s="7"/>
      <c r="DFN51" s="7"/>
      <c r="DFO51" s="7"/>
      <c r="DFP51" s="7"/>
      <c r="DFQ51" s="7"/>
      <c r="DFR51" s="7"/>
      <c r="DFS51" s="7"/>
      <c r="DFT51" s="7"/>
      <c r="DFU51" s="7"/>
      <c r="DFV51" s="7"/>
      <c r="DFW51" s="7"/>
      <c r="DFX51" s="7"/>
      <c r="DFY51" s="7"/>
      <c r="DFZ51" s="7"/>
      <c r="DGA51" s="7"/>
      <c r="DGB51" s="7"/>
      <c r="DGC51" s="7"/>
      <c r="DGD51" s="7"/>
      <c r="DGE51" s="7"/>
      <c r="DGF51" s="7"/>
      <c r="DGG51" s="7"/>
      <c r="DGH51" s="7"/>
      <c r="DGI51" s="7"/>
      <c r="DGJ51" s="7"/>
      <c r="DGK51" s="7"/>
      <c r="DGL51" s="7"/>
      <c r="DGM51" s="7"/>
      <c r="DGN51" s="7"/>
      <c r="DGO51" s="7"/>
      <c r="DGP51" s="7"/>
      <c r="DGQ51" s="7"/>
      <c r="DGR51" s="7"/>
      <c r="DGS51" s="7"/>
      <c r="DGT51" s="7"/>
      <c r="DGU51" s="7"/>
      <c r="DGV51" s="7"/>
      <c r="DGW51" s="7"/>
      <c r="DGX51" s="7"/>
      <c r="DGY51" s="7"/>
      <c r="DGZ51" s="7"/>
      <c r="DHA51" s="7"/>
      <c r="DHB51" s="7"/>
      <c r="DHC51" s="7"/>
      <c r="DHD51" s="7"/>
      <c r="DHE51" s="7"/>
      <c r="DHF51" s="7"/>
      <c r="DHG51" s="7"/>
      <c r="DHH51" s="7"/>
      <c r="DHI51" s="7"/>
      <c r="DHJ51" s="7"/>
      <c r="DHK51" s="7"/>
      <c r="DHL51" s="7"/>
      <c r="DHM51" s="7"/>
      <c r="DHN51" s="7"/>
      <c r="DHO51" s="7"/>
      <c r="DHP51" s="7"/>
      <c r="DHQ51" s="7"/>
      <c r="DHR51" s="7"/>
      <c r="DHS51" s="7"/>
      <c r="DHT51" s="7"/>
      <c r="DHU51" s="7"/>
      <c r="DHV51" s="7"/>
      <c r="DHW51" s="7"/>
      <c r="DHX51" s="7"/>
      <c r="DHY51" s="7"/>
      <c r="DHZ51" s="7"/>
      <c r="DIA51" s="7"/>
      <c r="DIB51" s="7"/>
      <c r="DIC51" s="7"/>
      <c r="DID51" s="7"/>
      <c r="DIE51" s="7"/>
      <c r="DIF51" s="7"/>
      <c r="DIG51" s="7"/>
      <c r="DIH51" s="7"/>
      <c r="DII51" s="7"/>
      <c r="DIJ51" s="7"/>
      <c r="DIK51" s="7"/>
      <c r="DIL51" s="7"/>
      <c r="DIM51" s="7"/>
      <c r="DIN51" s="7"/>
      <c r="DIO51" s="7"/>
      <c r="DIP51" s="7"/>
      <c r="DIQ51" s="7"/>
      <c r="DIR51" s="7"/>
      <c r="DIS51" s="7"/>
      <c r="DIT51" s="7"/>
      <c r="DIU51" s="7"/>
      <c r="DIV51" s="7"/>
      <c r="DIW51" s="7"/>
      <c r="DIX51" s="7"/>
      <c r="DIY51" s="7"/>
      <c r="DIZ51" s="7"/>
      <c r="DJA51" s="7"/>
      <c r="DJB51" s="7"/>
      <c r="DJC51" s="7"/>
      <c r="DJD51" s="7"/>
      <c r="DJE51" s="7"/>
      <c r="DJF51" s="7"/>
      <c r="DJG51" s="7"/>
      <c r="DJH51" s="7"/>
      <c r="DJI51" s="7"/>
      <c r="DJJ51" s="7"/>
      <c r="DJK51" s="7"/>
      <c r="DJL51" s="7"/>
      <c r="DJM51" s="7"/>
      <c r="DJN51" s="7"/>
      <c r="DJO51" s="7"/>
      <c r="DJP51" s="7"/>
      <c r="DJQ51" s="7"/>
      <c r="DJR51" s="7"/>
      <c r="DJS51" s="7"/>
      <c r="DJT51" s="7"/>
      <c r="DJU51" s="7"/>
      <c r="DJV51" s="7"/>
      <c r="DJW51" s="7"/>
      <c r="DJX51" s="7"/>
      <c r="DJY51" s="7"/>
      <c r="DJZ51" s="7"/>
      <c r="DKA51" s="7"/>
      <c r="DKB51" s="7"/>
      <c r="DKC51" s="7"/>
      <c r="DKD51" s="7"/>
      <c r="DKE51" s="7"/>
      <c r="DKF51" s="7"/>
      <c r="DKG51" s="7"/>
      <c r="DKH51" s="7"/>
      <c r="DKI51" s="7"/>
      <c r="DKJ51" s="7"/>
      <c r="DKK51" s="7"/>
      <c r="DKL51" s="7"/>
      <c r="DKM51" s="7"/>
      <c r="DKN51" s="7"/>
      <c r="DKO51" s="7"/>
      <c r="DKP51" s="7"/>
      <c r="DKQ51" s="7"/>
      <c r="DKR51" s="7"/>
      <c r="DKS51" s="7"/>
      <c r="DKT51" s="7"/>
      <c r="DKU51" s="7"/>
      <c r="DKV51" s="7"/>
      <c r="DKW51" s="7"/>
      <c r="DKX51" s="7"/>
      <c r="DKY51" s="7"/>
      <c r="DKZ51" s="7"/>
      <c r="DLA51" s="7"/>
      <c r="DLB51" s="7"/>
      <c r="DLC51" s="7"/>
      <c r="DLD51" s="7"/>
      <c r="DLE51" s="7"/>
      <c r="DLF51" s="7"/>
      <c r="DLG51" s="7"/>
      <c r="DLH51" s="7"/>
      <c r="DLI51" s="7"/>
      <c r="DLJ51" s="7"/>
      <c r="DLK51" s="7"/>
      <c r="DLL51" s="7"/>
      <c r="DLM51" s="7"/>
      <c r="DLN51" s="7"/>
      <c r="DLO51" s="7"/>
      <c r="DLP51" s="7"/>
      <c r="DLQ51" s="7"/>
      <c r="DLR51" s="7"/>
      <c r="DLS51" s="7"/>
      <c r="DLT51" s="7"/>
      <c r="DLU51" s="7"/>
      <c r="DLV51" s="7"/>
      <c r="DLW51" s="7"/>
      <c r="DLX51" s="7"/>
      <c r="DLY51" s="7"/>
      <c r="DLZ51" s="7"/>
      <c r="DMA51" s="7"/>
      <c r="DMB51" s="7"/>
      <c r="DMC51" s="7"/>
      <c r="DMD51" s="7"/>
      <c r="DME51" s="7"/>
      <c r="DMF51" s="7"/>
      <c r="DMG51" s="7"/>
      <c r="DMH51" s="7"/>
      <c r="DMI51" s="7"/>
      <c r="DMJ51" s="7"/>
      <c r="DMK51" s="7"/>
      <c r="DML51" s="7"/>
      <c r="DMM51" s="7"/>
      <c r="DMN51" s="7"/>
      <c r="DMO51" s="7"/>
      <c r="DMP51" s="7"/>
      <c r="DMQ51" s="7"/>
      <c r="DMR51" s="7"/>
      <c r="DMS51" s="7"/>
      <c r="DMT51" s="7"/>
      <c r="DMU51" s="7"/>
      <c r="DMV51" s="7"/>
      <c r="DMW51" s="7"/>
      <c r="DMX51" s="7"/>
      <c r="DMY51" s="7"/>
      <c r="DMZ51" s="7"/>
      <c r="DNA51" s="7"/>
      <c r="DNB51" s="7"/>
      <c r="DNC51" s="7"/>
      <c r="DND51" s="7"/>
      <c r="DNE51" s="7"/>
      <c r="DNF51" s="7"/>
      <c r="DNG51" s="7"/>
      <c r="DNH51" s="7"/>
      <c r="DNI51" s="7"/>
      <c r="DNJ51" s="7"/>
      <c r="DNK51" s="7"/>
      <c r="DNL51" s="7"/>
      <c r="DNM51" s="7"/>
      <c r="DNN51" s="7"/>
      <c r="DNO51" s="7"/>
      <c r="DNP51" s="7"/>
      <c r="DNQ51" s="7"/>
      <c r="DNR51" s="7"/>
      <c r="DNS51" s="7"/>
      <c r="DNT51" s="7"/>
      <c r="DNU51" s="7"/>
      <c r="DNV51" s="7"/>
      <c r="DNW51" s="7"/>
      <c r="DNX51" s="7"/>
      <c r="DNY51" s="7"/>
      <c r="DNZ51" s="7"/>
      <c r="DOA51" s="7"/>
      <c r="DOB51" s="7"/>
      <c r="DOC51" s="7"/>
      <c r="DOD51" s="7"/>
      <c r="DOE51" s="7"/>
      <c r="DOF51" s="7"/>
      <c r="DOG51" s="7"/>
      <c r="DOH51" s="7"/>
      <c r="DOI51" s="7"/>
      <c r="DOJ51" s="7"/>
      <c r="DOK51" s="7"/>
      <c r="DOL51" s="7"/>
      <c r="DOM51" s="7"/>
      <c r="DON51" s="7"/>
      <c r="DOO51" s="7"/>
      <c r="DOP51" s="7"/>
      <c r="DOQ51" s="7"/>
      <c r="DOR51" s="7"/>
      <c r="DOS51" s="7"/>
      <c r="DOT51" s="7"/>
      <c r="DOU51" s="7"/>
      <c r="DOV51" s="7"/>
      <c r="DOW51" s="7"/>
      <c r="DOX51" s="7"/>
      <c r="DOY51" s="7"/>
      <c r="DOZ51" s="7"/>
      <c r="DPA51" s="7"/>
      <c r="DPB51" s="7"/>
      <c r="DPC51" s="7"/>
      <c r="DPD51" s="7"/>
      <c r="DPE51" s="7"/>
      <c r="DPF51" s="7"/>
      <c r="DPG51" s="7"/>
      <c r="DPH51" s="7"/>
      <c r="DPI51" s="7"/>
      <c r="DPJ51" s="7"/>
      <c r="DPK51" s="7"/>
      <c r="DPL51" s="7"/>
      <c r="DPM51" s="7"/>
      <c r="DPN51" s="7"/>
      <c r="DPO51" s="7"/>
      <c r="DPP51" s="7"/>
      <c r="DPQ51" s="7"/>
      <c r="DPR51" s="7"/>
      <c r="DPS51" s="7"/>
      <c r="DPT51" s="7"/>
      <c r="DPU51" s="7"/>
      <c r="DPV51" s="7"/>
      <c r="DPW51" s="7"/>
      <c r="DPX51" s="7"/>
      <c r="DPY51" s="7"/>
      <c r="DPZ51" s="7"/>
      <c r="DQA51" s="7"/>
      <c r="DQB51" s="7"/>
      <c r="DQC51" s="7"/>
      <c r="DQD51" s="7"/>
      <c r="DQE51" s="7"/>
      <c r="DQF51" s="7"/>
      <c r="DQG51" s="7"/>
      <c r="DQH51" s="7"/>
      <c r="DQI51" s="7"/>
      <c r="DQJ51" s="7"/>
      <c r="DQK51" s="7"/>
      <c r="DQL51" s="7"/>
      <c r="DQM51" s="7"/>
      <c r="DQN51" s="7"/>
      <c r="DQO51" s="7"/>
      <c r="DQP51" s="7"/>
      <c r="DQQ51" s="7"/>
      <c r="DQR51" s="7"/>
      <c r="DQS51" s="7"/>
      <c r="DQT51" s="7"/>
      <c r="DQU51" s="7"/>
      <c r="DQV51" s="7"/>
      <c r="DQW51" s="7"/>
      <c r="DQX51" s="7"/>
      <c r="DQY51" s="7"/>
      <c r="DQZ51" s="7"/>
      <c r="DRA51" s="7"/>
      <c r="DRB51" s="7"/>
      <c r="DRC51" s="7"/>
      <c r="DRD51" s="7"/>
      <c r="DRE51" s="7"/>
      <c r="DRF51" s="7"/>
      <c r="DRG51" s="7"/>
      <c r="DRH51" s="7"/>
      <c r="DRI51" s="7"/>
      <c r="DRJ51" s="7"/>
      <c r="DRK51" s="7"/>
      <c r="DRL51" s="7"/>
      <c r="DRM51" s="7"/>
      <c r="DRN51" s="7"/>
      <c r="DRO51" s="7"/>
      <c r="DRP51" s="7"/>
      <c r="DRQ51" s="7"/>
      <c r="DRR51" s="7"/>
      <c r="DRS51" s="7"/>
      <c r="DRT51" s="7"/>
      <c r="DRU51" s="7"/>
      <c r="DRV51" s="7"/>
      <c r="DRW51" s="7"/>
      <c r="DRX51" s="7"/>
      <c r="DRY51" s="7"/>
      <c r="DRZ51" s="7"/>
      <c r="DSA51" s="7"/>
      <c r="DSB51" s="7"/>
      <c r="DSC51" s="7"/>
      <c r="DSD51" s="7"/>
      <c r="DSE51" s="7"/>
      <c r="DSF51" s="7"/>
      <c r="DSG51" s="7"/>
      <c r="DSH51" s="7"/>
      <c r="DSI51" s="7"/>
      <c r="DSJ51" s="7"/>
      <c r="DSK51" s="7"/>
      <c r="DSL51" s="7"/>
      <c r="DSM51" s="7"/>
      <c r="DSN51" s="7"/>
      <c r="DSO51" s="7"/>
      <c r="DSP51" s="7"/>
      <c r="DSQ51" s="7"/>
      <c r="DSR51" s="7"/>
      <c r="DSS51" s="7"/>
      <c r="DST51" s="7"/>
      <c r="DSU51" s="7"/>
      <c r="DSV51" s="7"/>
      <c r="DSW51" s="7"/>
      <c r="DSX51" s="7"/>
      <c r="DSY51" s="7"/>
      <c r="DSZ51" s="7"/>
      <c r="DTA51" s="7"/>
      <c r="DTB51" s="7"/>
      <c r="DTC51" s="7"/>
      <c r="DTD51" s="7"/>
      <c r="DTE51" s="7"/>
      <c r="DTF51" s="7"/>
      <c r="DTG51" s="7"/>
      <c r="DTH51" s="7"/>
      <c r="DTI51" s="7"/>
      <c r="DTJ51" s="7"/>
      <c r="DTK51" s="7"/>
      <c r="DTL51" s="7"/>
      <c r="DTM51" s="7"/>
      <c r="DTN51" s="7"/>
      <c r="DTO51" s="7"/>
      <c r="DTP51" s="7"/>
      <c r="DTQ51" s="7"/>
      <c r="DTR51" s="7"/>
      <c r="DTS51" s="7"/>
      <c r="DTT51" s="7"/>
      <c r="DTU51" s="7"/>
      <c r="DTV51" s="7"/>
      <c r="DTW51" s="7"/>
      <c r="DTX51" s="7"/>
      <c r="DTY51" s="7"/>
      <c r="DTZ51" s="7"/>
      <c r="DUA51" s="7"/>
      <c r="DUB51" s="7"/>
      <c r="DUC51" s="7"/>
      <c r="DUD51" s="7"/>
      <c r="DUE51" s="7"/>
      <c r="DUF51" s="7"/>
      <c r="DUG51" s="7"/>
      <c r="DUH51" s="7"/>
      <c r="DUI51" s="7"/>
      <c r="DUJ51" s="7"/>
      <c r="DUK51" s="7"/>
      <c r="DUL51" s="7"/>
      <c r="DUM51" s="7"/>
      <c r="DUN51" s="7"/>
      <c r="DUO51" s="7"/>
      <c r="DUP51" s="7"/>
      <c r="DUQ51" s="7"/>
      <c r="DUR51" s="7"/>
      <c r="DUS51" s="7"/>
      <c r="DUT51" s="7"/>
      <c r="DUU51" s="7"/>
      <c r="DUV51" s="7"/>
      <c r="DUW51" s="7"/>
      <c r="DUX51" s="7"/>
      <c r="DUY51" s="7"/>
      <c r="DUZ51" s="7"/>
      <c r="DVA51" s="7"/>
      <c r="DVB51" s="7"/>
      <c r="DVC51" s="7"/>
      <c r="DVD51" s="7"/>
      <c r="DVE51" s="7"/>
      <c r="DVF51" s="7"/>
      <c r="DVG51" s="7"/>
      <c r="DVH51" s="7"/>
      <c r="DVI51" s="7"/>
      <c r="DVJ51" s="7"/>
      <c r="DVK51" s="7"/>
      <c r="DVL51" s="7"/>
      <c r="DVM51" s="7"/>
      <c r="DVN51" s="7"/>
      <c r="DVO51" s="7"/>
      <c r="DVP51" s="7"/>
      <c r="DVQ51" s="7"/>
      <c r="DVR51" s="7"/>
      <c r="DVS51" s="7"/>
      <c r="DVT51" s="7"/>
      <c r="DVU51" s="7"/>
      <c r="DVV51" s="7"/>
      <c r="DVW51" s="7"/>
      <c r="DVX51" s="7"/>
      <c r="DVY51" s="7"/>
      <c r="DVZ51" s="7"/>
      <c r="DWA51" s="7"/>
      <c r="DWB51" s="7"/>
      <c r="DWC51" s="7"/>
      <c r="DWD51" s="7"/>
      <c r="DWE51" s="7"/>
      <c r="DWF51" s="7"/>
      <c r="DWG51" s="7"/>
      <c r="DWH51" s="7"/>
      <c r="DWI51" s="7"/>
      <c r="DWJ51" s="7"/>
      <c r="DWK51" s="7"/>
      <c r="DWL51" s="7"/>
      <c r="DWM51" s="7"/>
      <c r="DWN51" s="7"/>
      <c r="DWO51" s="7"/>
      <c r="DWP51" s="7"/>
      <c r="DWQ51" s="7"/>
      <c r="DWR51" s="7"/>
      <c r="DWS51" s="7"/>
      <c r="DWT51" s="7"/>
      <c r="DWU51" s="7"/>
      <c r="DWV51" s="7"/>
      <c r="DWW51" s="7"/>
      <c r="DWX51" s="7"/>
      <c r="DWY51" s="7"/>
      <c r="DWZ51" s="7"/>
      <c r="DXA51" s="7"/>
      <c r="DXB51" s="7"/>
      <c r="DXC51" s="7"/>
      <c r="DXD51" s="7"/>
      <c r="DXE51" s="7"/>
      <c r="DXF51" s="7"/>
      <c r="DXG51" s="7"/>
      <c r="DXH51" s="7"/>
      <c r="DXI51" s="7"/>
      <c r="DXJ51" s="7"/>
      <c r="DXK51" s="7"/>
      <c r="DXL51" s="7"/>
      <c r="DXM51" s="7"/>
      <c r="DXN51" s="7"/>
      <c r="DXO51" s="7"/>
      <c r="DXP51" s="7"/>
      <c r="DXQ51" s="7"/>
      <c r="DXR51" s="7"/>
      <c r="DXS51" s="7"/>
      <c r="DXT51" s="7"/>
      <c r="DXU51" s="7"/>
      <c r="DXV51" s="7"/>
      <c r="DXW51" s="7"/>
      <c r="DXX51" s="7"/>
      <c r="DXY51" s="7"/>
      <c r="DXZ51" s="7"/>
      <c r="DYA51" s="7"/>
      <c r="DYB51" s="7"/>
      <c r="DYC51" s="7"/>
      <c r="DYD51" s="7"/>
      <c r="DYE51" s="7"/>
      <c r="DYF51" s="7"/>
      <c r="DYG51" s="7"/>
      <c r="DYH51" s="7"/>
      <c r="DYI51" s="7"/>
      <c r="DYJ51" s="7"/>
      <c r="DYK51" s="7"/>
      <c r="DYL51" s="7"/>
      <c r="DYM51" s="7"/>
      <c r="DYN51" s="7"/>
      <c r="DYO51" s="7"/>
      <c r="DYP51" s="7"/>
      <c r="DYQ51" s="7"/>
      <c r="DYR51" s="7"/>
      <c r="DYS51" s="7"/>
      <c r="DYT51" s="7"/>
      <c r="DYU51" s="7"/>
      <c r="DYV51" s="7"/>
      <c r="DYW51" s="7"/>
      <c r="DYX51" s="7"/>
      <c r="DYY51" s="7"/>
      <c r="DYZ51" s="7"/>
      <c r="DZA51" s="7"/>
      <c r="DZB51" s="7"/>
      <c r="DZC51" s="7"/>
      <c r="DZD51" s="7"/>
      <c r="DZE51" s="7"/>
      <c r="DZF51" s="7"/>
      <c r="DZG51" s="7"/>
      <c r="DZH51" s="7"/>
      <c r="DZI51" s="7"/>
      <c r="DZJ51" s="7"/>
      <c r="DZK51" s="7"/>
      <c r="DZL51" s="7"/>
      <c r="DZM51" s="7"/>
      <c r="DZN51" s="7"/>
      <c r="DZO51" s="7"/>
      <c r="DZP51" s="7"/>
      <c r="DZQ51" s="7"/>
      <c r="DZR51" s="7"/>
      <c r="DZS51" s="7"/>
      <c r="DZT51" s="7"/>
      <c r="DZU51" s="7"/>
      <c r="DZV51" s="7"/>
      <c r="DZW51" s="7"/>
      <c r="DZX51" s="7"/>
      <c r="DZY51" s="7"/>
      <c r="DZZ51" s="7"/>
      <c r="EAA51" s="7"/>
      <c r="EAB51" s="7"/>
      <c r="EAC51" s="7"/>
      <c r="EAD51" s="7"/>
      <c r="EAE51" s="7"/>
      <c r="EAF51" s="7"/>
      <c r="EAG51" s="7"/>
      <c r="EAH51" s="7"/>
      <c r="EAI51" s="7"/>
      <c r="EAJ51" s="7"/>
      <c r="EAK51" s="7"/>
      <c r="EAL51" s="7"/>
      <c r="EAM51" s="7"/>
      <c r="EAN51" s="7"/>
      <c r="EAO51" s="7"/>
      <c r="EAP51" s="7"/>
      <c r="EAQ51" s="7"/>
      <c r="EAR51" s="7"/>
      <c r="EAS51" s="7"/>
      <c r="EAT51" s="7"/>
      <c r="EAU51" s="7"/>
      <c r="EAV51" s="7"/>
      <c r="EAW51" s="7"/>
      <c r="EAX51" s="7"/>
      <c r="EAY51" s="7"/>
      <c r="EAZ51" s="7"/>
      <c r="EBA51" s="7"/>
      <c r="EBB51" s="7"/>
      <c r="EBC51" s="7"/>
      <c r="EBD51" s="7"/>
      <c r="EBE51" s="7"/>
      <c r="EBF51" s="7"/>
      <c r="EBG51" s="7"/>
      <c r="EBH51" s="7"/>
      <c r="EBI51" s="7"/>
      <c r="EBJ51" s="7"/>
      <c r="EBK51" s="7"/>
      <c r="EBL51" s="7"/>
      <c r="EBM51" s="7"/>
      <c r="EBN51" s="7"/>
      <c r="EBO51" s="7"/>
      <c r="EBP51" s="7"/>
      <c r="EBQ51" s="7"/>
      <c r="EBR51" s="7"/>
      <c r="EBS51" s="7"/>
      <c r="EBT51" s="7"/>
      <c r="EBU51" s="7"/>
      <c r="EBV51" s="7"/>
      <c r="EBW51" s="7"/>
      <c r="EBX51" s="7"/>
      <c r="EBY51" s="7"/>
      <c r="EBZ51" s="7"/>
      <c r="ECA51" s="7"/>
      <c r="ECB51" s="7"/>
      <c r="ECC51" s="7"/>
      <c r="ECD51" s="7"/>
      <c r="ECE51" s="7"/>
      <c r="ECF51" s="7"/>
      <c r="ECG51" s="7"/>
      <c r="ECH51" s="7"/>
      <c r="ECI51" s="7"/>
      <c r="ECJ51" s="7"/>
      <c r="ECK51" s="7"/>
      <c r="ECL51" s="7"/>
      <c r="ECM51" s="7"/>
      <c r="ECN51" s="7"/>
      <c r="ECO51" s="7"/>
      <c r="ECP51" s="7"/>
      <c r="ECQ51" s="7"/>
      <c r="ECR51" s="7"/>
      <c r="ECS51" s="7"/>
      <c r="ECT51" s="7"/>
      <c r="ECU51" s="7"/>
      <c r="ECV51" s="7"/>
      <c r="ECW51" s="7"/>
      <c r="ECX51" s="7"/>
      <c r="ECY51" s="7"/>
      <c r="ECZ51" s="7"/>
      <c r="EDA51" s="7"/>
      <c r="EDB51" s="7"/>
      <c r="EDC51" s="7"/>
      <c r="EDD51" s="7"/>
      <c r="EDE51" s="7"/>
      <c r="EDF51" s="7"/>
      <c r="EDG51" s="7"/>
      <c r="EDH51" s="7"/>
      <c r="EDI51" s="7"/>
      <c r="EDJ51" s="7"/>
      <c r="EDK51" s="7"/>
      <c r="EDL51" s="7"/>
      <c r="EDM51" s="7"/>
      <c r="EDN51" s="7"/>
      <c r="EDO51" s="7"/>
      <c r="EDP51" s="7"/>
      <c r="EDQ51" s="7"/>
      <c r="EDR51" s="7"/>
      <c r="EDS51" s="7"/>
      <c r="EDT51" s="7"/>
      <c r="EDU51" s="7"/>
      <c r="EDV51" s="7"/>
      <c r="EDW51" s="7"/>
      <c r="EDX51" s="7"/>
      <c r="EDY51" s="7"/>
      <c r="EDZ51" s="7"/>
      <c r="EEA51" s="7"/>
      <c r="EEB51" s="7"/>
      <c r="EEC51" s="7"/>
      <c r="EED51" s="7"/>
      <c r="EEE51" s="7"/>
      <c r="EEF51" s="7"/>
      <c r="EEG51" s="7"/>
      <c r="EEH51" s="7"/>
      <c r="EEI51" s="7"/>
      <c r="EEJ51" s="7"/>
      <c r="EEK51" s="7"/>
      <c r="EEL51" s="7"/>
      <c r="EEM51" s="7"/>
      <c r="EEN51" s="7"/>
      <c r="EEO51" s="7"/>
      <c r="EEP51" s="7"/>
      <c r="EEQ51" s="7"/>
      <c r="EER51" s="7"/>
      <c r="EES51" s="7"/>
      <c r="EET51" s="7"/>
      <c r="EEU51" s="7"/>
      <c r="EEV51" s="7"/>
      <c r="EEW51" s="7"/>
      <c r="EEX51" s="7"/>
      <c r="EEY51" s="7"/>
      <c r="EEZ51" s="7"/>
      <c r="EFA51" s="7"/>
      <c r="EFB51" s="7"/>
      <c r="EFC51" s="7"/>
      <c r="EFD51" s="7"/>
      <c r="EFE51" s="7"/>
      <c r="EFF51" s="7"/>
      <c r="EFG51" s="7"/>
      <c r="EFH51" s="7"/>
      <c r="EFI51" s="7"/>
      <c r="EFJ51" s="7"/>
      <c r="EFK51" s="7"/>
      <c r="EFL51" s="7"/>
      <c r="EFM51" s="7"/>
      <c r="EFN51" s="7"/>
      <c r="EFO51" s="7"/>
      <c r="EFP51" s="7"/>
      <c r="EFQ51" s="7"/>
      <c r="EFR51" s="7"/>
      <c r="EFS51" s="7"/>
      <c r="EFT51" s="7"/>
      <c r="EFU51" s="7"/>
      <c r="EFV51" s="7"/>
      <c r="EFW51" s="7"/>
      <c r="EFX51" s="7"/>
      <c r="EFY51" s="7"/>
      <c r="EFZ51" s="7"/>
      <c r="EGA51" s="7"/>
      <c r="EGB51" s="7"/>
      <c r="EGC51" s="7"/>
      <c r="EGD51" s="7"/>
      <c r="EGE51" s="7"/>
      <c r="EGF51" s="7"/>
      <c r="EGG51" s="7"/>
      <c r="EGH51" s="7"/>
      <c r="EGI51" s="7"/>
      <c r="EGJ51" s="7"/>
      <c r="EGK51" s="7"/>
      <c r="EGL51" s="7"/>
      <c r="EGM51" s="7"/>
      <c r="EGN51" s="7"/>
      <c r="EGO51" s="7"/>
      <c r="EGP51" s="7"/>
      <c r="EGQ51" s="7"/>
      <c r="EGR51" s="7"/>
      <c r="EGS51" s="7"/>
      <c r="EGT51" s="7"/>
      <c r="EGU51" s="7"/>
      <c r="EGV51" s="7"/>
      <c r="EGW51" s="7"/>
      <c r="EGX51" s="7"/>
      <c r="EGY51" s="7"/>
      <c r="EGZ51" s="7"/>
      <c r="EHA51" s="7"/>
      <c r="EHB51" s="7"/>
      <c r="EHC51" s="7"/>
      <c r="EHD51" s="7"/>
      <c r="EHE51" s="7"/>
      <c r="EHF51" s="7"/>
      <c r="EHG51" s="7"/>
      <c r="EHH51" s="7"/>
      <c r="EHI51" s="7"/>
      <c r="EHJ51" s="7"/>
      <c r="EHK51" s="7"/>
      <c r="EHL51" s="7"/>
      <c r="EHM51" s="7"/>
      <c r="EHN51" s="7"/>
      <c r="EHO51" s="7"/>
      <c r="EHP51" s="7"/>
      <c r="EHQ51" s="7"/>
      <c r="EHR51" s="7"/>
      <c r="EHS51" s="7"/>
      <c r="EHT51" s="7"/>
      <c r="EHU51" s="7"/>
      <c r="EHV51" s="7"/>
      <c r="EHW51" s="7"/>
      <c r="EHX51" s="7"/>
      <c r="EHY51" s="7"/>
      <c r="EHZ51" s="7"/>
      <c r="EIA51" s="7"/>
      <c r="EIB51" s="7"/>
      <c r="EIC51" s="7"/>
      <c r="EID51" s="7"/>
      <c r="EIE51" s="7"/>
      <c r="EIF51" s="7"/>
      <c r="EIG51" s="7"/>
      <c r="EIH51" s="7"/>
      <c r="EII51" s="7"/>
      <c r="EIJ51" s="7"/>
      <c r="EIK51" s="7"/>
      <c r="EIL51" s="7"/>
      <c r="EIM51" s="7"/>
      <c r="EIN51" s="7"/>
      <c r="EIO51" s="7"/>
      <c r="EIP51" s="7"/>
      <c r="EIQ51" s="7"/>
      <c r="EIR51" s="7"/>
      <c r="EIS51" s="7"/>
      <c r="EIT51" s="7"/>
      <c r="EIU51" s="7"/>
      <c r="EIV51" s="7"/>
      <c r="EIW51" s="7"/>
      <c r="EIX51" s="7"/>
      <c r="EIY51" s="7"/>
      <c r="EIZ51" s="7"/>
      <c r="EJA51" s="7"/>
      <c r="EJB51" s="7"/>
      <c r="EJC51" s="7"/>
      <c r="EJD51" s="7"/>
      <c r="EJE51" s="7"/>
      <c r="EJF51" s="7"/>
      <c r="EJG51" s="7"/>
      <c r="EJH51" s="7"/>
      <c r="EJI51" s="7"/>
      <c r="EJJ51" s="7"/>
      <c r="EJK51" s="7"/>
      <c r="EJL51" s="7"/>
      <c r="EJM51" s="7"/>
      <c r="EJN51" s="7"/>
      <c r="EJO51" s="7"/>
      <c r="EJP51" s="7"/>
      <c r="EJQ51" s="7"/>
      <c r="EJR51" s="7"/>
      <c r="EJS51" s="7"/>
      <c r="EJT51" s="7"/>
      <c r="EJU51" s="7"/>
      <c r="EJV51" s="7"/>
      <c r="EJW51" s="7"/>
      <c r="EJX51" s="7"/>
      <c r="EJY51" s="7"/>
      <c r="EJZ51" s="7"/>
      <c r="EKA51" s="7"/>
      <c r="EKB51" s="7"/>
      <c r="EKC51" s="7"/>
      <c r="EKD51" s="7"/>
      <c r="EKE51" s="7"/>
      <c r="EKF51" s="7"/>
      <c r="EKG51" s="7"/>
      <c r="EKH51" s="7"/>
      <c r="EKI51" s="7"/>
      <c r="EKJ51" s="7"/>
      <c r="EKK51" s="7"/>
      <c r="EKL51" s="7"/>
      <c r="EKM51" s="7"/>
      <c r="EKN51" s="7"/>
      <c r="EKO51" s="7"/>
      <c r="EKP51" s="7"/>
      <c r="EKQ51" s="7"/>
      <c r="EKR51" s="7"/>
      <c r="EKS51" s="7"/>
      <c r="EKT51" s="7"/>
      <c r="EKU51" s="7"/>
      <c r="EKV51" s="7"/>
      <c r="EKW51" s="7"/>
      <c r="EKX51" s="7"/>
      <c r="EKY51" s="7"/>
      <c r="EKZ51" s="7"/>
      <c r="ELA51" s="7"/>
      <c r="ELB51" s="7"/>
      <c r="ELC51" s="7"/>
      <c r="ELD51" s="7"/>
      <c r="ELE51" s="7"/>
      <c r="ELF51" s="7"/>
      <c r="ELG51" s="7"/>
      <c r="ELH51" s="7"/>
      <c r="ELI51" s="7"/>
      <c r="ELJ51" s="7"/>
      <c r="ELK51" s="7"/>
      <c r="ELL51" s="7"/>
      <c r="ELM51" s="7"/>
      <c r="ELN51" s="7"/>
      <c r="ELO51" s="7"/>
      <c r="ELP51" s="7"/>
      <c r="ELQ51" s="7"/>
      <c r="ELR51" s="7"/>
      <c r="ELS51" s="7"/>
      <c r="ELT51" s="7"/>
      <c r="ELU51" s="7"/>
      <c r="ELV51" s="7"/>
      <c r="ELW51" s="7"/>
      <c r="ELX51" s="7"/>
      <c r="ELY51" s="7"/>
      <c r="ELZ51" s="7"/>
      <c r="EMA51" s="7"/>
      <c r="EMB51" s="7"/>
      <c r="EMC51" s="7"/>
      <c r="EMD51" s="7"/>
      <c r="EME51" s="7"/>
      <c r="EMF51" s="7"/>
      <c r="EMG51" s="7"/>
      <c r="EMH51" s="7"/>
      <c r="EMI51" s="7"/>
      <c r="EMJ51" s="7"/>
      <c r="EMK51" s="7"/>
      <c r="EML51" s="7"/>
      <c r="EMM51" s="7"/>
      <c r="EMN51" s="7"/>
      <c r="EMO51" s="7"/>
      <c r="EMP51" s="7"/>
      <c r="EMQ51" s="7"/>
      <c r="EMR51" s="7"/>
      <c r="EMS51" s="7"/>
      <c r="EMT51" s="7"/>
      <c r="EMU51" s="7"/>
      <c r="EMV51" s="7"/>
      <c r="EMW51" s="7"/>
      <c r="EMX51" s="7"/>
      <c r="EMY51" s="7"/>
      <c r="EMZ51" s="7"/>
      <c r="ENA51" s="7"/>
      <c r="ENB51" s="7"/>
      <c r="ENC51" s="7"/>
      <c r="END51" s="7"/>
      <c r="ENE51" s="7"/>
      <c r="ENF51" s="7"/>
      <c r="ENG51" s="7"/>
      <c r="ENH51" s="7"/>
      <c r="ENI51" s="7"/>
      <c r="ENJ51" s="7"/>
      <c r="ENK51" s="7"/>
      <c r="ENL51" s="7"/>
      <c r="ENM51" s="7"/>
      <c r="ENN51" s="7"/>
      <c r="ENO51" s="7"/>
      <c r="ENP51" s="7"/>
      <c r="ENQ51" s="7"/>
      <c r="ENR51" s="7"/>
      <c r="ENS51" s="7"/>
      <c r="ENT51" s="7"/>
      <c r="ENU51" s="7"/>
      <c r="ENV51" s="7"/>
      <c r="ENW51" s="7"/>
      <c r="ENX51" s="7"/>
      <c r="ENY51" s="7"/>
      <c r="ENZ51" s="7"/>
      <c r="EOA51" s="7"/>
      <c r="EOB51" s="7"/>
      <c r="EOC51" s="7"/>
      <c r="EOD51" s="7"/>
      <c r="EOE51" s="7"/>
      <c r="EOF51" s="7"/>
      <c r="EOG51" s="7"/>
      <c r="EOH51" s="7"/>
      <c r="EOI51" s="7"/>
      <c r="EOJ51" s="7"/>
      <c r="EOK51" s="7"/>
      <c r="EOL51" s="7"/>
      <c r="EOM51" s="7"/>
      <c r="EON51" s="7"/>
      <c r="EOO51" s="7"/>
      <c r="EOP51" s="7"/>
      <c r="EOQ51" s="7"/>
      <c r="EOR51" s="7"/>
      <c r="EOS51" s="7"/>
      <c r="EOT51" s="7"/>
      <c r="EOU51" s="7"/>
      <c r="EOV51" s="7"/>
      <c r="EOW51" s="7"/>
      <c r="EOX51" s="7"/>
      <c r="EOY51" s="7"/>
      <c r="EOZ51" s="7"/>
      <c r="EPA51" s="7"/>
      <c r="EPB51" s="7"/>
      <c r="EPC51" s="7"/>
      <c r="EPD51" s="7"/>
      <c r="EPE51" s="7"/>
      <c r="EPF51" s="7"/>
      <c r="EPG51" s="7"/>
      <c r="EPH51" s="7"/>
      <c r="EPI51" s="7"/>
      <c r="EPJ51" s="7"/>
      <c r="EPK51" s="7"/>
      <c r="EPL51" s="7"/>
      <c r="EPM51" s="7"/>
      <c r="EPN51" s="7"/>
      <c r="EPO51" s="7"/>
      <c r="EPP51" s="7"/>
      <c r="EPQ51" s="7"/>
      <c r="EPR51" s="7"/>
      <c r="EPS51" s="7"/>
      <c r="EPT51" s="7"/>
      <c r="EPU51" s="7"/>
      <c r="EPV51" s="7"/>
      <c r="EPW51" s="7"/>
      <c r="EPX51" s="7"/>
      <c r="EPY51" s="7"/>
      <c r="EPZ51" s="7"/>
      <c r="EQA51" s="7"/>
      <c r="EQB51" s="7"/>
      <c r="EQC51" s="7"/>
      <c r="EQD51" s="7"/>
      <c r="EQE51" s="7"/>
      <c r="EQF51" s="7"/>
      <c r="EQG51" s="7"/>
      <c r="EQH51" s="7"/>
      <c r="EQI51" s="7"/>
      <c r="EQJ51" s="7"/>
      <c r="EQK51" s="7"/>
      <c r="EQL51" s="7"/>
      <c r="EQM51" s="7"/>
      <c r="EQN51" s="7"/>
      <c r="EQO51" s="7"/>
      <c r="EQP51" s="7"/>
      <c r="EQQ51" s="7"/>
      <c r="EQR51" s="7"/>
      <c r="EQS51" s="7"/>
      <c r="EQT51" s="7"/>
      <c r="EQU51" s="7"/>
      <c r="EQV51" s="7"/>
      <c r="EQW51" s="7"/>
      <c r="EQX51" s="7"/>
      <c r="EQY51" s="7"/>
      <c r="EQZ51" s="7"/>
      <c r="ERA51" s="7"/>
      <c r="ERB51" s="7"/>
      <c r="ERC51" s="7"/>
      <c r="ERD51" s="7"/>
      <c r="ERE51" s="7"/>
      <c r="ERF51" s="7"/>
      <c r="ERG51" s="7"/>
      <c r="ERH51" s="7"/>
      <c r="ERI51" s="7"/>
      <c r="ERJ51" s="7"/>
      <c r="ERK51" s="7"/>
      <c r="ERL51" s="7"/>
      <c r="ERM51" s="7"/>
      <c r="ERN51" s="7"/>
      <c r="ERO51" s="7"/>
      <c r="ERP51" s="7"/>
      <c r="ERQ51" s="7"/>
      <c r="ERR51" s="7"/>
      <c r="ERS51" s="7"/>
      <c r="ERT51" s="7"/>
      <c r="ERU51" s="7"/>
      <c r="ERV51" s="7"/>
      <c r="ERW51" s="7"/>
      <c r="ERX51" s="7"/>
      <c r="ERY51" s="7"/>
      <c r="ERZ51" s="7"/>
      <c r="ESA51" s="7"/>
      <c r="ESB51" s="7"/>
      <c r="ESC51" s="7"/>
      <c r="ESD51" s="7"/>
      <c r="ESE51" s="7"/>
      <c r="ESF51" s="7"/>
      <c r="ESG51" s="7"/>
      <c r="ESH51" s="7"/>
      <c r="ESI51" s="7"/>
      <c r="ESJ51" s="7"/>
      <c r="ESK51" s="7"/>
      <c r="ESL51" s="7"/>
      <c r="ESM51" s="7"/>
      <c r="ESN51" s="7"/>
      <c r="ESO51" s="7"/>
      <c r="ESP51" s="7"/>
      <c r="ESQ51" s="7"/>
      <c r="ESR51" s="7"/>
      <c r="ESS51" s="7"/>
      <c r="EST51" s="7"/>
      <c r="ESU51" s="7"/>
      <c r="ESV51" s="7"/>
      <c r="ESW51" s="7"/>
      <c r="ESX51" s="7"/>
      <c r="ESY51" s="7"/>
      <c r="ESZ51" s="7"/>
      <c r="ETA51" s="7"/>
      <c r="ETB51" s="7"/>
      <c r="ETC51" s="7"/>
      <c r="ETD51" s="7"/>
      <c r="ETE51" s="7"/>
      <c r="ETF51" s="7"/>
      <c r="ETG51" s="7"/>
      <c r="ETH51" s="7"/>
      <c r="ETI51" s="7"/>
      <c r="ETJ51" s="7"/>
      <c r="ETK51" s="7"/>
      <c r="ETL51" s="7"/>
      <c r="ETM51" s="7"/>
      <c r="ETN51" s="7"/>
      <c r="ETO51" s="7"/>
      <c r="ETP51" s="7"/>
      <c r="ETQ51" s="7"/>
      <c r="ETR51" s="7"/>
      <c r="ETS51" s="7"/>
      <c r="ETT51" s="7"/>
      <c r="ETU51" s="7"/>
      <c r="ETV51" s="7"/>
      <c r="ETW51" s="7"/>
      <c r="ETX51" s="7"/>
      <c r="ETY51" s="7"/>
      <c r="ETZ51" s="7"/>
      <c r="EUA51" s="7"/>
      <c r="EUB51" s="7"/>
      <c r="EUC51" s="7"/>
      <c r="EUD51" s="7"/>
      <c r="EUE51" s="7"/>
      <c r="EUF51" s="7"/>
      <c r="EUG51" s="7"/>
      <c r="EUH51" s="7"/>
      <c r="EUI51" s="7"/>
      <c r="EUJ51" s="7"/>
      <c r="EUK51" s="7"/>
      <c r="EUL51" s="7"/>
      <c r="EUM51" s="7"/>
      <c r="EUN51" s="7"/>
      <c r="EUO51" s="7"/>
      <c r="EUP51" s="7"/>
      <c r="EUQ51" s="7"/>
      <c r="EUR51" s="7"/>
      <c r="EUS51" s="7"/>
      <c r="EUT51" s="7"/>
      <c r="EUU51" s="7"/>
      <c r="EUV51" s="7"/>
      <c r="EUW51" s="7"/>
      <c r="EUX51" s="7"/>
      <c r="EUY51" s="7"/>
      <c r="EUZ51" s="7"/>
      <c r="EVA51" s="7"/>
      <c r="EVB51" s="7"/>
      <c r="EVC51" s="7"/>
      <c r="EVD51" s="7"/>
      <c r="EVE51" s="7"/>
      <c r="EVF51" s="7"/>
      <c r="EVG51" s="7"/>
      <c r="EVH51" s="7"/>
      <c r="EVI51" s="7"/>
      <c r="EVJ51" s="7"/>
      <c r="EVK51" s="7"/>
      <c r="EVL51" s="7"/>
      <c r="EVM51" s="7"/>
      <c r="EVN51" s="7"/>
      <c r="EVO51" s="7"/>
      <c r="EVP51" s="7"/>
      <c r="EVQ51" s="7"/>
      <c r="EVR51" s="7"/>
      <c r="EVS51" s="7"/>
      <c r="EVT51" s="7"/>
      <c r="EVU51" s="7"/>
      <c r="EVV51" s="7"/>
      <c r="EVW51" s="7"/>
      <c r="EVX51" s="7"/>
      <c r="EVY51" s="7"/>
      <c r="EVZ51" s="7"/>
      <c r="EWA51" s="7"/>
      <c r="EWB51" s="7"/>
      <c r="EWC51" s="7"/>
      <c r="EWD51" s="7"/>
      <c r="EWE51" s="7"/>
      <c r="EWF51" s="7"/>
      <c r="EWG51" s="7"/>
      <c r="EWH51" s="7"/>
      <c r="EWI51" s="7"/>
      <c r="EWJ51" s="7"/>
      <c r="EWK51" s="7"/>
      <c r="EWL51" s="7"/>
      <c r="EWM51" s="7"/>
      <c r="EWN51" s="7"/>
      <c r="EWO51" s="7"/>
      <c r="EWP51" s="7"/>
      <c r="EWQ51" s="7"/>
      <c r="EWR51" s="7"/>
      <c r="EWS51" s="7"/>
      <c r="EWT51" s="7"/>
      <c r="EWU51" s="7"/>
      <c r="EWV51" s="7"/>
      <c r="EWW51" s="7"/>
      <c r="EWX51" s="7"/>
      <c r="EWY51" s="7"/>
      <c r="EWZ51" s="7"/>
      <c r="EXA51" s="7"/>
      <c r="EXB51" s="7"/>
      <c r="EXC51" s="7"/>
      <c r="EXD51" s="7"/>
      <c r="EXE51" s="7"/>
      <c r="EXF51" s="7"/>
      <c r="EXG51" s="7"/>
      <c r="EXH51" s="7"/>
      <c r="EXI51" s="7"/>
      <c r="EXJ51" s="7"/>
      <c r="EXK51" s="7"/>
      <c r="EXL51" s="7"/>
      <c r="EXM51" s="7"/>
      <c r="EXN51" s="7"/>
      <c r="EXO51" s="7"/>
      <c r="EXP51" s="7"/>
      <c r="EXQ51" s="7"/>
      <c r="EXR51" s="7"/>
      <c r="EXS51" s="7"/>
      <c r="EXT51" s="7"/>
      <c r="EXU51" s="7"/>
      <c r="EXV51" s="7"/>
      <c r="EXW51" s="7"/>
      <c r="EXX51" s="7"/>
      <c r="EXY51" s="7"/>
      <c r="EXZ51" s="7"/>
      <c r="EYA51" s="7"/>
      <c r="EYB51" s="7"/>
      <c r="EYC51" s="7"/>
      <c r="EYD51" s="7"/>
      <c r="EYE51" s="7"/>
      <c r="EYF51" s="7"/>
      <c r="EYG51" s="7"/>
      <c r="EYH51" s="7"/>
      <c r="EYI51" s="7"/>
      <c r="EYJ51" s="7"/>
      <c r="EYK51" s="7"/>
      <c r="EYL51" s="7"/>
      <c r="EYM51" s="7"/>
      <c r="EYN51" s="7"/>
      <c r="EYO51" s="7"/>
      <c r="EYP51" s="7"/>
      <c r="EYQ51" s="7"/>
      <c r="EYR51" s="7"/>
      <c r="EYS51" s="7"/>
      <c r="EYT51" s="7"/>
      <c r="EYU51" s="7"/>
      <c r="EYV51" s="7"/>
      <c r="EYW51" s="7"/>
      <c r="EYX51" s="7"/>
      <c r="EYY51" s="7"/>
      <c r="EYZ51" s="7"/>
      <c r="EZA51" s="7"/>
      <c r="EZB51" s="7"/>
      <c r="EZC51" s="7"/>
      <c r="EZD51" s="7"/>
      <c r="EZE51" s="7"/>
      <c r="EZF51" s="7"/>
      <c r="EZG51" s="7"/>
      <c r="EZH51" s="7"/>
      <c r="EZI51" s="7"/>
      <c r="EZJ51" s="7"/>
      <c r="EZK51" s="7"/>
      <c r="EZL51" s="7"/>
      <c r="EZM51" s="7"/>
      <c r="EZN51" s="7"/>
      <c r="EZO51" s="7"/>
      <c r="EZP51" s="7"/>
      <c r="EZQ51" s="7"/>
      <c r="EZR51" s="7"/>
      <c r="EZS51" s="7"/>
      <c r="EZT51" s="7"/>
      <c r="EZU51" s="7"/>
      <c r="EZV51" s="7"/>
      <c r="EZW51" s="7"/>
      <c r="EZX51" s="7"/>
      <c r="EZY51" s="7"/>
      <c r="EZZ51" s="7"/>
      <c r="FAA51" s="7"/>
      <c r="FAB51" s="7"/>
      <c r="FAC51" s="7"/>
      <c r="FAD51" s="7"/>
      <c r="FAE51" s="7"/>
      <c r="FAF51" s="7"/>
      <c r="FAG51" s="7"/>
      <c r="FAH51" s="7"/>
      <c r="FAI51" s="7"/>
      <c r="FAJ51" s="7"/>
      <c r="FAK51" s="7"/>
      <c r="FAL51" s="7"/>
      <c r="FAM51" s="7"/>
      <c r="FAN51" s="7"/>
      <c r="FAO51" s="7"/>
      <c r="FAP51" s="7"/>
      <c r="FAQ51" s="7"/>
      <c r="FAR51" s="7"/>
      <c r="FAS51" s="7"/>
      <c r="FAT51" s="7"/>
      <c r="FAU51" s="7"/>
      <c r="FAV51" s="7"/>
      <c r="FAW51" s="7"/>
      <c r="FAX51" s="7"/>
      <c r="FAY51" s="7"/>
      <c r="FAZ51" s="7"/>
      <c r="FBA51" s="7"/>
      <c r="FBB51" s="7"/>
      <c r="FBC51" s="7"/>
      <c r="FBD51" s="7"/>
      <c r="FBE51" s="7"/>
      <c r="FBF51" s="7"/>
      <c r="FBG51" s="7"/>
      <c r="FBH51" s="7"/>
      <c r="FBI51" s="7"/>
      <c r="FBJ51" s="7"/>
      <c r="FBK51" s="7"/>
      <c r="FBL51" s="7"/>
      <c r="FBM51" s="7"/>
      <c r="FBN51" s="7"/>
      <c r="FBO51" s="7"/>
      <c r="FBP51" s="7"/>
      <c r="FBQ51" s="7"/>
      <c r="FBR51" s="7"/>
      <c r="FBS51" s="7"/>
      <c r="FBT51" s="7"/>
      <c r="FBU51" s="7"/>
      <c r="FBV51" s="7"/>
      <c r="FBW51" s="7"/>
      <c r="FBX51" s="7"/>
      <c r="FBY51" s="7"/>
      <c r="FBZ51" s="7"/>
      <c r="FCA51" s="7"/>
      <c r="FCB51" s="7"/>
      <c r="FCC51" s="7"/>
      <c r="FCD51" s="7"/>
      <c r="FCE51" s="7"/>
      <c r="FCF51" s="7"/>
      <c r="FCG51" s="7"/>
      <c r="FCH51" s="7"/>
      <c r="FCI51" s="7"/>
      <c r="FCJ51" s="7"/>
      <c r="FCK51" s="7"/>
      <c r="FCL51" s="7"/>
      <c r="FCM51" s="7"/>
      <c r="FCN51" s="7"/>
      <c r="FCO51" s="7"/>
      <c r="FCP51" s="7"/>
      <c r="FCQ51" s="7"/>
      <c r="FCR51" s="7"/>
      <c r="FCS51" s="7"/>
      <c r="FCT51" s="7"/>
      <c r="FCU51" s="7"/>
      <c r="FCV51" s="7"/>
      <c r="FCW51" s="7"/>
      <c r="FCX51" s="7"/>
      <c r="FCY51" s="7"/>
      <c r="FCZ51" s="7"/>
      <c r="FDA51" s="7"/>
      <c r="FDB51" s="7"/>
      <c r="FDC51" s="7"/>
      <c r="FDD51" s="7"/>
      <c r="FDE51" s="7"/>
      <c r="FDF51" s="7"/>
      <c r="FDG51" s="7"/>
      <c r="FDH51" s="7"/>
      <c r="FDI51" s="7"/>
      <c r="FDJ51" s="7"/>
      <c r="FDK51" s="7"/>
      <c r="FDL51" s="7"/>
      <c r="FDM51" s="7"/>
      <c r="FDN51" s="7"/>
      <c r="FDO51" s="7"/>
      <c r="FDP51" s="7"/>
      <c r="FDQ51" s="7"/>
      <c r="FDR51" s="7"/>
      <c r="FDS51" s="7"/>
      <c r="FDT51" s="7"/>
      <c r="FDU51" s="7"/>
      <c r="FDV51" s="7"/>
      <c r="FDW51" s="7"/>
      <c r="FDX51" s="7"/>
      <c r="FDY51" s="7"/>
      <c r="FDZ51" s="7"/>
      <c r="FEA51" s="7"/>
      <c r="FEB51" s="7"/>
      <c r="FEC51" s="7"/>
      <c r="FED51" s="7"/>
      <c r="FEE51" s="7"/>
      <c r="FEF51" s="7"/>
      <c r="FEG51" s="7"/>
      <c r="FEH51" s="7"/>
      <c r="FEI51" s="7"/>
      <c r="FEJ51" s="7"/>
      <c r="FEK51" s="7"/>
      <c r="FEL51" s="7"/>
      <c r="FEM51" s="7"/>
      <c r="FEN51" s="7"/>
      <c r="FEO51" s="7"/>
      <c r="FEP51" s="7"/>
      <c r="FEQ51" s="7"/>
      <c r="FER51" s="7"/>
      <c r="FES51" s="7"/>
      <c r="FET51" s="7"/>
      <c r="FEU51" s="7"/>
      <c r="FEV51" s="7"/>
      <c r="FEW51" s="7"/>
      <c r="FEX51" s="7"/>
      <c r="FEY51" s="7"/>
      <c r="FEZ51" s="7"/>
      <c r="FFA51" s="7"/>
      <c r="FFB51" s="7"/>
      <c r="FFC51" s="7"/>
      <c r="FFD51" s="7"/>
      <c r="FFE51" s="7"/>
      <c r="FFF51" s="7"/>
      <c r="FFG51" s="7"/>
      <c r="FFH51" s="7"/>
      <c r="FFI51" s="7"/>
      <c r="FFJ51" s="7"/>
      <c r="FFK51" s="7"/>
      <c r="FFL51" s="7"/>
      <c r="FFM51" s="7"/>
      <c r="FFN51" s="7"/>
      <c r="FFO51" s="7"/>
      <c r="FFP51" s="7"/>
      <c r="FFQ51" s="7"/>
      <c r="FFR51" s="7"/>
      <c r="FFS51" s="7"/>
      <c r="FFT51" s="7"/>
      <c r="FFU51" s="7"/>
      <c r="FFV51" s="7"/>
      <c r="FFW51" s="7"/>
      <c r="FFX51" s="7"/>
      <c r="FFY51" s="7"/>
      <c r="FFZ51" s="7"/>
      <c r="FGA51" s="7"/>
      <c r="FGB51" s="7"/>
      <c r="FGC51" s="7"/>
      <c r="FGD51" s="7"/>
      <c r="FGE51" s="7"/>
      <c r="FGF51" s="7"/>
      <c r="FGG51" s="7"/>
      <c r="FGH51" s="7"/>
      <c r="FGI51" s="7"/>
      <c r="FGJ51" s="7"/>
      <c r="FGK51" s="7"/>
      <c r="FGL51" s="7"/>
      <c r="FGM51" s="7"/>
      <c r="FGN51" s="7"/>
      <c r="FGO51" s="7"/>
      <c r="FGP51" s="7"/>
      <c r="FGQ51" s="7"/>
      <c r="FGR51" s="7"/>
      <c r="FGS51" s="7"/>
      <c r="FGT51" s="7"/>
      <c r="FGU51" s="7"/>
      <c r="FGV51" s="7"/>
      <c r="FGW51" s="7"/>
      <c r="FGX51" s="7"/>
      <c r="FGY51" s="7"/>
      <c r="FGZ51" s="7"/>
      <c r="FHA51" s="7"/>
      <c r="FHB51" s="7"/>
      <c r="FHC51" s="7"/>
      <c r="FHD51" s="7"/>
      <c r="FHE51" s="7"/>
      <c r="FHF51" s="7"/>
      <c r="FHG51" s="7"/>
      <c r="FHH51" s="7"/>
      <c r="FHI51" s="7"/>
      <c r="FHJ51" s="7"/>
      <c r="FHK51" s="7"/>
      <c r="FHL51" s="7"/>
      <c r="FHM51" s="7"/>
      <c r="FHN51" s="7"/>
      <c r="FHO51" s="7"/>
      <c r="FHP51" s="7"/>
      <c r="FHQ51" s="7"/>
      <c r="FHR51" s="7"/>
      <c r="FHS51" s="7"/>
      <c r="FHT51" s="7"/>
      <c r="FHU51" s="7"/>
      <c r="FHV51" s="7"/>
      <c r="FHW51" s="7"/>
      <c r="FHX51" s="7"/>
      <c r="FHY51" s="7"/>
      <c r="FHZ51" s="7"/>
      <c r="FIA51" s="7"/>
      <c r="FIB51" s="7"/>
      <c r="FIC51" s="7"/>
      <c r="FID51" s="7"/>
      <c r="FIE51" s="7"/>
      <c r="FIF51" s="7"/>
      <c r="FIG51" s="7"/>
      <c r="FIH51" s="7"/>
      <c r="FII51" s="7"/>
      <c r="FIJ51" s="7"/>
      <c r="FIK51" s="7"/>
      <c r="FIL51" s="7"/>
      <c r="FIM51" s="7"/>
      <c r="FIN51" s="7"/>
      <c r="FIO51" s="7"/>
      <c r="FIP51" s="7"/>
      <c r="FIQ51" s="7"/>
      <c r="FIR51" s="7"/>
      <c r="FIS51" s="7"/>
      <c r="FIT51" s="7"/>
      <c r="FIU51" s="7"/>
      <c r="FIV51" s="7"/>
      <c r="FIW51" s="7"/>
      <c r="FIX51" s="7"/>
      <c r="FIY51" s="7"/>
      <c r="FIZ51" s="7"/>
      <c r="FJA51" s="7"/>
      <c r="FJB51" s="7"/>
      <c r="FJC51" s="7"/>
      <c r="FJD51" s="7"/>
      <c r="FJE51" s="7"/>
      <c r="FJF51" s="7"/>
      <c r="FJG51" s="7"/>
      <c r="FJH51" s="7"/>
      <c r="FJI51" s="7"/>
      <c r="FJJ51" s="7"/>
      <c r="FJK51" s="7"/>
      <c r="FJL51" s="7"/>
      <c r="FJM51" s="7"/>
      <c r="FJN51" s="7"/>
      <c r="FJO51" s="7"/>
      <c r="FJP51" s="7"/>
      <c r="FJQ51" s="7"/>
      <c r="FJR51" s="7"/>
      <c r="FJS51" s="7"/>
      <c r="FJT51" s="7"/>
      <c r="FJU51" s="7"/>
      <c r="FJV51" s="7"/>
      <c r="FJW51" s="7"/>
      <c r="FJX51" s="7"/>
      <c r="FJY51" s="7"/>
      <c r="FJZ51" s="7"/>
      <c r="FKA51" s="7"/>
      <c r="FKB51" s="7"/>
      <c r="FKC51" s="7"/>
      <c r="FKD51" s="7"/>
      <c r="FKE51" s="7"/>
      <c r="FKF51" s="7"/>
      <c r="FKG51" s="7"/>
      <c r="FKH51" s="7"/>
      <c r="FKI51" s="7"/>
      <c r="FKJ51" s="7"/>
      <c r="FKK51" s="7"/>
      <c r="FKL51" s="7"/>
      <c r="FKM51" s="7"/>
      <c r="FKN51" s="7"/>
      <c r="FKO51" s="7"/>
      <c r="FKP51" s="7"/>
      <c r="FKQ51" s="7"/>
      <c r="FKR51" s="7"/>
      <c r="FKS51" s="7"/>
      <c r="FKT51" s="7"/>
      <c r="FKU51" s="7"/>
      <c r="FKV51" s="7"/>
      <c r="FKW51" s="7"/>
      <c r="FKX51" s="7"/>
      <c r="FKY51" s="7"/>
      <c r="FKZ51" s="7"/>
      <c r="FLA51" s="7"/>
      <c r="FLB51" s="7"/>
      <c r="FLC51" s="7"/>
      <c r="FLD51" s="7"/>
      <c r="FLE51" s="7"/>
      <c r="FLF51" s="7"/>
      <c r="FLG51" s="7"/>
      <c r="FLH51" s="7"/>
      <c r="FLI51" s="7"/>
      <c r="FLJ51" s="7"/>
      <c r="FLK51" s="7"/>
      <c r="FLL51" s="7"/>
      <c r="FLM51" s="7"/>
      <c r="FLN51" s="7"/>
      <c r="FLO51" s="7"/>
      <c r="FLP51" s="7"/>
      <c r="FLQ51" s="7"/>
      <c r="FLR51" s="7"/>
      <c r="FLS51" s="7"/>
      <c r="FLT51" s="7"/>
      <c r="FLU51" s="7"/>
      <c r="FLV51" s="7"/>
      <c r="FLW51" s="7"/>
      <c r="FLX51" s="7"/>
      <c r="FLY51" s="7"/>
      <c r="FLZ51" s="7"/>
      <c r="FMA51" s="7"/>
      <c r="FMB51" s="7"/>
      <c r="FMC51" s="7"/>
      <c r="FMD51" s="7"/>
      <c r="FME51" s="7"/>
      <c r="FMF51" s="7"/>
      <c r="FMG51" s="7"/>
      <c r="FMH51" s="7"/>
      <c r="FMI51" s="7"/>
      <c r="FMJ51" s="7"/>
      <c r="FMK51" s="7"/>
      <c r="FML51" s="7"/>
      <c r="FMM51" s="7"/>
      <c r="FMN51" s="7"/>
      <c r="FMO51" s="7"/>
      <c r="FMP51" s="7"/>
      <c r="FMQ51" s="7"/>
      <c r="FMR51" s="7"/>
      <c r="FMS51" s="7"/>
      <c r="FMT51" s="7"/>
      <c r="FMU51" s="7"/>
      <c r="FMV51" s="7"/>
      <c r="FMW51" s="7"/>
      <c r="FMX51" s="7"/>
      <c r="FMY51" s="7"/>
      <c r="FMZ51" s="7"/>
      <c r="FNA51" s="7"/>
      <c r="FNB51" s="7"/>
      <c r="FNC51" s="7"/>
      <c r="FND51" s="7"/>
      <c r="FNE51" s="7"/>
      <c r="FNF51" s="7"/>
      <c r="FNG51" s="7"/>
      <c r="FNH51" s="7"/>
      <c r="FNI51" s="7"/>
      <c r="FNJ51" s="7"/>
      <c r="FNK51" s="7"/>
      <c r="FNL51" s="7"/>
      <c r="FNM51" s="7"/>
      <c r="FNN51" s="7"/>
      <c r="FNO51" s="7"/>
      <c r="FNP51" s="7"/>
      <c r="FNQ51" s="7"/>
      <c r="FNR51" s="7"/>
      <c r="FNS51" s="7"/>
      <c r="FNT51" s="7"/>
      <c r="FNU51" s="7"/>
      <c r="FNV51" s="7"/>
      <c r="FNW51" s="7"/>
      <c r="FNX51" s="7"/>
      <c r="FNY51" s="7"/>
      <c r="FNZ51" s="7"/>
      <c r="FOA51" s="7"/>
      <c r="FOB51" s="7"/>
      <c r="FOC51" s="7"/>
      <c r="FOD51" s="7"/>
      <c r="FOE51" s="7"/>
      <c r="FOF51" s="7"/>
      <c r="FOG51" s="7"/>
      <c r="FOH51" s="7"/>
      <c r="FOI51" s="7"/>
      <c r="FOJ51" s="7"/>
      <c r="FOK51" s="7"/>
      <c r="FOL51" s="7"/>
      <c r="FOM51" s="7"/>
      <c r="FON51" s="7"/>
      <c r="FOO51" s="7"/>
      <c r="FOP51" s="7"/>
      <c r="FOQ51" s="7"/>
      <c r="FOR51" s="7"/>
      <c r="FOS51" s="7"/>
      <c r="FOT51" s="7"/>
      <c r="FOU51" s="7"/>
      <c r="FOV51" s="7"/>
      <c r="FOW51" s="7"/>
      <c r="FOX51" s="7"/>
      <c r="FOY51" s="7"/>
      <c r="FOZ51" s="7"/>
      <c r="FPA51" s="7"/>
      <c r="FPB51" s="7"/>
      <c r="FPC51" s="7"/>
      <c r="FPD51" s="7"/>
      <c r="FPE51" s="7"/>
      <c r="FPF51" s="7"/>
      <c r="FPG51" s="7"/>
      <c r="FPH51" s="7"/>
      <c r="FPI51" s="7"/>
      <c r="FPJ51" s="7"/>
      <c r="FPK51" s="7"/>
      <c r="FPL51" s="7"/>
      <c r="FPM51" s="7"/>
      <c r="FPN51" s="7"/>
      <c r="FPO51" s="7"/>
      <c r="FPP51" s="7"/>
      <c r="FPQ51" s="7"/>
      <c r="FPR51" s="7"/>
      <c r="FPS51" s="7"/>
      <c r="FPT51" s="7"/>
      <c r="FPU51" s="7"/>
      <c r="FPV51" s="7"/>
      <c r="FPW51" s="7"/>
      <c r="FPX51" s="7"/>
      <c r="FPY51" s="7"/>
      <c r="FPZ51" s="7"/>
      <c r="FQA51" s="7"/>
      <c r="FQB51" s="7"/>
      <c r="FQC51" s="7"/>
      <c r="FQD51" s="7"/>
      <c r="FQE51" s="7"/>
      <c r="FQF51" s="7"/>
      <c r="FQG51" s="7"/>
      <c r="FQH51" s="7"/>
      <c r="FQI51" s="7"/>
      <c r="FQJ51" s="7"/>
      <c r="FQK51" s="7"/>
      <c r="FQL51" s="7"/>
      <c r="FQM51" s="7"/>
      <c r="FQN51" s="7"/>
      <c r="FQO51" s="7"/>
      <c r="FQP51" s="7"/>
      <c r="FQQ51" s="7"/>
      <c r="FQR51" s="7"/>
      <c r="FQS51" s="7"/>
      <c r="FQT51" s="7"/>
      <c r="FQU51" s="7"/>
      <c r="FQV51" s="7"/>
      <c r="FQW51" s="7"/>
      <c r="FQX51" s="7"/>
      <c r="FQY51" s="7"/>
      <c r="FQZ51" s="7"/>
      <c r="FRA51" s="7"/>
      <c r="FRB51" s="7"/>
      <c r="FRC51" s="7"/>
      <c r="FRD51" s="7"/>
      <c r="FRE51" s="7"/>
      <c r="FRF51" s="7"/>
      <c r="FRG51" s="7"/>
      <c r="FRH51" s="7"/>
      <c r="FRI51" s="7"/>
      <c r="FRJ51" s="7"/>
      <c r="FRK51" s="7"/>
      <c r="FRL51" s="7"/>
      <c r="FRM51" s="7"/>
      <c r="FRN51" s="7"/>
      <c r="FRO51" s="7"/>
      <c r="FRP51" s="7"/>
      <c r="FRQ51" s="7"/>
      <c r="FRR51" s="7"/>
      <c r="FRS51" s="7"/>
      <c r="FRT51" s="7"/>
      <c r="FRU51" s="7"/>
      <c r="FRV51" s="7"/>
      <c r="FRW51" s="7"/>
      <c r="FRX51" s="7"/>
      <c r="FRY51" s="7"/>
      <c r="FRZ51" s="7"/>
      <c r="FSA51" s="7"/>
      <c r="FSB51" s="7"/>
      <c r="FSC51" s="7"/>
      <c r="FSD51" s="7"/>
      <c r="FSE51" s="7"/>
      <c r="FSF51" s="7"/>
      <c r="FSG51" s="7"/>
      <c r="FSH51" s="7"/>
      <c r="FSI51" s="7"/>
      <c r="FSJ51" s="7"/>
      <c r="FSK51" s="7"/>
      <c r="FSL51" s="7"/>
      <c r="FSM51" s="7"/>
      <c r="FSN51" s="7"/>
      <c r="FSO51" s="7"/>
      <c r="FSP51" s="7"/>
      <c r="FSQ51" s="7"/>
      <c r="FSR51" s="7"/>
      <c r="FSS51" s="7"/>
      <c r="FST51" s="7"/>
      <c r="FSU51" s="7"/>
      <c r="FSV51" s="7"/>
      <c r="FSW51" s="7"/>
      <c r="FSX51" s="7"/>
      <c r="FSY51" s="7"/>
      <c r="FSZ51" s="7"/>
      <c r="FTA51" s="7"/>
      <c r="FTB51" s="7"/>
      <c r="FTC51" s="7"/>
      <c r="FTD51" s="7"/>
      <c r="FTE51" s="7"/>
      <c r="FTF51" s="7"/>
      <c r="FTG51" s="7"/>
      <c r="FTH51" s="7"/>
      <c r="FTI51" s="7"/>
      <c r="FTJ51" s="7"/>
      <c r="FTK51" s="7"/>
      <c r="FTL51" s="7"/>
      <c r="FTM51" s="7"/>
      <c r="FTN51" s="7"/>
      <c r="FTO51" s="7"/>
      <c r="FTP51" s="7"/>
      <c r="FTQ51" s="7"/>
      <c r="FTR51" s="7"/>
      <c r="FTS51" s="7"/>
      <c r="FTT51" s="7"/>
      <c r="FTU51" s="7"/>
      <c r="FTV51" s="7"/>
      <c r="FTW51" s="7"/>
      <c r="FTX51" s="7"/>
      <c r="FTY51" s="7"/>
      <c r="FTZ51" s="7"/>
      <c r="FUA51" s="7"/>
      <c r="FUB51" s="7"/>
      <c r="FUC51" s="7"/>
      <c r="FUD51" s="7"/>
      <c r="FUE51" s="7"/>
      <c r="FUF51" s="7"/>
      <c r="FUG51" s="7"/>
      <c r="FUH51" s="7"/>
      <c r="FUI51" s="7"/>
      <c r="FUJ51" s="7"/>
      <c r="FUK51" s="7"/>
      <c r="FUL51" s="7"/>
      <c r="FUM51" s="7"/>
      <c r="FUN51" s="7"/>
      <c r="FUO51" s="7"/>
      <c r="FUP51" s="7"/>
      <c r="FUQ51" s="7"/>
      <c r="FUR51" s="7"/>
      <c r="FUS51" s="7"/>
      <c r="FUT51" s="7"/>
      <c r="FUU51" s="7"/>
      <c r="FUV51" s="7"/>
      <c r="FUW51" s="7"/>
      <c r="FUX51" s="7"/>
      <c r="FUY51" s="7"/>
      <c r="FUZ51" s="7"/>
      <c r="FVA51" s="7"/>
      <c r="FVB51" s="7"/>
      <c r="FVC51" s="7"/>
      <c r="FVD51" s="7"/>
      <c r="FVE51" s="7"/>
      <c r="FVF51" s="7"/>
      <c r="FVG51" s="7"/>
      <c r="FVH51" s="7"/>
      <c r="FVI51" s="7"/>
      <c r="FVJ51" s="7"/>
      <c r="FVK51" s="7"/>
      <c r="FVL51" s="7"/>
      <c r="FVM51" s="7"/>
      <c r="FVN51" s="7"/>
      <c r="FVO51" s="7"/>
      <c r="FVP51" s="7"/>
      <c r="FVQ51" s="7"/>
      <c r="FVR51" s="7"/>
      <c r="FVS51" s="7"/>
      <c r="FVT51" s="7"/>
      <c r="FVU51" s="7"/>
      <c r="FVV51" s="7"/>
      <c r="FVW51" s="7"/>
      <c r="FVX51" s="7"/>
      <c r="FVY51" s="7"/>
      <c r="FVZ51" s="7"/>
      <c r="FWA51" s="7"/>
      <c r="FWB51" s="7"/>
      <c r="FWC51" s="7"/>
      <c r="FWD51" s="7"/>
      <c r="FWE51" s="7"/>
      <c r="FWF51" s="7"/>
      <c r="FWG51" s="7"/>
      <c r="FWH51" s="7"/>
      <c r="FWI51" s="7"/>
      <c r="FWJ51" s="7"/>
      <c r="FWK51" s="7"/>
      <c r="FWL51" s="7"/>
      <c r="FWM51" s="7"/>
      <c r="FWN51" s="7"/>
      <c r="FWO51" s="7"/>
      <c r="FWP51" s="7"/>
      <c r="FWQ51" s="7"/>
      <c r="FWR51" s="7"/>
      <c r="FWS51" s="7"/>
      <c r="FWT51" s="7"/>
      <c r="FWU51" s="7"/>
      <c r="FWV51" s="7"/>
      <c r="FWW51" s="7"/>
      <c r="FWX51" s="7"/>
      <c r="FWY51" s="7"/>
      <c r="FWZ51" s="7"/>
      <c r="FXA51" s="7"/>
      <c r="FXB51" s="7"/>
      <c r="FXC51" s="7"/>
      <c r="FXD51" s="7"/>
      <c r="FXE51" s="7"/>
      <c r="FXF51" s="7"/>
      <c r="FXG51" s="7"/>
      <c r="FXH51" s="7"/>
      <c r="FXI51" s="7"/>
      <c r="FXJ51" s="7"/>
      <c r="FXK51" s="7"/>
      <c r="FXL51" s="7"/>
      <c r="FXM51" s="7"/>
      <c r="FXN51" s="7"/>
      <c r="FXO51" s="7"/>
      <c r="FXP51" s="7"/>
      <c r="FXQ51" s="7"/>
      <c r="FXR51" s="7"/>
      <c r="FXS51" s="7"/>
      <c r="FXT51" s="7"/>
      <c r="FXU51" s="7"/>
      <c r="FXV51" s="7"/>
      <c r="FXW51" s="7"/>
      <c r="FXX51" s="7"/>
      <c r="FXY51" s="7"/>
      <c r="FXZ51" s="7"/>
      <c r="FYA51" s="7"/>
      <c r="FYB51" s="7"/>
      <c r="FYC51" s="7"/>
      <c r="FYD51" s="7"/>
      <c r="FYE51" s="7"/>
      <c r="FYF51" s="7"/>
      <c r="FYG51" s="7"/>
      <c r="FYH51" s="7"/>
      <c r="FYI51" s="7"/>
      <c r="FYJ51" s="7"/>
      <c r="FYK51" s="7"/>
      <c r="FYL51" s="7"/>
      <c r="FYM51" s="7"/>
      <c r="FYN51" s="7"/>
      <c r="FYO51" s="7"/>
      <c r="FYP51" s="7"/>
      <c r="FYQ51" s="7"/>
      <c r="FYR51" s="7"/>
      <c r="FYS51" s="7"/>
      <c r="FYT51" s="7"/>
      <c r="FYU51" s="7"/>
      <c r="FYV51" s="7"/>
      <c r="FYW51" s="7"/>
      <c r="FYX51" s="7"/>
      <c r="FYY51" s="7"/>
      <c r="FYZ51" s="7"/>
      <c r="FZA51" s="7"/>
      <c r="FZB51" s="7"/>
      <c r="FZC51" s="7"/>
      <c r="FZD51" s="7"/>
      <c r="FZE51" s="7"/>
      <c r="FZF51" s="7"/>
      <c r="FZG51" s="7"/>
      <c r="FZH51" s="7"/>
      <c r="FZI51" s="7"/>
      <c r="FZJ51" s="7"/>
      <c r="FZK51" s="7"/>
      <c r="FZL51" s="7"/>
      <c r="FZM51" s="7"/>
      <c r="FZN51" s="7"/>
      <c r="FZO51" s="7"/>
      <c r="FZP51" s="7"/>
      <c r="FZQ51" s="7"/>
      <c r="FZR51" s="7"/>
      <c r="FZS51" s="7"/>
      <c r="FZT51" s="7"/>
      <c r="FZU51" s="7"/>
      <c r="FZV51" s="7"/>
      <c r="FZW51" s="7"/>
      <c r="FZX51" s="7"/>
      <c r="FZY51" s="7"/>
      <c r="FZZ51" s="7"/>
      <c r="GAA51" s="7"/>
      <c r="GAB51" s="7"/>
      <c r="GAC51" s="7"/>
      <c r="GAD51" s="7"/>
      <c r="GAE51" s="7"/>
      <c r="GAF51" s="7"/>
      <c r="GAG51" s="7"/>
      <c r="GAH51" s="7"/>
      <c r="GAI51" s="7"/>
      <c r="GAJ51" s="7"/>
      <c r="GAK51" s="7"/>
      <c r="GAL51" s="7"/>
      <c r="GAM51" s="7"/>
      <c r="GAN51" s="7"/>
      <c r="GAO51" s="7"/>
      <c r="GAP51" s="7"/>
      <c r="GAQ51" s="7"/>
      <c r="GAR51" s="7"/>
      <c r="GAS51" s="7"/>
      <c r="GAT51" s="7"/>
      <c r="GAU51" s="7"/>
      <c r="GAV51" s="7"/>
      <c r="GAW51" s="7"/>
      <c r="GAX51" s="7"/>
      <c r="GAY51" s="7"/>
      <c r="GAZ51" s="7"/>
      <c r="GBA51" s="7"/>
      <c r="GBB51" s="7"/>
      <c r="GBC51" s="7"/>
      <c r="GBD51" s="7"/>
      <c r="GBE51" s="7"/>
      <c r="GBF51" s="7"/>
      <c r="GBG51" s="7"/>
      <c r="GBH51" s="7"/>
      <c r="GBI51" s="7"/>
      <c r="GBJ51" s="7"/>
      <c r="GBK51" s="7"/>
      <c r="GBL51" s="7"/>
      <c r="GBM51" s="7"/>
      <c r="GBN51" s="7"/>
      <c r="GBO51" s="7"/>
      <c r="GBP51" s="7"/>
      <c r="GBQ51" s="7"/>
      <c r="GBR51" s="7"/>
      <c r="GBS51" s="7"/>
      <c r="GBT51" s="7"/>
      <c r="GBU51" s="7"/>
      <c r="GBV51" s="7"/>
      <c r="GBW51" s="7"/>
      <c r="GBX51" s="7"/>
      <c r="GBY51" s="7"/>
      <c r="GBZ51" s="7"/>
      <c r="GCA51" s="7"/>
      <c r="GCB51" s="7"/>
      <c r="GCC51" s="7"/>
      <c r="GCD51" s="7"/>
      <c r="GCE51" s="7"/>
      <c r="GCF51" s="7"/>
      <c r="GCG51" s="7"/>
      <c r="GCH51" s="7"/>
      <c r="GCI51" s="7"/>
      <c r="GCJ51" s="7"/>
      <c r="GCK51" s="7"/>
      <c r="GCL51" s="7"/>
      <c r="GCM51" s="7"/>
      <c r="GCN51" s="7"/>
      <c r="GCO51" s="7"/>
      <c r="GCP51" s="7"/>
      <c r="GCQ51" s="7"/>
      <c r="GCR51" s="7"/>
      <c r="GCS51" s="7"/>
      <c r="GCT51" s="7"/>
      <c r="GCU51" s="7"/>
      <c r="GCV51" s="7"/>
      <c r="GCW51" s="7"/>
      <c r="GCX51" s="7"/>
      <c r="GCY51" s="7"/>
      <c r="GCZ51" s="7"/>
      <c r="GDA51" s="7"/>
      <c r="GDB51" s="7"/>
      <c r="GDC51" s="7"/>
      <c r="GDD51" s="7"/>
      <c r="GDE51" s="7"/>
      <c r="GDF51" s="7"/>
      <c r="GDG51" s="7"/>
      <c r="GDH51" s="7"/>
      <c r="GDI51" s="7"/>
      <c r="GDJ51" s="7"/>
      <c r="GDK51" s="7"/>
      <c r="GDL51" s="7"/>
      <c r="GDM51" s="7"/>
      <c r="GDN51" s="7"/>
      <c r="GDO51" s="7"/>
      <c r="GDP51" s="7"/>
      <c r="GDQ51" s="7"/>
      <c r="GDR51" s="7"/>
      <c r="GDS51" s="7"/>
      <c r="GDT51" s="7"/>
      <c r="GDU51" s="7"/>
      <c r="GDV51" s="7"/>
      <c r="GDW51" s="7"/>
      <c r="GDX51" s="7"/>
      <c r="GDY51" s="7"/>
      <c r="GDZ51" s="7"/>
      <c r="GEA51" s="7"/>
      <c r="GEB51" s="7"/>
      <c r="GEC51" s="7"/>
      <c r="GED51" s="7"/>
      <c r="GEE51" s="7"/>
      <c r="GEF51" s="7"/>
      <c r="GEG51" s="7"/>
      <c r="GEH51" s="7"/>
      <c r="GEI51" s="7"/>
      <c r="GEJ51" s="7"/>
      <c r="GEK51" s="7"/>
      <c r="GEL51" s="7"/>
      <c r="GEM51" s="7"/>
      <c r="GEN51" s="7"/>
      <c r="GEO51" s="7"/>
      <c r="GEP51" s="7"/>
      <c r="GEQ51" s="7"/>
      <c r="GER51" s="7"/>
      <c r="GES51" s="7"/>
      <c r="GET51" s="7"/>
      <c r="GEU51" s="7"/>
      <c r="GEV51" s="7"/>
      <c r="GEW51" s="7"/>
      <c r="GEX51" s="7"/>
      <c r="GEY51" s="7"/>
      <c r="GEZ51" s="7"/>
      <c r="GFA51" s="7"/>
      <c r="GFB51" s="7"/>
      <c r="GFC51" s="7"/>
      <c r="GFD51" s="7"/>
      <c r="GFE51" s="7"/>
      <c r="GFF51" s="7"/>
      <c r="GFG51" s="7"/>
      <c r="GFH51" s="7"/>
      <c r="GFI51" s="7"/>
      <c r="GFJ51" s="7"/>
      <c r="GFK51" s="7"/>
      <c r="GFL51" s="7"/>
      <c r="GFM51" s="7"/>
      <c r="GFN51" s="7"/>
      <c r="GFO51" s="7"/>
      <c r="GFP51" s="7"/>
      <c r="GFQ51" s="7"/>
      <c r="GFR51" s="7"/>
      <c r="GFS51" s="7"/>
      <c r="GFT51" s="7"/>
      <c r="GFU51" s="7"/>
      <c r="GFV51" s="7"/>
      <c r="GFW51" s="7"/>
      <c r="GFX51" s="7"/>
      <c r="GFY51" s="7"/>
      <c r="GFZ51" s="7"/>
      <c r="GGA51" s="7"/>
      <c r="GGB51" s="7"/>
      <c r="GGC51" s="7"/>
      <c r="GGD51" s="7"/>
      <c r="GGE51" s="7"/>
      <c r="GGF51" s="7"/>
      <c r="GGG51" s="7"/>
      <c r="GGH51" s="7"/>
      <c r="GGI51" s="7"/>
      <c r="GGJ51" s="7"/>
      <c r="GGK51" s="7"/>
      <c r="GGL51" s="7"/>
      <c r="GGM51" s="7"/>
      <c r="GGN51" s="7"/>
      <c r="GGO51" s="7"/>
      <c r="GGP51" s="7"/>
      <c r="GGQ51" s="7"/>
      <c r="GGR51" s="7"/>
      <c r="GGS51" s="7"/>
      <c r="GGT51" s="7"/>
      <c r="GGU51" s="7"/>
      <c r="GGV51" s="7"/>
      <c r="GGW51" s="7"/>
      <c r="GGX51" s="7"/>
      <c r="GGY51" s="7"/>
      <c r="GGZ51" s="7"/>
      <c r="GHA51" s="7"/>
      <c r="GHB51" s="7"/>
      <c r="GHC51" s="7"/>
      <c r="GHD51" s="7"/>
      <c r="GHE51" s="7"/>
      <c r="GHF51" s="7"/>
      <c r="GHG51" s="7"/>
      <c r="GHH51" s="7"/>
      <c r="GHI51" s="7"/>
      <c r="GHJ51" s="7"/>
      <c r="GHK51" s="7"/>
      <c r="GHL51" s="7"/>
      <c r="GHM51" s="7"/>
      <c r="GHN51" s="7"/>
      <c r="GHO51" s="7"/>
      <c r="GHP51" s="7"/>
      <c r="GHQ51" s="7"/>
      <c r="GHR51" s="7"/>
      <c r="GHS51" s="7"/>
      <c r="GHT51" s="7"/>
      <c r="GHU51" s="7"/>
      <c r="GHV51" s="7"/>
      <c r="GHW51" s="7"/>
      <c r="GHX51" s="7"/>
      <c r="GHY51" s="7"/>
      <c r="GHZ51" s="7"/>
      <c r="GIA51" s="7"/>
      <c r="GIB51" s="7"/>
      <c r="GIC51" s="7"/>
      <c r="GID51" s="7"/>
      <c r="GIE51" s="7"/>
      <c r="GIF51" s="7"/>
      <c r="GIG51" s="7"/>
      <c r="GIH51" s="7"/>
      <c r="GII51" s="7"/>
      <c r="GIJ51" s="7"/>
      <c r="GIK51" s="7"/>
      <c r="GIL51" s="7"/>
      <c r="GIM51" s="7"/>
      <c r="GIN51" s="7"/>
      <c r="GIO51" s="7"/>
      <c r="GIP51" s="7"/>
      <c r="GIQ51" s="7"/>
      <c r="GIR51" s="7"/>
      <c r="GIS51" s="7"/>
      <c r="GIT51" s="7"/>
      <c r="GIU51" s="7"/>
      <c r="GIV51" s="7"/>
      <c r="GIW51" s="7"/>
      <c r="GIX51" s="7"/>
      <c r="GIY51" s="7"/>
      <c r="GIZ51" s="7"/>
      <c r="GJA51" s="7"/>
      <c r="GJB51" s="7"/>
      <c r="GJC51" s="7"/>
      <c r="GJD51" s="7"/>
      <c r="GJE51" s="7"/>
      <c r="GJF51" s="7"/>
      <c r="GJG51" s="7"/>
      <c r="GJH51" s="7"/>
      <c r="GJI51" s="7"/>
      <c r="GJJ51" s="7"/>
      <c r="GJK51" s="7"/>
      <c r="GJL51" s="7"/>
      <c r="GJM51" s="7"/>
      <c r="GJN51" s="7"/>
      <c r="GJO51" s="7"/>
      <c r="GJP51" s="7"/>
      <c r="GJQ51" s="7"/>
      <c r="GJR51" s="7"/>
      <c r="GJS51" s="7"/>
      <c r="GJT51" s="7"/>
      <c r="GJU51" s="7"/>
      <c r="GJV51" s="7"/>
      <c r="GJW51" s="7"/>
      <c r="GJX51" s="7"/>
      <c r="GJY51" s="7"/>
      <c r="GJZ51" s="7"/>
      <c r="GKA51" s="7"/>
      <c r="GKB51" s="7"/>
      <c r="GKC51" s="7"/>
      <c r="GKD51" s="7"/>
      <c r="GKE51" s="7"/>
      <c r="GKF51" s="7"/>
      <c r="GKG51" s="7"/>
      <c r="GKH51" s="7"/>
      <c r="GKI51" s="7"/>
      <c r="GKJ51" s="7"/>
      <c r="GKK51" s="7"/>
      <c r="GKL51" s="7"/>
      <c r="GKM51" s="7"/>
      <c r="GKN51" s="7"/>
      <c r="GKO51" s="7"/>
      <c r="GKP51" s="7"/>
      <c r="GKQ51" s="7"/>
      <c r="GKR51" s="7"/>
      <c r="GKS51" s="7"/>
      <c r="GKT51" s="7"/>
      <c r="GKU51" s="7"/>
      <c r="GKV51" s="7"/>
      <c r="GKW51" s="7"/>
      <c r="GKX51" s="7"/>
      <c r="GKY51" s="7"/>
      <c r="GKZ51" s="7"/>
      <c r="GLA51" s="7"/>
      <c r="GLB51" s="7"/>
      <c r="GLC51" s="7"/>
      <c r="GLD51" s="7"/>
      <c r="GLE51" s="7"/>
      <c r="GLF51" s="7"/>
      <c r="GLG51" s="7"/>
      <c r="GLH51" s="7"/>
      <c r="GLI51" s="7"/>
      <c r="GLJ51" s="7"/>
      <c r="GLK51" s="7"/>
      <c r="GLL51" s="7"/>
      <c r="GLM51" s="7"/>
      <c r="GLN51" s="7"/>
      <c r="GLO51" s="7"/>
      <c r="GLP51" s="7"/>
      <c r="GLQ51" s="7"/>
      <c r="GLR51" s="7"/>
      <c r="GLS51" s="7"/>
      <c r="GLT51" s="7"/>
      <c r="GLU51" s="7"/>
      <c r="GLV51" s="7"/>
      <c r="GLW51" s="7"/>
      <c r="GLX51" s="7"/>
      <c r="GLY51" s="7"/>
      <c r="GLZ51" s="7"/>
      <c r="GMA51" s="7"/>
      <c r="GMB51" s="7"/>
      <c r="GMC51" s="7"/>
      <c r="GMD51" s="7"/>
      <c r="GME51" s="7"/>
      <c r="GMF51" s="7"/>
      <c r="GMG51" s="7"/>
      <c r="GMH51" s="7"/>
      <c r="GMI51" s="7"/>
      <c r="GMJ51" s="7"/>
      <c r="GMK51" s="7"/>
      <c r="GML51" s="7"/>
      <c r="GMM51" s="7"/>
      <c r="GMN51" s="7"/>
      <c r="GMO51" s="7"/>
      <c r="GMP51" s="7"/>
      <c r="GMQ51" s="7"/>
      <c r="GMR51" s="7"/>
      <c r="GMS51" s="7"/>
      <c r="GMT51" s="7"/>
      <c r="GMU51" s="7"/>
      <c r="GMV51" s="7"/>
      <c r="GMW51" s="7"/>
      <c r="GMX51" s="7"/>
      <c r="GMY51" s="7"/>
      <c r="GMZ51" s="7"/>
      <c r="GNA51" s="7"/>
      <c r="GNB51" s="7"/>
      <c r="GNC51" s="7"/>
      <c r="GND51" s="7"/>
      <c r="GNE51" s="7"/>
      <c r="GNF51" s="7"/>
      <c r="GNG51" s="7"/>
      <c r="GNH51" s="7"/>
      <c r="GNI51" s="7"/>
      <c r="GNJ51" s="7"/>
      <c r="GNK51" s="7"/>
      <c r="GNL51" s="7"/>
      <c r="GNM51" s="7"/>
      <c r="GNN51" s="7"/>
      <c r="GNO51" s="7"/>
      <c r="GNP51" s="7"/>
      <c r="GNQ51" s="7"/>
      <c r="GNR51" s="7"/>
      <c r="GNS51" s="7"/>
      <c r="GNT51" s="7"/>
      <c r="GNU51" s="7"/>
      <c r="GNV51" s="7"/>
      <c r="GNW51" s="7"/>
      <c r="GNX51" s="7"/>
      <c r="GNY51" s="7"/>
      <c r="GNZ51" s="7"/>
      <c r="GOA51" s="7"/>
      <c r="GOB51" s="7"/>
      <c r="GOC51" s="7"/>
      <c r="GOD51" s="7"/>
      <c r="GOE51" s="7"/>
      <c r="GOF51" s="7"/>
      <c r="GOG51" s="7"/>
      <c r="GOH51" s="7"/>
      <c r="GOI51" s="7"/>
      <c r="GOJ51" s="7"/>
      <c r="GOK51" s="7"/>
      <c r="GOL51" s="7"/>
      <c r="GOM51" s="7"/>
      <c r="GON51" s="7"/>
      <c r="GOO51" s="7"/>
      <c r="GOP51" s="7"/>
      <c r="GOQ51" s="7"/>
      <c r="GOR51" s="7"/>
      <c r="GOS51" s="7"/>
      <c r="GOT51" s="7"/>
      <c r="GOU51" s="7"/>
      <c r="GOV51" s="7"/>
      <c r="GOW51" s="7"/>
      <c r="GOX51" s="7"/>
      <c r="GOY51" s="7"/>
      <c r="GOZ51" s="7"/>
      <c r="GPA51" s="7"/>
      <c r="GPB51" s="7"/>
      <c r="GPC51" s="7"/>
      <c r="GPD51" s="7"/>
      <c r="GPE51" s="7"/>
      <c r="GPF51" s="7"/>
      <c r="GPG51" s="7"/>
      <c r="GPH51" s="7"/>
      <c r="GPI51" s="7"/>
      <c r="GPJ51" s="7"/>
      <c r="GPK51" s="7"/>
      <c r="GPL51" s="7"/>
      <c r="GPM51" s="7"/>
      <c r="GPN51" s="7"/>
      <c r="GPO51" s="7"/>
      <c r="GPP51" s="7"/>
      <c r="GPQ51" s="7"/>
      <c r="GPR51" s="7"/>
      <c r="GPS51" s="7"/>
      <c r="GPT51" s="7"/>
      <c r="GPU51" s="7"/>
      <c r="GPV51" s="7"/>
      <c r="GPW51" s="7"/>
      <c r="GPX51" s="7"/>
      <c r="GPY51" s="7"/>
      <c r="GPZ51" s="7"/>
      <c r="GQA51" s="7"/>
      <c r="GQB51" s="7"/>
      <c r="GQC51" s="7"/>
      <c r="GQD51" s="7"/>
      <c r="GQE51" s="7"/>
      <c r="GQF51" s="7"/>
      <c r="GQG51" s="7"/>
      <c r="GQH51" s="7"/>
      <c r="GQI51" s="7"/>
      <c r="GQJ51" s="7"/>
      <c r="GQK51" s="7"/>
      <c r="GQL51" s="7"/>
      <c r="GQM51" s="7"/>
      <c r="GQN51" s="7"/>
      <c r="GQO51" s="7"/>
      <c r="GQP51" s="7"/>
      <c r="GQQ51" s="7"/>
      <c r="GQR51" s="7"/>
      <c r="GQS51" s="7"/>
      <c r="GQT51" s="7"/>
      <c r="GQU51" s="7"/>
      <c r="GQV51" s="7"/>
      <c r="GQW51" s="7"/>
      <c r="GQX51" s="7"/>
      <c r="GQY51" s="7"/>
      <c r="GQZ51" s="7"/>
      <c r="GRA51" s="7"/>
      <c r="GRB51" s="7"/>
      <c r="GRC51" s="7"/>
      <c r="GRD51" s="7"/>
      <c r="GRE51" s="7"/>
      <c r="GRF51" s="7"/>
      <c r="GRG51" s="7"/>
      <c r="GRH51" s="7"/>
      <c r="GRI51" s="7"/>
      <c r="GRJ51" s="7"/>
      <c r="GRK51" s="7"/>
      <c r="GRL51" s="7"/>
      <c r="GRM51" s="7"/>
      <c r="GRN51" s="7"/>
      <c r="GRO51" s="7"/>
      <c r="GRP51" s="7"/>
      <c r="GRQ51" s="7"/>
      <c r="GRR51" s="7"/>
      <c r="GRS51" s="7"/>
      <c r="GRT51" s="7"/>
      <c r="GRU51" s="7"/>
      <c r="GRV51" s="7"/>
      <c r="GRW51" s="7"/>
      <c r="GRX51" s="7"/>
      <c r="GRY51" s="7"/>
      <c r="GRZ51" s="7"/>
      <c r="GSA51" s="7"/>
      <c r="GSB51" s="7"/>
      <c r="GSC51" s="7"/>
      <c r="GSD51" s="7"/>
      <c r="GSE51" s="7"/>
      <c r="GSF51" s="7"/>
      <c r="GSG51" s="7"/>
      <c r="GSH51" s="7"/>
      <c r="GSI51" s="7"/>
      <c r="GSJ51" s="7"/>
      <c r="GSK51" s="7"/>
      <c r="GSL51" s="7"/>
      <c r="GSM51" s="7"/>
      <c r="GSN51" s="7"/>
      <c r="GSO51" s="7"/>
      <c r="GSP51" s="7"/>
      <c r="GSQ51" s="7"/>
      <c r="GSR51" s="7"/>
      <c r="GSS51" s="7"/>
      <c r="GST51" s="7"/>
      <c r="GSU51" s="7"/>
      <c r="GSV51" s="7"/>
      <c r="GSW51" s="7"/>
      <c r="GSX51" s="7"/>
      <c r="GSY51" s="7"/>
      <c r="GSZ51" s="7"/>
      <c r="GTA51" s="7"/>
      <c r="GTB51" s="7"/>
      <c r="GTC51" s="7"/>
      <c r="GTD51" s="7"/>
      <c r="GTE51" s="7"/>
      <c r="GTF51" s="7"/>
      <c r="GTG51" s="7"/>
      <c r="GTH51" s="7"/>
      <c r="GTI51" s="7"/>
      <c r="GTJ51" s="7"/>
      <c r="GTK51" s="7"/>
      <c r="GTL51" s="7"/>
      <c r="GTM51" s="7"/>
      <c r="GTN51" s="7"/>
      <c r="GTO51" s="7"/>
      <c r="GTP51" s="7"/>
      <c r="GTQ51" s="7"/>
      <c r="GTR51" s="7"/>
      <c r="GTS51" s="7"/>
      <c r="GTT51" s="7"/>
      <c r="GTU51" s="7"/>
      <c r="GTV51" s="7"/>
      <c r="GTW51" s="7"/>
      <c r="GTX51" s="7"/>
      <c r="GTY51" s="7"/>
      <c r="GTZ51" s="7"/>
      <c r="GUA51" s="7"/>
      <c r="GUB51" s="7"/>
      <c r="GUC51" s="7"/>
      <c r="GUD51" s="7"/>
      <c r="GUE51" s="7"/>
      <c r="GUF51" s="7"/>
      <c r="GUG51" s="7"/>
      <c r="GUH51" s="7"/>
      <c r="GUI51" s="7"/>
      <c r="GUJ51" s="7"/>
      <c r="GUK51" s="7"/>
      <c r="GUL51" s="7"/>
      <c r="GUM51" s="7"/>
      <c r="GUN51" s="7"/>
      <c r="GUO51" s="7"/>
      <c r="GUP51" s="7"/>
      <c r="GUQ51" s="7"/>
      <c r="GUR51" s="7"/>
      <c r="GUS51" s="7"/>
      <c r="GUT51" s="7"/>
      <c r="GUU51" s="7"/>
      <c r="GUV51" s="7"/>
      <c r="GUW51" s="7"/>
      <c r="GUX51" s="7"/>
      <c r="GUY51" s="7"/>
      <c r="GUZ51" s="7"/>
      <c r="GVA51" s="7"/>
      <c r="GVB51" s="7"/>
      <c r="GVC51" s="7"/>
      <c r="GVD51" s="7"/>
      <c r="GVE51" s="7"/>
      <c r="GVF51" s="7"/>
      <c r="GVG51" s="7"/>
      <c r="GVH51" s="7"/>
      <c r="GVI51" s="7"/>
      <c r="GVJ51" s="7"/>
      <c r="GVK51" s="7"/>
      <c r="GVL51" s="7"/>
      <c r="GVM51" s="7"/>
      <c r="GVN51" s="7"/>
      <c r="GVO51" s="7"/>
      <c r="GVP51" s="7"/>
      <c r="GVQ51" s="7"/>
      <c r="GVR51" s="7"/>
      <c r="GVS51" s="7"/>
      <c r="GVT51" s="7"/>
      <c r="GVU51" s="7"/>
      <c r="GVV51" s="7"/>
      <c r="GVW51" s="7"/>
      <c r="GVX51" s="7"/>
      <c r="GVY51" s="7"/>
      <c r="GVZ51" s="7"/>
      <c r="GWA51" s="7"/>
      <c r="GWB51" s="7"/>
      <c r="GWC51" s="7"/>
      <c r="GWD51" s="7"/>
      <c r="GWE51" s="7"/>
      <c r="GWF51" s="7"/>
      <c r="GWG51" s="7"/>
      <c r="GWH51" s="7"/>
      <c r="GWI51" s="7"/>
      <c r="GWJ51" s="7"/>
      <c r="GWK51" s="7"/>
      <c r="GWL51" s="7"/>
      <c r="GWM51" s="7"/>
      <c r="GWN51" s="7"/>
      <c r="GWO51" s="7"/>
      <c r="GWP51" s="7"/>
      <c r="GWQ51" s="7"/>
      <c r="GWR51" s="7"/>
      <c r="GWS51" s="7"/>
      <c r="GWT51" s="7"/>
      <c r="GWU51" s="7"/>
      <c r="GWV51" s="7"/>
      <c r="GWW51" s="7"/>
      <c r="GWX51" s="7"/>
      <c r="GWY51" s="7"/>
      <c r="GWZ51" s="7"/>
      <c r="GXA51" s="7"/>
      <c r="GXB51" s="7"/>
      <c r="GXC51" s="7"/>
      <c r="GXD51" s="7"/>
      <c r="GXE51" s="7"/>
      <c r="GXF51" s="7"/>
      <c r="GXG51" s="7"/>
      <c r="GXH51" s="7"/>
      <c r="GXI51" s="7"/>
      <c r="GXJ51" s="7"/>
      <c r="GXK51" s="7"/>
      <c r="GXL51" s="7"/>
      <c r="GXM51" s="7"/>
      <c r="GXN51" s="7"/>
      <c r="GXO51" s="7"/>
      <c r="GXP51" s="7"/>
      <c r="GXQ51" s="7"/>
      <c r="GXR51" s="7"/>
      <c r="GXS51" s="7"/>
      <c r="GXT51" s="7"/>
      <c r="GXU51" s="7"/>
      <c r="GXV51" s="7"/>
      <c r="GXW51" s="7"/>
      <c r="GXX51" s="7"/>
      <c r="GXY51" s="7"/>
      <c r="GXZ51" s="7"/>
      <c r="GYA51" s="7"/>
      <c r="GYB51" s="7"/>
      <c r="GYC51" s="7"/>
      <c r="GYD51" s="7"/>
      <c r="GYE51" s="7"/>
      <c r="GYF51" s="7"/>
      <c r="GYG51" s="7"/>
      <c r="GYH51" s="7"/>
      <c r="GYI51" s="7"/>
      <c r="GYJ51" s="7"/>
      <c r="GYK51" s="7"/>
      <c r="GYL51" s="7"/>
      <c r="GYM51" s="7"/>
      <c r="GYN51" s="7"/>
      <c r="GYO51" s="7"/>
      <c r="GYP51" s="7"/>
      <c r="GYQ51" s="7"/>
      <c r="GYR51" s="7"/>
      <c r="GYS51" s="7"/>
      <c r="GYT51" s="7"/>
      <c r="GYU51" s="7"/>
      <c r="GYV51" s="7"/>
      <c r="GYW51" s="7"/>
      <c r="GYX51" s="7"/>
      <c r="GYY51" s="7"/>
      <c r="GYZ51" s="7"/>
      <c r="GZA51" s="7"/>
      <c r="GZB51" s="7"/>
      <c r="GZC51" s="7"/>
      <c r="GZD51" s="7"/>
      <c r="GZE51" s="7"/>
      <c r="GZF51" s="7"/>
      <c r="GZG51" s="7"/>
      <c r="GZH51" s="7"/>
      <c r="GZI51" s="7"/>
      <c r="GZJ51" s="7"/>
      <c r="GZK51" s="7"/>
      <c r="GZL51" s="7"/>
      <c r="GZM51" s="7"/>
      <c r="GZN51" s="7"/>
      <c r="GZO51" s="7"/>
      <c r="GZP51" s="7"/>
      <c r="GZQ51" s="7"/>
      <c r="GZR51" s="7"/>
      <c r="GZS51" s="7"/>
      <c r="GZT51" s="7"/>
      <c r="GZU51" s="7"/>
      <c r="GZV51" s="7"/>
      <c r="GZW51" s="7"/>
      <c r="GZX51" s="7"/>
      <c r="GZY51" s="7"/>
      <c r="GZZ51" s="7"/>
      <c r="HAA51" s="7"/>
      <c r="HAB51" s="7"/>
      <c r="HAC51" s="7"/>
      <c r="HAD51" s="7"/>
      <c r="HAE51" s="7"/>
      <c r="HAF51" s="7"/>
      <c r="HAG51" s="7"/>
      <c r="HAH51" s="7"/>
      <c r="HAI51" s="7"/>
      <c r="HAJ51" s="7"/>
      <c r="HAK51" s="7"/>
      <c r="HAL51" s="7"/>
      <c r="HAM51" s="7"/>
      <c r="HAN51" s="7"/>
      <c r="HAO51" s="7"/>
      <c r="HAP51" s="7"/>
      <c r="HAQ51" s="7"/>
      <c r="HAR51" s="7"/>
      <c r="HAS51" s="7"/>
      <c r="HAT51" s="7"/>
      <c r="HAU51" s="7"/>
      <c r="HAV51" s="7"/>
      <c r="HAW51" s="7"/>
      <c r="HAX51" s="7"/>
      <c r="HAY51" s="7"/>
      <c r="HAZ51" s="7"/>
      <c r="HBA51" s="7"/>
      <c r="HBB51" s="7"/>
      <c r="HBC51" s="7"/>
      <c r="HBD51" s="7"/>
      <c r="HBE51" s="7"/>
      <c r="HBF51" s="7"/>
      <c r="HBG51" s="7"/>
      <c r="HBH51" s="7"/>
      <c r="HBI51" s="7"/>
      <c r="HBJ51" s="7"/>
      <c r="HBK51" s="7"/>
      <c r="HBL51" s="7"/>
      <c r="HBM51" s="7"/>
      <c r="HBN51" s="7"/>
      <c r="HBO51" s="7"/>
      <c r="HBP51" s="7"/>
      <c r="HBQ51" s="7"/>
      <c r="HBR51" s="7"/>
      <c r="HBS51" s="7"/>
      <c r="HBT51" s="7"/>
      <c r="HBU51" s="7"/>
      <c r="HBV51" s="7"/>
      <c r="HBW51" s="7"/>
      <c r="HBX51" s="7"/>
      <c r="HBY51" s="7"/>
      <c r="HBZ51" s="7"/>
      <c r="HCA51" s="7"/>
      <c r="HCB51" s="7"/>
      <c r="HCC51" s="7"/>
      <c r="HCD51" s="7"/>
      <c r="HCE51" s="7"/>
      <c r="HCF51" s="7"/>
      <c r="HCG51" s="7"/>
      <c r="HCH51" s="7"/>
      <c r="HCI51" s="7"/>
      <c r="HCJ51" s="7"/>
      <c r="HCK51" s="7"/>
      <c r="HCL51" s="7"/>
      <c r="HCM51" s="7"/>
      <c r="HCN51" s="7"/>
      <c r="HCO51" s="7"/>
      <c r="HCP51" s="7"/>
      <c r="HCQ51" s="7"/>
      <c r="HCR51" s="7"/>
      <c r="HCS51" s="7"/>
      <c r="HCT51" s="7"/>
      <c r="HCU51" s="7"/>
      <c r="HCV51" s="7"/>
      <c r="HCW51" s="7"/>
      <c r="HCX51" s="7"/>
      <c r="HCY51" s="7"/>
      <c r="HCZ51" s="7"/>
      <c r="HDA51" s="7"/>
      <c r="HDB51" s="7"/>
      <c r="HDC51" s="7"/>
      <c r="HDD51" s="7"/>
      <c r="HDE51" s="7"/>
      <c r="HDF51" s="7"/>
      <c r="HDG51" s="7"/>
      <c r="HDH51" s="7"/>
      <c r="HDI51" s="7"/>
      <c r="HDJ51" s="7"/>
      <c r="HDK51" s="7"/>
      <c r="HDL51" s="7"/>
      <c r="HDM51" s="7"/>
      <c r="HDN51" s="7"/>
      <c r="HDO51" s="7"/>
      <c r="HDP51" s="7"/>
      <c r="HDQ51" s="7"/>
      <c r="HDR51" s="7"/>
      <c r="HDS51" s="7"/>
      <c r="HDT51" s="7"/>
      <c r="HDU51" s="7"/>
      <c r="HDV51" s="7"/>
      <c r="HDW51" s="7"/>
      <c r="HDX51" s="7"/>
      <c r="HDY51" s="7"/>
      <c r="HDZ51" s="7"/>
      <c r="HEA51" s="7"/>
      <c r="HEB51" s="7"/>
      <c r="HEC51" s="7"/>
      <c r="HED51" s="7"/>
      <c r="HEE51" s="7"/>
      <c r="HEF51" s="7"/>
      <c r="HEG51" s="7"/>
      <c r="HEH51" s="7"/>
      <c r="HEI51" s="7"/>
      <c r="HEJ51" s="7"/>
      <c r="HEK51" s="7"/>
      <c r="HEL51" s="7"/>
      <c r="HEM51" s="7"/>
      <c r="HEN51" s="7"/>
      <c r="HEO51" s="7"/>
      <c r="HEP51" s="7"/>
      <c r="HEQ51" s="7"/>
      <c r="HER51" s="7"/>
      <c r="HES51" s="7"/>
      <c r="HET51" s="7"/>
      <c r="HEU51" s="7"/>
      <c r="HEV51" s="7"/>
      <c r="HEW51" s="7"/>
      <c r="HEX51" s="7"/>
      <c r="HEY51" s="7"/>
      <c r="HEZ51" s="7"/>
      <c r="HFA51" s="7"/>
      <c r="HFB51" s="7"/>
      <c r="HFC51" s="7"/>
      <c r="HFD51" s="7"/>
      <c r="HFE51" s="7"/>
      <c r="HFF51" s="7"/>
      <c r="HFG51" s="7"/>
      <c r="HFH51" s="7"/>
      <c r="HFI51" s="7"/>
      <c r="HFJ51" s="7"/>
      <c r="HFK51" s="7"/>
      <c r="HFL51" s="7"/>
      <c r="HFM51" s="7"/>
      <c r="HFN51" s="7"/>
      <c r="HFO51" s="7"/>
      <c r="HFP51" s="7"/>
      <c r="HFQ51" s="7"/>
      <c r="HFR51" s="7"/>
      <c r="HFS51" s="7"/>
      <c r="HFT51" s="7"/>
      <c r="HFU51" s="7"/>
      <c r="HFV51" s="7"/>
      <c r="HFW51" s="7"/>
      <c r="HFX51" s="7"/>
      <c r="HFY51" s="7"/>
      <c r="HFZ51" s="7"/>
      <c r="HGA51" s="7"/>
      <c r="HGB51" s="7"/>
      <c r="HGC51" s="7"/>
      <c r="HGD51" s="7"/>
      <c r="HGE51" s="7"/>
      <c r="HGF51" s="7"/>
      <c r="HGG51" s="7"/>
      <c r="HGH51" s="7"/>
      <c r="HGI51" s="7"/>
      <c r="HGJ51" s="7"/>
      <c r="HGK51" s="7"/>
      <c r="HGL51" s="7"/>
      <c r="HGM51" s="7"/>
      <c r="HGN51" s="7"/>
      <c r="HGO51" s="7"/>
      <c r="HGP51" s="7"/>
      <c r="HGQ51" s="7"/>
      <c r="HGR51" s="7"/>
      <c r="HGS51" s="7"/>
      <c r="HGT51" s="7"/>
      <c r="HGU51" s="7"/>
      <c r="HGV51" s="7"/>
      <c r="HGW51" s="7"/>
      <c r="HGX51" s="7"/>
      <c r="HGY51" s="7"/>
      <c r="HGZ51" s="7"/>
      <c r="HHA51" s="7"/>
      <c r="HHB51" s="7"/>
      <c r="HHC51" s="7"/>
      <c r="HHD51" s="7"/>
      <c r="HHE51" s="7"/>
      <c r="HHF51" s="7"/>
      <c r="HHG51" s="7"/>
      <c r="HHH51" s="7"/>
      <c r="HHI51" s="7"/>
      <c r="HHJ51" s="7"/>
      <c r="HHK51" s="7"/>
      <c r="HHL51" s="7"/>
      <c r="HHM51" s="7"/>
      <c r="HHN51" s="7"/>
      <c r="HHO51" s="7"/>
      <c r="HHP51" s="7"/>
      <c r="HHQ51" s="7"/>
      <c r="HHR51" s="7"/>
      <c r="HHS51" s="7"/>
      <c r="HHT51" s="7"/>
      <c r="HHU51" s="7"/>
      <c r="HHV51" s="7"/>
      <c r="HHW51" s="7"/>
      <c r="HHX51" s="7"/>
      <c r="HHY51" s="7"/>
      <c r="HHZ51" s="7"/>
      <c r="HIA51" s="7"/>
      <c r="HIB51" s="7"/>
      <c r="HIC51" s="7"/>
      <c r="HID51" s="7"/>
      <c r="HIE51" s="7"/>
      <c r="HIF51" s="7"/>
      <c r="HIG51" s="7"/>
      <c r="HIH51" s="7"/>
      <c r="HII51" s="7"/>
      <c r="HIJ51" s="7"/>
      <c r="HIK51" s="7"/>
      <c r="HIL51" s="7"/>
      <c r="HIM51" s="7"/>
      <c r="HIN51" s="7"/>
      <c r="HIO51" s="7"/>
      <c r="HIP51" s="7"/>
      <c r="HIQ51" s="7"/>
      <c r="HIR51" s="7"/>
      <c r="HIS51" s="7"/>
      <c r="HIT51" s="7"/>
      <c r="HIU51" s="7"/>
      <c r="HIV51" s="7"/>
      <c r="HIW51" s="7"/>
      <c r="HIX51" s="7"/>
      <c r="HIY51" s="7"/>
      <c r="HIZ51" s="7"/>
      <c r="HJA51" s="7"/>
      <c r="HJB51" s="7"/>
      <c r="HJC51" s="7"/>
      <c r="HJD51" s="7"/>
      <c r="HJE51" s="7"/>
      <c r="HJF51" s="7"/>
      <c r="HJG51" s="7"/>
      <c r="HJH51" s="7"/>
      <c r="HJI51" s="7"/>
      <c r="HJJ51" s="7"/>
      <c r="HJK51" s="7"/>
      <c r="HJL51" s="7"/>
      <c r="HJM51" s="7"/>
      <c r="HJN51" s="7"/>
      <c r="HJO51" s="7"/>
      <c r="HJP51" s="7"/>
      <c r="HJQ51" s="7"/>
      <c r="HJR51" s="7"/>
      <c r="HJS51" s="7"/>
      <c r="HJT51" s="7"/>
      <c r="HJU51" s="7"/>
      <c r="HJV51" s="7"/>
      <c r="HJW51" s="7"/>
      <c r="HJX51" s="7"/>
      <c r="HJY51" s="7"/>
      <c r="HJZ51" s="7"/>
      <c r="HKA51" s="7"/>
      <c r="HKB51" s="7"/>
      <c r="HKC51" s="7"/>
      <c r="HKD51" s="7"/>
      <c r="HKE51" s="7"/>
      <c r="HKF51" s="7"/>
      <c r="HKG51" s="7"/>
      <c r="HKH51" s="7"/>
      <c r="HKI51" s="7"/>
      <c r="HKJ51" s="7"/>
      <c r="HKK51" s="7"/>
      <c r="HKL51" s="7"/>
      <c r="HKM51" s="7"/>
      <c r="HKN51" s="7"/>
      <c r="HKO51" s="7"/>
      <c r="HKP51" s="7"/>
      <c r="HKQ51" s="7"/>
      <c r="HKR51" s="7"/>
      <c r="HKS51" s="7"/>
      <c r="HKT51" s="7"/>
      <c r="HKU51" s="7"/>
      <c r="HKV51" s="7"/>
      <c r="HKW51" s="7"/>
      <c r="HKX51" s="7"/>
      <c r="HKY51" s="7"/>
      <c r="HKZ51" s="7"/>
      <c r="HLA51" s="7"/>
      <c r="HLB51" s="7"/>
      <c r="HLC51" s="7"/>
      <c r="HLD51" s="7"/>
      <c r="HLE51" s="7"/>
      <c r="HLF51" s="7"/>
      <c r="HLG51" s="7"/>
      <c r="HLH51" s="7"/>
      <c r="HLI51" s="7"/>
      <c r="HLJ51" s="7"/>
      <c r="HLK51" s="7"/>
      <c r="HLL51" s="7"/>
      <c r="HLM51" s="7"/>
      <c r="HLN51" s="7"/>
      <c r="HLO51" s="7"/>
      <c r="HLP51" s="7"/>
      <c r="HLQ51" s="7"/>
      <c r="HLR51" s="7"/>
      <c r="HLS51" s="7"/>
      <c r="HLT51" s="7"/>
      <c r="HLU51" s="7"/>
      <c r="HLV51" s="7"/>
      <c r="HLW51" s="7"/>
      <c r="HLX51" s="7"/>
      <c r="HLY51" s="7"/>
      <c r="HLZ51" s="7"/>
      <c r="HMA51" s="7"/>
      <c r="HMB51" s="7"/>
      <c r="HMC51" s="7"/>
      <c r="HMD51" s="7"/>
      <c r="HME51" s="7"/>
      <c r="HMF51" s="7"/>
      <c r="HMG51" s="7"/>
      <c r="HMH51" s="7"/>
      <c r="HMI51" s="7"/>
      <c r="HMJ51" s="7"/>
      <c r="HMK51" s="7"/>
      <c r="HML51" s="7"/>
      <c r="HMM51" s="7"/>
      <c r="HMN51" s="7"/>
      <c r="HMO51" s="7"/>
      <c r="HMP51" s="7"/>
      <c r="HMQ51" s="7"/>
      <c r="HMR51" s="7"/>
      <c r="HMS51" s="7"/>
      <c r="HMT51" s="7"/>
      <c r="HMU51" s="7"/>
      <c r="HMV51" s="7"/>
      <c r="HMW51" s="7"/>
      <c r="HMX51" s="7"/>
      <c r="HMY51" s="7"/>
      <c r="HMZ51" s="7"/>
      <c r="HNA51" s="7"/>
      <c r="HNB51" s="7"/>
      <c r="HNC51" s="7"/>
      <c r="HND51" s="7"/>
      <c r="HNE51" s="7"/>
      <c r="HNF51" s="7"/>
      <c r="HNG51" s="7"/>
      <c r="HNH51" s="7"/>
      <c r="HNI51" s="7"/>
      <c r="HNJ51" s="7"/>
      <c r="HNK51" s="7"/>
      <c r="HNL51" s="7"/>
      <c r="HNM51" s="7"/>
      <c r="HNN51" s="7"/>
      <c r="HNO51" s="7"/>
      <c r="HNP51" s="7"/>
      <c r="HNQ51" s="7"/>
      <c r="HNR51" s="7"/>
      <c r="HNS51" s="7"/>
      <c r="HNT51" s="7"/>
      <c r="HNU51" s="7"/>
      <c r="HNV51" s="7"/>
      <c r="HNW51" s="7"/>
      <c r="HNX51" s="7"/>
      <c r="HNY51" s="7"/>
      <c r="HNZ51" s="7"/>
      <c r="HOA51" s="7"/>
      <c r="HOB51" s="7"/>
      <c r="HOC51" s="7"/>
      <c r="HOD51" s="7"/>
      <c r="HOE51" s="7"/>
      <c r="HOF51" s="7"/>
      <c r="HOG51" s="7"/>
      <c r="HOH51" s="7"/>
      <c r="HOI51" s="7"/>
      <c r="HOJ51" s="7"/>
      <c r="HOK51" s="7"/>
      <c r="HOL51" s="7"/>
      <c r="HOM51" s="7"/>
      <c r="HON51" s="7"/>
      <c r="HOO51" s="7"/>
      <c r="HOP51" s="7"/>
      <c r="HOQ51" s="7"/>
      <c r="HOR51" s="7"/>
      <c r="HOS51" s="7"/>
      <c r="HOT51" s="7"/>
      <c r="HOU51" s="7"/>
      <c r="HOV51" s="7"/>
      <c r="HOW51" s="7"/>
      <c r="HOX51" s="7"/>
      <c r="HOY51" s="7"/>
      <c r="HOZ51" s="7"/>
      <c r="HPA51" s="7"/>
      <c r="HPB51" s="7"/>
      <c r="HPC51" s="7"/>
      <c r="HPD51" s="7"/>
      <c r="HPE51" s="7"/>
      <c r="HPF51" s="7"/>
      <c r="HPG51" s="7"/>
      <c r="HPH51" s="7"/>
      <c r="HPI51" s="7"/>
      <c r="HPJ51" s="7"/>
      <c r="HPK51" s="7"/>
      <c r="HPL51" s="7"/>
      <c r="HPM51" s="7"/>
      <c r="HPN51" s="7"/>
      <c r="HPO51" s="7"/>
      <c r="HPP51" s="7"/>
      <c r="HPQ51" s="7"/>
      <c r="HPR51" s="7"/>
      <c r="HPS51" s="7"/>
      <c r="HPT51" s="7"/>
      <c r="HPU51" s="7"/>
      <c r="HPV51" s="7"/>
      <c r="HPW51" s="7"/>
      <c r="HPX51" s="7"/>
      <c r="HPY51" s="7"/>
      <c r="HPZ51" s="7"/>
      <c r="HQA51" s="7"/>
      <c r="HQB51" s="7"/>
      <c r="HQC51" s="7"/>
      <c r="HQD51" s="7"/>
      <c r="HQE51" s="7"/>
      <c r="HQF51" s="7"/>
      <c r="HQG51" s="7"/>
      <c r="HQH51" s="7"/>
      <c r="HQI51" s="7"/>
      <c r="HQJ51" s="7"/>
      <c r="HQK51" s="7"/>
      <c r="HQL51" s="7"/>
      <c r="HQM51" s="7"/>
      <c r="HQN51" s="7"/>
      <c r="HQO51" s="7"/>
      <c r="HQP51" s="7"/>
      <c r="HQQ51" s="7"/>
      <c r="HQR51" s="7"/>
      <c r="HQS51" s="7"/>
      <c r="HQT51" s="7"/>
      <c r="HQU51" s="7"/>
      <c r="HQV51" s="7"/>
      <c r="HQW51" s="7"/>
      <c r="HQX51" s="7"/>
      <c r="HQY51" s="7"/>
      <c r="HQZ51" s="7"/>
      <c r="HRA51" s="7"/>
      <c r="HRB51" s="7"/>
      <c r="HRC51" s="7"/>
      <c r="HRD51" s="7"/>
      <c r="HRE51" s="7"/>
      <c r="HRF51" s="7"/>
      <c r="HRG51" s="7"/>
      <c r="HRH51" s="7"/>
      <c r="HRI51" s="7"/>
      <c r="HRJ51" s="7"/>
      <c r="HRK51" s="7"/>
      <c r="HRL51" s="7"/>
      <c r="HRM51" s="7"/>
      <c r="HRN51" s="7"/>
      <c r="HRO51" s="7"/>
      <c r="HRP51" s="7"/>
      <c r="HRQ51" s="7"/>
      <c r="HRR51" s="7"/>
      <c r="HRS51" s="7"/>
      <c r="HRT51" s="7"/>
      <c r="HRU51" s="7"/>
      <c r="HRV51" s="7"/>
      <c r="HRW51" s="7"/>
      <c r="HRX51" s="7"/>
      <c r="HRY51" s="7"/>
      <c r="HRZ51" s="7"/>
      <c r="HSA51" s="7"/>
      <c r="HSB51" s="7"/>
      <c r="HSC51" s="7"/>
      <c r="HSD51" s="7"/>
      <c r="HSE51" s="7"/>
      <c r="HSF51" s="7"/>
      <c r="HSG51" s="7"/>
      <c r="HSH51" s="7"/>
      <c r="HSI51" s="7"/>
      <c r="HSJ51" s="7"/>
      <c r="HSK51" s="7"/>
      <c r="HSL51" s="7"/>
      <c r="HSM51" s="7"/>
      <c r="HSN51" s="7"/>
      <c r="HSO51" s="7"/>
      <c r="HSP51" s="7"/>
      <c r="HSQ51" s="7"/>
      <c r="HSR51" s="7"/>
      <c r="HSS51" s="7"/>
      <c r="HST51" s="7"/>
      <c r="HSU51" s="7"/>
      <c r="HSV51" s="7"/>
      <c r="HSW51" s="7"/>
      <c r="HSX51" s="7"/>
      <c r="HSY51" s="7"/>
      <c r="HSZ51" s="7"/>
      <c r="HTA51" s="7"/>
      <c r="HTB51" s="7"/>
      <c r="HTC51" s="7"/>
      <c r="HTD51" s="7"/>
      <c r="HTE51" s="7"/>
      <c r="HTF51" s="7"/>
      <c r="HTG51" s="7"/>
      <c r="HTH51" s="7"/>
      <c r="HTI51" s="7"/>
      <c r="HTJ51" s="7"/>
      <c r="HTK51" s="7"/>
      <c r="HTL51" s="7"/>
      <c r="HTM51" s="7"/>
      <c r="HTN51" s="7"/>
      <c r="HTO51" s="7"/>
      <c r="HTP51" s="7"/>
      <c r="HTQ51" s="7"/>
      <c r="HTR51" s="7"/>
      <c r="HTS51" s="7"/>
      <c r="HTT51" s="7"/>
      <c r="HTU51" s="7"/>
      <c r="HTV51" s="7"/>
      <c r="HTW51" s="7"/>
      <c r="HTX51" s="7"/>
      <c r="HTY51" s="7"/>
      <c r="HTZ51" s="7"/>
      <c r="HUA51" s="7"/>
      <c r="HUB51" s="7"/>
      <c r="HUC51" s="7"/>
      <c r="HUD51" s="7"/>
      <c r="HUE51" s="7"/>
      <c r="HUF51" s="7"/>
      <c r="HUG51" s="7"/>
      <c r="HUH51" s="7"/>
      <c r="HUI51" s="7"/>
      <c r="HUJ51" s="7"/>
      <c r="HUK51" s="7"/>
      <c r="HUL51" s="7"/>
      <c r="HUM51" s="7"/>
      <c r="HUN51" s="7"/>
      <c r="HUO51" s="7"/>
      <c r="HUP51" s="7"/>
      <c r="HUQ51" s="7"/>
      <c r="HUR51" s="7"/>
      <c r="HUS51" s="7"/>
      <c r="HUT51" s="7"/>
      <c r="HUU51" s="7"/>
      <c r="HUV51" s="7"/>
      <c r="HUW51" s="7"/>
      <c r="HUX51" s="7"/>
      <c r="HUY51" s="7"/>
      <c r="HUZ51" s="7"/>
      <c r="HVA51" s="7"/>
      <c r="HVB51" s="7"/>
      <c r="HVC51" s="7"/>
      <c r="HVD51" s="7"/>
      <c r="HVE51" s="7"/>
      <c r="HVF51" s="7"/>
      <c r="HVG51" s="7"/>
      <c r="HVH51" s="7"/>
      <c r="HVI51" s="7"/>
      <c r="HVJ51" s="7"/>
      <c r="HVK51" s="7"/>
      <c r="HVL51" s="7"/>
      <c r="HVM51" s="7"/>
      <c r="HVN51" s="7"/>
      <c r="HVO51" s="7"/>
      <c r="HVP51" s="7"/>
      <c r="HVQ51" s="7"/>
      <c r="HVR51" s="7"/>
      <c r="HVS51" s="7"/>
      <c r="HVT51" s="7"/>
      <c r="HVU51" s="7"/>
      <c r="HVV51" s="7"/>
      <c r="HVW51" s="7"/>
      <c r="HVX51" s="7"/>
      <c r="HVY51" s="7"/>
      <c r="HVZ51" s="7"/>
      <c r="HWA51" s="7"/>
      <c r="HWB51" s="7"/>
      <c r="HWC51" s="7"/>
      <c r="HWD51" s="7"/>
      <c r="HWE51" s="7"/>
      <c r="HWF51" s="7"/>
      <c r="HWG51" s="7"/>
      <c r="HWH51" s="7"/>
      <c r="HWI51" s="7"/>
      <c r="HWJ51" s="7"/>
      <c r="HWK51" s="7"/>
      <c r="HWL51" s="7"/>
      <c r="HWM51" s="7"/>
      <c r="HWN51" s="7"/>
      <c r="HWO51" s="7"/>
      <c r="HWP51" s="7"/>
      <c r="HWQ51" s="7"/>
      <c r="HWR51" s="7"/>
      <c r="HWS51" s="7"/>
      <c r="HWT51" s="7"/>
      <c r="HWU51" s="7"/>
      <c r="HWV51" s="7"/>
      <c r="HWW51" s="7"/>
      <c r="HWX51" s="7"/>
      <c r="HWY51" s="7"/>
      <c r="HWZ51" s="7"/>
      <c r="HXA51" s="7"/>
      <c r="HXB51" s="7"/>
      <c r="HXC51" s="7"/>
      <c r="HXD51" s="7"/>
      <c r="HXE51" s="7"/>
      <c r="HXF51" s="7"/>
      <c r="HXG51" s="7"/>
      <c r="HXH51" s="7"/>
      <c r="HXI51" s="7"/>
      <c r="HXJ51" s="7"/>
      <c r="HXK51" s="7"/>
      <c r="HXL51" s="7"/>
      <c r="HXM51" s="7"/>
      <c r="HXN51" s="7"/>
      <c r="HXO51" s="7"/>
      <c r="HXP51" s="7"/>
      <c r="HXQ51" s="7"/>
      <c r="HXR51" s="7"/>
      <c r="HXS51" s="7"/>
      <c r="HXT51" s="7"/>
      <c r="HXU51" s="7"/>
      <c r="HXV51" s="7"/>
      <c r="HXW51" s="7"/>
      <c r="HXX51" s="7"/>
      <c r="HXY51" s="7"/>
      <c r="HXZ51" s="7"/>
      <c r="HYA51" s="7"/>
      <c r="HYB51" s="7"/>
      <c r="HYC51" s="7"/>
      <c r="HYD51" s="7"/>
      <c r="HYE51" s="7"/>
      <c r="HYF51" s="7"/>
      <c r="HYG51" s="7"/>
      <c r="HYH51" s="7"/>
      <c r="HYI51" s="7"/>
      <c r="HYJ51" s="7"/>
      <c r="HYK51" s="7"/>
      <c r="HYL51" s="7"/>
      <c r="HYM51" s="7"/>
      <c r="HYN51" s="7"/>
      <c r="HYO51" s="7"/>
      <c r="HYP51" s="7"/>
      <c r="HYQ51" s="7"/>
      <c r="HYR51" s="7"/>
      <c r="HYS51" s="7"/>
      <c r="HYT51" s="7"/>
      <c r="HYU51" s="7"/>
      <c r="HYV51" s="7"/>
      <c r="HYW51" s="7"/>
      <c r="HYX51" s="7"/>
      <c r="HYY51" s="7"/>
      <c r="HYZ51" s="7"/>
      <c r="HZA51" s="7"/>
      <c r="HZB51" s="7"/>
      <c r="HZC51" s="7"/>
      <c r="HZD51" s="7"/>
      <c r="HZE51" s="7"/>
      <c r="HZF51" s="7"/>
      <c r="HZG51" s="7"/>
      <c r="HZH51" s="7"/>
      <c r="HZI51" s="7"/>
      <c r="HZJ51" s="7"/>
      <c r="HZK51" s="7"/>
      <c r="HZL51" s="7"/>
      <c r="HZM51" s="7"/>
      <c r="HZN51" s="7"/>
      <c r="HZO51" s="7"/>
      <c r="HZP51" s="7"/>
      <c r="HZQ51" s="7"/>
      <c r="HZR51" s="7"/>
      <c r="HZS51" s="7"/>
      <c r="HZT51" s="7"/>
      <c r="HZU51" s="7"/>
      <c r="HZV51" s="7"/>
      <c r="HZW51" s="7"/>
      <c r="HZX51" s="7"/>
      <c r="HZY51" s="7"/>
      <c r="HZZ51" s="7"/>
      <c r="IAA51" s="7"/>
      <c r="IAB51" s="7"/>
      <c r="IAC51" s="7"/>
      <c r="IAD51" s="7"/>
      <c r="IAE51" s="7"/>
      <c r="IAF51" s="7"/>
      <c r="IAG51" s="7"/>
      <c r="IAH51" s="7"/>
      <c r="IAI51" s="7"/>
      <c r="IAJ51" s="7"/>
      <c r="IAK51" s="7"/>
      <c r="IAL51" s="7"/>
      <c r="IAM51" s="7"/>
      <c r="IAN51" s="7"/>
      <c r="IAO51" s="7"/>
      <c r="IAP51" s="7"/>
      <c r="IAQ51" s="7"/>
      <c r="IAR51" s="7"/>
      <c r="IAS51" s="7"/>
      <c r="IAT51" s="7"/>
      <c r="IAU51" s="7"/>
      <c r="IAV51" s="7"/>
      <c r="IAW51" s="7"/>
      <c r="IAX51" s="7"/>
      <c r="IAY51" s="7"/>
      <c r="IAZ51" s="7"/>
      <c r="IBA51" s="7"/>
      <c r="IBB51" s="7"/>
      <c r="IBC51" s="7"/>
      <c r="IBD51" s="7"/>
      <c r="IBE51" s="7"/>
      <c r="IBF51" s="7"/>
      <c r="IBG51" s="7"/>
      <c r="IBH51" s="7"/>
      <c r="IBI51" s="7"/>
      <c r="IBJ51" s="7"/>
      <c r="IBK51" s="7"/>
      <c r="IBL51" s="7"/>
      <c r="IBM51" s="7"/>
      <c r="IBN51" s="7"/>
      <c r="IBO51" s="7"/>
      <c r="IBP51" s="7"/>
      <c r="IBQ51" s="7"/>
      <c r="IBR51" s="7"/>
      <c r="IBS51" s="7"/>
      <c r="IBT51" s="7"/>
      <c r="IBU51" s="7"/>
      <c r="IBV51" s="7"/>
      <c r="IBW51" s="7"/>
      <c r="IBX51" s="7"/>
      <c r="IBY51" s="7"/>
      <c r="IBZ51" s="7"/>
      <c r="ICA51" s="7"/>
      <c r="ICB51" s="7"/>
      <c r="ICC51" s="7"/>
      <c r="ICD51" s="7"/>
      <c r="ICE51" s="7"/>
      <c r="ICF51" s="7"/>
      <c r="ICG51" s="7"/>
      <c r="ICH51" s="7"/>
      <c r="ICI51" s="7"/>
      <c r="ICJ51" s="7"/>
      <c r="ICK51" s="7"/>
      <c r="ICL51" s="7"/>
      <c r="ICM51" s="7"/>
      <c r="ICN51" s="7"/>
      <c r="ICO51" s="7"/>
      <c r="ICP51" s="7"/>
      <c r="ICQ51" s="7"/>
      <c r="ICR51" s="7"/>
      <c r="ICS51" s="7"/>
      <c r="ICT51" s="7"/>
      <c r="ICU51" s="7"/>
      <c r="ICV51" s="7"/>
      <c r="ICW51" s="7"/>
      <c r="ICX51" s="7"/>
      <c r="ICY51" s="7"/>
      <c r="ICZ51" s="7"/>
      <c r="IDA51" s="7"/>
      <c r="IDB51" s="7"/>
      <c r="IDC51" s="7"/>
      <c r="IDD51" s="7"/>
      <c r="IDE51" s="7"/>
      <c r="IDF51" s="7"/>
      <c r="IDG51" s="7"/>
      <c r="IDH51" s="7"/>
      <c r="IDI51" s="7"/>
      <c r="IDJ51" s="7"/>
      <c r="IDK51" s="7"/>
      <c r="IDL51" s="7"/>
      <c r="IDM51" s="7"/>
      <c r="IDN51" s="7"/>
      <c r="IDO51" s="7"/>
      <c r="IDP51" s="7"/>
      <c r="IDQ51" s="7"/>
      <c r="IDR51" s="7"/>
      <c r="IDS51" s="7"/>
      <c r="IDT51" s="7"/>
      <c r="IDU51" s="7"/>
      <c r="IDV51" s="7"/>
      <c r="IDW51" s="7"/>
      <c r="IDX51" s="7"/>
      <c r="IDY51" s="7"/>
      <c r="IDZ51" s="7"/>
      <c r="IEA51" s="7"/>
      <c r="IEB51" s="7"/>
      <c r="IEC51" s="7"/>
      <c r="IED51" s="7"/>
      <c r="IEE51" s="7"/>
      <c r="IEF51" s="7"/>
      <c r="IEG51" s="7"/>
      <c r="IEH51" s="7"/>
      <c r="IEI51" s="7"/>
      <c r="IEJ51" s="7"/>
      <c r="IEK51" s="7"/>
      <c r="IEL51" s="7"/>
      <c r="IEM51" s="7"/>
      <c r="IEN51" s="7"/>
      <c r="IEO51" s="7"/>
      <c r="IEP51" s="7"/>
      <c r="IEQ51" s="7"/>
      <c r="IER51" s="7"/>
      <c r="IES51" s="7"/>
      <c r="IET51" s="7"/>
      <c r="IEU51" s="7"/>
      <c r="IEV51" s="7"/>
      <c r="IEW51" s="7"/>
      <c r="IEX51" s="7"/>
      <c r="IEY51" s="7"/>
      <c r="IEZ51" s="7"/>
      <c r="IFA51" s="7"/>
      <c r="IFB51" s="7"/>
      <c r="IFC51" s="7"/>
      <c r="IFD51" s="7"/>
      <c r="IFE51" s="7"/>
      <c r="IFF51" s="7"/>
      <c r="IFG51" s="7"/>
      <c r="IFH51" s="7"/>
      <c r="IFI51" s="7"/>
      <c r="IFJ51" s="7"/>
      <c r="IFK51" s="7"/>
      <c r="IFL51" s="7"/>
      <c r="IFM51" s="7"/>
      <c r="IFN51" s="7"/>
      <c r="IFO51" s="7"/>
      <c r="IFP51" s="7"/>
      <c r="IFQ51" s="7"/>
      <c r="IFR51" s="7"/>
      <c r="IFS51" s="7"/>
      <c r="IFT51" s="7"/>
      <c r="IFU51" s="7"/>
      <c r="IFV51" s="7"/>
      <c r="IFW51" s="7"/>
      <c r="IFX51" s="7"/>
      <c r="IFY51" s="7"/>
      <c r="IFZ51" s="7"/>
      <c r="IGA51" s="7"/>
      <c r="IGB51" s="7"/>
      <c r="IGC51" s="7"/>
      <c r="IGD51" s="7"/>
      <c r="IGE51" s="7"/>
      <c r="IGF51" s="7"/>
      <c r="IGG51" s="7"/>
      <c r="IGH51" s="7"/>
      <c r="IGI51" s="7"/>
      <c r="IGJ51" s="7"/>
      <c r="IGK51" s="7"/>
      <c r="IGL51" s="7"/>
      <c r="IGM51" s="7"/>
      <c r="IGN51" s="7"/>
      <c r="IGO51" s="7"/>
      <c r="IGP51" s="7"/>
      <c r="IGQ51" s="7"/>
      <c r="IGR51" s="7"/>
      <c r="IGS51" s="7"/>
      <c r="IGT51" s="7"/>
      <c r="IGU51" s="7"/>
      <c r="IGV51" s="7"/>
      <c r="IGW51" s="7"/>
      <c r="IGX51" s="7"/>
      <c r="IGY51" s="7"/>
      <c r="IGZ51" s="7"/>
      <c r="IHA51" s="7"/>
      <c r="IHB51" s="7"/>
      <c r="IHC51" s="7"/>
      <c r="IHD51" s="7"/>
      <c r="IHE51" s="7"/>
      <c r="IHF51" s="7"/>
      <c r="IHG51" s="7"/>
      <c r="IHH51" s="7"/>
      <c r="IHI51" s="7"/>
      <c r="IHJ51" s="7"/>
      <c r="IHK51" s="7"/>
      <c r="IHL51" s="7"/>
      <c r="IHM51" s="7"/>
      <c r="IHN51" s="7"/>
      <c r="IHO51" s="7"/>
      <c r="IHP51" s="7"/>
      <c r="IHQ51" s="7"/>
      <c r="IHR51" s="7"/>
      <c r="IHS51" s="7"/>
      <c r="IHT51" s="7"/>
      <c r="IHU51" s="7"/>
      <c r="IHV51" s="7"/>
      <c r="IHW51" s="7"/>
      <c r="IHX51" s="7"/>
      <c r="IHY51" s="7"/>
      <c r="IHZ51" s="7"/>
      <c r="IIA51" s="7"/>
      <c r="IIB51" s="7"/>
      <c r="IIC51" s="7"/>
      <c r="IID51" s="7"/>
      <c r="IIE51" s="7"/>
      <c r="IIF51" s="7"/>
      <c r="IIG51" s="7"/>
      <c r="IIH51" s="7"/>
      <c r="III51" s="7"/>
      <c r="IIJ51" s="7"/>
      <c r="IIK51" s="7"/>
      <c r="IIL51" s="7"/>
      <c r="IIM51" s="7"/>
      <c r="IIN51" s="7"/>
      <c r="IIO51" s="7"/>
      <c r="IIP51" s="7"/>
      <c r="IIQ51" s="7"/>
      <c r="IIR51" s="7"/>
      <c r="IIS51" s="7"/>
      <c r="IIT51" s="7"/>
      <c r="IIU51" s="7"/>
      <c r="IIV51" s="7"/>
      <c r="IIW51" s="7"/>
      <c r="IIX51" s="7"/>
      <c r="IIY51" s="7"/>
      <c r="IIZ51" s="7"/>
      <c r="IJA51" s="7"/>
      <c r="IJB51" s="7"/>
      <c r="IJC51" s="7"/>
      <c r="IJD51" s="7"/>
      <c r="IJE51" s="7"/>
      <c r="IJF51" s="7"/>
      <c r="IJG51" s="7"/>
      <c r="IJH51" s="7"/>
      <c r="IJI51" s="7"/>
      <c r="IJJ51" s="7"/>
      <c r="IJK51" s="7"/>
      <c r="IJL51" s="7"/>
      <c r="IJM51" s="7"/>
      <c r="IJN51" s="7"/>
      <c r="IJO51" s="7"/>
      <c r="IJP51" s="7"/>
      <c r="IJQ51" s="7"/>
      <c r="IJR51" s="7"/>
      <c r="IJS51" s="7"/>
      <c r="IJT51" s="7"/>
      <c r="IJU51" s="7"/>
      <c r="IJV51" s="7"/>
      <c r="IJW51" s="7"/>
      <c r="IJX51" s="7"/>
      <c r="IJY51" s="7"/>
      <c r="IJZ51" s="7"/>
      <c r="IKA51" s="7"/>
      <c r="IKB51" s="7"/>
      <c r="IKC51" s="7"/>
      <c r="IKD51" s="7"/>
      <c r="IKE51" s="7"/>
      <c r="IKF51" s="7"/>
      <c r="IKG51" s="7"/>
      <c r="IKH51" s="7"/>
      <c r="IKI51" s="7"/>
      <c r="IKJ51" s="7"/>
      <c r="IKK51" s="7"/>
      <c r="IKL51" s="7"/>
      <c r="IKM51" s="7"/>
      <c r="IKN51" s="7"/>
      <c r="IKO51" s="7"/>
      <c r="IKP51" s="7"/>
      <c r="IKQ51" s="7"/>
      <c r="IKR51" s="7"/>
      <c r="IKS51" s="7"/>
      <c r="IKT51" s="7"/>
      <c r="IKU51" s="7"/>
      <c r="IKV51" s="7"/>
      <c r="IKW51" s="7"/>
      <c r="IKX51" s="7"/>
      <c r="IKY51" s="7"/>
      <c r="IKZ51" s="7"/>
      <c r="ILA51" s="7"/>
      <c r="ILB51" s="7"/>
      <c r="ILC51" s="7"/>
      <c r="ILD51" s="7"/>
      <c r="ILE51" s="7"/>
      <c r="ILF51" s="7"/>
      <c r="ILG51" s="7"/>
      <c r="ILH51" s="7"/>
      <c r="ILI51" s="7"/>
      <c r="ILJ51" s="7"/>
      <c r="ILK51" s="7"/>
      <c r="ILL51" s="7"/>
      <c r="ILM51" s="7"/>
      <c r="ILN51" s="7"/>
      <c r="ILO51" s="7"/>
      <c r="ILP51" s="7"/>
      <c r="ILQ51" s="7"/>
      <c r="ILR51" s="7"/>
      <c r="ILS51" s="7"/>
      <c r="ILT51" s="7"/>
      <c r="ILU51" s="7"/>
      <c r="ILV51" s="7"/>
      <c r="ILW51" s="7"/>
      <c r="ILX51" s="7"/>
      <c r="ILY51" s="7"/>
      <c r="ILZ51" s="7"/>
      <c r="IMA51" s="7"/>
      <c r="IMB51" s="7"/>
      <c r="IMC51" s="7"/>
      <c r="IMD51" s="7"/>
      <c r="IME51" s="7"/>
      <c r="IMF51" s="7"/>
      <c r="IMG51" s="7"/>
      <c r="IMH51" s="7"/>
      <c r="IMI51" s="7"/>
      <c r="IMJ51" s="7"/>
      <c r="IMK51" s="7"/>
      <c r="IML51" s="7"/>
      <c r="IMM51" s="7"/>
      <c r="IMN51" s="7"/>
      <c r="IMO51" s="7"/>
      <c r="IMP51" s="7"/>
      <c r="IMQ51" s="7"/>
      <c r="IMR51" s="7"/>
      <c r="IMS51" s="7"/>
      <c r="IMT51" s="7"/>
      <c r="IMU51" s="7"/>
      <c r="IMV51" s="7"/>
      <c r="IMW51" s="7"/>
      <c r="IMX51" s="7"/>
      <c r="IMY51" s="7"/>
      <c r="IMZ51" s="7"/>
      <c r="INA51" s="7"/>
      <c r="INB51" s="7"/>
      <c r="INC51" s="7"/>
      <c r="IND51" s="7"/>
      <c r="INE51" s="7"/>
      <c r="INF51" s="7"/>
      <c r="ING51" s="7"/>
      <c r="INH51" s="7"/>
      <c r="INI51" s="7"/>
      <c r="INJ51" s="7"/>
      <c r="INK51" s="7"/>
      <c r="INL51" s="7"/>
      <c r="INM51" s="7"/>
      <c r="INN51" s="7"/>
      <c r="INO51" s="7"/>
      <c r="INP51" s="7"/>
      <c r="INQ51" s="7"/>
      <c r="INR51" s="7"/>
      <c r="INS51" s="7"/>
      <c r="INT51" s="7"/>
      <c r="INU51" s="7"/>
      <c r="INV51" s="7"/>
      <c r="INW51" s="7"/>
      <c r="INX51" s="7"/>
      <c r="INY51" s="7"/>
      <c r="INZ51" s="7"/>
      <c r="IOA51" s="7"/>
      <c r="IOB51" s="7"/>
      <c r="IOC51" s="7"/>
      <c r="IOD51" s="7"/>
      <c r="IOE51" s="7"/>
      <c r="IOF51" s="7"/>
      <c r="IOG51" s="7"/>
      <c r="IOH51" s="7"/>
      <c r="IOI51" s="7"/>
      <c r="IOJ51" s="7"/>
      <c r="IOK51" s="7"/>
      <c r="IOL51" s="7"/>
      <c r="IOM51" s="7"/>
      <c r="ION51" s="7"/>
      <c r="IOO51" s="7"/>
      <c r="IOP51" s="7"/>
      <c r="IOQ51" s="7"/>
      <c r="IOR51" s="7"/>
      <c r="IOS51" s="7"/>
      <c r="IOT51" s="7"/>
      <c r="IOU51" s="7"/>
      <c r="IOV51" s="7"/>
      <c r="IOW51" s="7"/>
      <c r="IOX51" s="7"/>
      <c r="IOY51" s="7"/>
      <c r="IOZ51" s="7"/>
      <c r="IPA51" s="7"/>
      <c r="IPB51" s="7"/>
      <c r="IPC51" s="7"/>
      <c r="IPD51" s="7"/>
      <c r="IPE51" s="7"/>
      <c r="IPF51" s="7"/>
      <c r="IPG51" s="7"/>
      <c r="IPH51" s="7"/>
      <c r="IPI51" s="7"/>
      <c r="IPJ51" s="7"/>
      <c r="IPK51" s="7"/>
      <c r="IPL51" s="7"/>
      <c r="IPM51" s="7"/>
      <c r="IPN51" s="7"/>
      <c r="IPO51" s="7"/>
      <c r="IPP51" s="7"/>
      <c r="IPQ51" s="7"/>
      <c r="IPR51" s="7"/>
      <c r="IPS51" s="7"/>
      <c r="IPT51" s="7"/>
      <c r="IPU51" s="7"/>
      <c r="IPV51" s="7"/>
      <c r="IPW51" s="7"/>
      <c r="IPX51" s="7"/>
      <c r="IPY51" s="7"/>
      <c r="IPZ51" s="7"/>
      <c r="IQA51" s="7"/>
      <c r="IQB51" s="7"/>
      <c r="IQC51" s="7"/>
      <c r="IQD51" s="7"/>
      <c r="IQE51" s="7"/>
      <c r="IQF51" s="7"/>
      <c r="IQG51" s="7"/>
      <c r="IQH51" s="7"/>
      <c r="IQI51" s="7"/>
      <c r="IQJ51" s="7"/>
      <c r="IQK51" s="7"/>
      <c r="IQL51" s="7"/>
      <c r="IQM51" s="7"/>
      <c r="IQN51" s="7"/>
      <c r="IQO51" s="7"/>
      <c r="IQP51" s="7"/>
      <c r="IQQ51" s="7"/>
      <c r="IQR51" s="7"/>
      <c r="IQS51" s="7"/>
      <c r="IQT51" s="7"/>
      <c r="IQU51" s="7"/>
      <c r="IQV51" s="7"/>
      <c r="IQW51" s="7"/>
      <c r="IQX51" s="7"/>
      <c r="IQY51" s="7"/>
      <c r="IQZ51" s="7"/>
      <c r="IRA51" s="7"/>
      <c r="IRB51" s="7"/>
      <c r="IRC51" s="7"/>
      <c r="IRD51" s="7"/>
      <c r="IRE51" s="7"/>
      <c r="IRF51" s="7"/>
      <c r="IRG51" s="7"/>
      <c r="IRH51" s="7"/>
      <c r="IRI51" s="7"/>
      <c r="IRJ51" s="7"/>
      <c r="IRK51" s="7"/>
      <c r="IRL51" s="7"/>
      <c r="IRM51" s="7"/>
      <c r="IRN51" s="7"/>
      <c r="IRO51" s="7"/>
      <c r="IRP51" s="7"/>
      <c r="IRQ51" s="7"/>
      <c r="IRR51" s="7"/>
      <c r="IRS51" s="7"/>
      <c r="IRT51" s="7"/>
      <c r="IRU51" s="7"/>
      <c r="IRV51" s="7"/>
      <c r="IRW51" s="7"/>
      <c r="IRX51" s="7"/>
      <c r="IRY51" s="7"/>
      <c r="IRZ51" s="7"/>
      <c r="ISA51" s="7"/>
      <c r="ISB51" s="7"/>
      <c r="ISC51" s="7"/>
      <c r="ISD51" s="7"/>
      <c r="ISE51" s="7"/>
      <c r="ISF51" s="7"/>
      <c r="ISG51" s="7"/>
      <c r="ISH51" s="7"/>
      <c r="ISI51" s="7"/>
      <c r="ISJ51" s="7"/>
      <c r="ISK51" s="7"/>
      <c r="ISL51" s="7"/>
      <c r="ISM51" s="7"/>
      <c r="ISN51" s="7"/>
      <c r="ISO51" s="7"/>
      <c r="ISP51" s="7"/>
      <c r="ISQ51" s="7"/>
      <c r="ISR51" s="7"/>
      <c r="ISS51" s="7"/>
      <c r="IST51" s="7"/>
      <c r="ISU51" s="7"/>
      <c r="ISV51" s="7"/>
      <c r="ISW51" s="7"/>
      <c r="ISX51" s="7"/>
      <c r="ISY51" s="7"/>
      <c r="ISZ51" s="7"/>
      <c r="ITA51" s="7"/>
      <c r="ITB51" s="7"/>
      <c r="ITC51" s="7"/>
      <c r="ITD51" s="7"/>
      <c r="ITE51" s="7"/>
      <c r="ITF51" s="7"/>
      <c r="ITG51" s="7"/>
      <c r="ITH51" s="7"/>
      <c r="ITI51" s="7"/>
      <c r="ITJ51" s="7"/>
      <c r="ITK51" s="7"/>
      <c r="ITL51" s="7"/>
      <c r="ITM51" s="7"/>
      <c r="ITN51" s="7"/>
      <c r="ITO51" s="7"/>
      <c r="ITP51" s="7"/>
      <c r="ITQ51" s="7"/>
      <c r="ITR51" s="7"/>
      <c r="ITS51" s="7"/>
      <c r="ITT51" s="7"/>
      <c r="ITU51" s="7"/>
      <c r="ITV51" s="7"/>
      <c r="ITW51" s="7"/>
      <c r="ITX51" s="7"/>
      <c r="ITY51" s="7"/>
      <c r="ITZ51" s="7"/>
      <c r="IUA51" s="7"/>
      <c r="IUB51" s="7"/>
      <c r="IUC51" s="7"/>
      <c r="IUD51" s="7"/>
      <c r="IUE51" s="7"/>
      <c r="IUF51" s="7"/>
      <c r="IUG51" s="7"/>
      <c r="IUH51" s="7"/>
      <c r="IUI51" s="7"/>
      <c r="IUJ51" s="7"/>
      <c r="IUK51" s="7"/>
      <c r="IUL51" s="7"/>
      <c r="IUM51" s="7"/>
      <c r="IUN51" s="7"/>
      <c r="IUO51" s="7"/>
      <c r="IUP51" s="7"/>
      <c r="IUQ51" s="7"/>
      <c r="IUR51" s="7"/>
      <c r="IUS51" s="7"/>
      <c r="IUT51" s="7"/>
      <c r="IUU51" s="7"/>
      <c r="IUV51" s="7"/>
      <c r="IUW51" s="7"/>
      <c r="IUX51" s="7"/>
      <c r="IUY51" s="7"/>
      <c r="IUZ51" s="7"/>
      <c r="IVA51" s="7"/>
      <c r="IVB51" s="7"/>
      <c r="IVC51" s="7"/>
      <c r="IVD51" s="7"/>
      <c r="IVE51" s="7"/>
      <c r="IVF51" s="7"/>
      <c r="IVG51" s="7"/>
      <c r="IVH51" s="7"/>
      <c r="IVI51" s="7"/>
      <c r="IVJ51" s="7"/>
      <c r="IVK51" s="7"/>
      <c r="IVL51" s="7"/>
      <c r="IVM51" s="7"/>
      <c r="IVN51" s="7"/>
      <c r="IVO51" s="7"/>
      <c r="IVP51" s="7"/>
      <c r="IVQ51" s="7"/>
      <c r="IVR51" s="7"/>
      <c r="IVS51" s="7"/>
      <c r="IVT51" s="7"/>
      <c r="IVU51" s="7"/>
      <c r="IVV51" s="7"/>
      <c r="IVW51" s="7"/>
      <c r="IVX51" s="7"/>
      <c r="IVY51" s="7"/>
      <c r="IVZ51" s="7"/>
      <c r="IWA51" s="7"/>
      <c r="IWB51" s="7"/>
      <c r="IWC51" s="7"/>
      <c r="IWD51" s="7"/>
      <c r="IWE51" s="7"/>
      <c r="IWF51" s="7"/>
      <c r="IWG51" s="7"/>
      <c r="IWH51" s="7"/>
      <c r="IWI51" s="7"/>
      <c r="IWJ51" s="7"/>
      <c r="IWK51" s="7"/>
      <c r="IWL51" s="7"/>
      <c r="IWM51" s="7"/>
      <c r="IWN51" s="7"/>
      <c r="IWO51" s="7"/>
      <c r="IWP51" s="7"/>
      <c r="IWQ51" s="7"/>
      <c r="IWR51" s="7"/>
      <c r="IWS51" s="7"/>
      <c r="IWT51" s="7"/>
      <c r="IWU51" s="7"/>
      <c r="IWV51" s="7"/>
      <c r="IWW51" s="7"/>
      <c r="IWX51" s="7"/>
      <c r="IWY51" s="7"/>
      <c r="IWZ51" s="7"/>
      <c r="IXA51" s="7"/>
      <c r="IXB51" s="7"/>
      <c r="IXC51" s="7"/>
      <c r="IXD51" s="7"/>
      <c r="IXE51" s="7"/>
      <c r="IXF51" s="7"/>
      <c r="IXG51" s="7"/>
      <c r="IXH51" s="7"/>
      <c r="IXI51" s="7"/>
      <c r="IXJ51" s="7"/>
      <c r="IXK51" s="7"/>
      <c r="IXL51" s="7"/>
      <c r="IXM51" s="7"/>
      <c r="IXN51" s="7"/>
      <c r="IXO51" s="7"/>
      <c r="IXP51" s="7"/>
      <c r="IXQ51" s="7"/>
      <c r="IXR51" s="7"/>
      <c r="IXS51" s="7"/>
      <c r="IXT51" s="7"/>
      <c r="IXU51" s="7"/>
      <c r="IXV51" s="7"/>
      <c r="IXW51" s="7"/>
      <c r="IXX51" s="7"/>
      <c r="IXY51" s="7"/>
      <c r="IXZ51" s="7"/>
      <c r="IYA51" s="7"/>
      <c r="IYB51" s="7"/>
      <c r="IYC51" s="7"/>
      <c r="IYD51" s="7"/>
      <c r="IYE51" s="7"/>
      <c r="IYF51" s="7"/>
      <c r="IYG51" s="7"/>
      <c r="IYH51" s="7"/>
      <c r="IYI51" s="7"/>
      <c r="IYJ51" s="7"/>
      <c r="IYK51" s="7"/>
      <c r="IYL51" s="7"/>
      <c r="IYM51" s="7"/>
      <c r="IYN51" s="7"/>
      <c r="IYO51" s="7"/>
      <c r="IYP51" s="7"/>
      <c r="IYQ51" s="7"/>
      <c r="IYR51" s="7"/>
      <c r="IYS51" s="7"/>
      <c r="IYT51" s="7"/>
      <c r="IYU51" s="7"/>
      <c r="IYV51" s="7"/>
      <c r="IYW51" s="7"/>
      <c r="IYX51" s="7"/>
      <c r="IYY51" s="7"/>
      <c r="IYZ51" s="7"/>
      <c r="IZA51" s="7"/>
      <c r="IZB51" s="7"/>
      <c r="IZC51" s="7"/>
      <c r="IZD51" s="7"/>
      <c r="IZE51" s="7"/>
      <c r="IZF51" s="7"/>
      <c r="IZG51" s="7"/>
      <c r="IZH51" s="7"/>
      <c r="IZI51" s="7"/>
      <c r="IZJ51" s="7"/>
      <c r="IZK51" s="7"/>
      <c r="IZL51" s="7"/>
      <c r="IZM51" s="7"/>
      <c r="IZN51" s="7"/>
      <c r="IZO51" s="7"/>
      <c r="IZP51" s="7"/>
      <c r="IZQ51" s="7"/>
      <c r="IZR51" s="7"/>
      <c r="IZS51" s="7"/>
      <c r="IZT51" s="7"/>
      <c r="IZU51" s="7"/>
      <c r="IZV51" s="7"/>
      <c r="IZW51" s="7"/>
      <c r="IZX51" s="7"/>
      <c r="IZY51" s="7"/>
      <c r="IZZ51" s="7"/>
      <c r="JAA51" s="7"/>
      <c r="JAB51" s="7"/>
      <c r="JAC51" s="7"/>
      <c r="JAD51" s="7"/>
      <c r="JAE51" s="7"/>
      <c r="JAF51" s="7"/>
      <c r="JAG51" s="7"/>
      <c r="JAH51" s="7"/>
      <c r="JAI51" s="7"/>
      <c r="JAJ51" s="7"/>
      <c r="JAK51" s="7"/>
      <c r="JAL51" s="7"/>
      <c r="JAM51" s="7"/>
      <c r="JAN51" s="7"/>
      <c r="JAO51" s="7"/>
      <c r="JAP51" s="7"/>
      <c r="JAQ51" s="7"/>
      <c r="JAR51" s="7"/>
      <c r="JAS51" s="7"/>
      <c r="JAT51" s="7"/>
      <c r="JAU51" s="7"/>
      <c r="JAV51" s="7"/>
      <c r="JAW51" s="7"/>
      <c r="JAX51" s="7"/>
      <c r="JAY51" s="7"/>
      <c r="JAZ51" s="7"/>
      <c r="JBA51" s="7"/>
      <c r="JBB51" s="7"/>
      <c r="JBC51" s="7"/>
      <c r="JBD51" s="7"/>
      <c r="JBE51" s="7"/>
      <c r="JBF51" s="7"/>
      <c r="JBG51" s="7"/>
      <c r="JBH51" s="7"/>
      <c r="JBI51" s="7"/>
      <c r="JBJ51" s="7"/>
      <c r="JBK51" s="7"/>
      <c r="JBL51" s="7"/>
      <c r="JBM51" s="7"/>
      <c r="JBN51" s="7"/>
      <c r="JBO51" s="7"/>
      <c r="JBP51" s="7"/>
      <c r="JBQ51" s="7"/>
      <c r="JBR51" s="7"/>
      <c r="JBS51" s="7"/>
      <c r="JBT51" s="7"/>
      <c r="JBU51" s="7"/>
      <c r="JBV51" s="7"/>
      <c r="JBW51" s="7"/>
      <c r="JBX51" s="7"/>
      <c r="JBY51" s="7"/>
      <c r="JBZ51" s="7"/>
      <c r="JCA51" s="7"/>
      <c r="JCB51" s="7"/>
      <c r="JCC51" s="7"/>
      <c r="JCD51" s="7"/>
      <c r="JCE51" s="7"/>
      <c r="JCF51" s="7"/>
      <c r="JCG51" s="7"/>
      <c r="JCH51" s="7"/>
      <c r="JCI51" s="7"/>
      <c r="JCJ51" s="7"/>
      <c r="JCK51" s="7"/>
      <c r="JCL51" s="7"/>
      <c r="JCM51" s="7"/>
      <c r="JCN51" s="7"/>
      <c r="JCO51" s="7"/>
      <c r="JCP51" s="7"/>
      <c r="JCQ51" s="7"/>
      <c r="JCR51" s="7"/>
      <c r="JCS51" s="7"/>
      <c r="JCT51" s="7"/>
      <c r="JCU51" s="7"/>
      <c r="JCV51" s="7"/>
      <c r="JCW51" s="7"/>
      <c r="JCX51" s="7"/>
      <c r="JCY51" s="7"/>
      <c r="JCZ51" s="7"/>
      <c r="JDA51" s="7"/>
      <c r="JDB51" s="7"/>
      <c r="JDC51" s="7"/>
      <c r="JDD51" s="7"/>
      <c r="JDE51" s="7"/>
      <c r="JDF51" s="7"/>
      <c r="JDG51" s="7"/>
      <c r="JDH51" s="7"/>
      <c r="JDI51" s="7"/>
      <c r="JDJ51" s="7"/>
      <c r="JDK51" s="7"/>
      <c r="JDL51" s="7"/>
      <c r="JDM51" s="7"/>
      <c r="JDN51" s="7"/>
      <c r="JDO51" s="7"/>
      <c r="JDP51" s="7"/>
      <c r="JDQ51" s="7"/>
      <c r="JDR51" s="7"/>
      <c r="JDS51" s="7"/>
      <c r="JDT51" s="7"/>
      <c r="JDU51" s="7"/>
      <c r="JDV51" s="7"/>
      <c r="JDW51" s="7"/>
      <c r="JDX51" s="7"/>
      <c r="JDY51" s="7"/>
      <c r="JDZ51" s="7"/>
      <c r="JEA51" s="7"/>
      <c r="JEB51" s="7"/>
      <c r="JEC51" s="7"/>
      <c r="JED51" s="7"/>
      <c r="JEE51" s="7"/>
      <c r="JEF51" s="7"/>
      <c r="JEG51" s="7"/>
      <c r="JEH51" s="7"/>
      <c r="JEI51" s="7"/>
      <c r="JEJ51" s="7"/>
      <c r="JEK51" s="7"/>
      <c r="JEL51" s="7"/>
      <c r="JEM51" s="7"/>
      <c r="JEN51" s="7"/>
      <c r="JEO51" s="7"/>
      <c r="JEP51" s="7"/>
      <c r="JEQ51" s="7"/>
      <c r="JER51" s="7"/>
      <c r="JES51" s="7"/>
      <c r="JET51" s="7"/>
      <c r="JEU51" s="7"/>
      <c r="JEV51" s="7"/>
      <c r="JEW51" s="7"/>
      <c r="JEX51" s="7"/>
      <c r="JEY51" s="7"/>
      <c r="JEZ51" s="7"/>
      <c r="JFA51" s="7"/>
      <c r="JFB51" s="7"/>
      <c r="JFC51" s="7"/>
      <c r="JFD51" s="7"/>
      <c r="JFE51" s="7"/>
      <c r="JFF51" s="7"/>
      <c r="JFG51" s="7"/>
      <c r="JFH51" s="7"/>
      <c r="JFI51" s="7"/>
      <c r="JFJ51" s="7"/>
      <c r="JFK51" s="7"/>
      <c r="JFL51" s="7"/>
      <c r="JFM51" s="7"/>
      <c r="JFN51" s="7"/>
      <c r="JFO51" s="7"/>
      <c r="JFP51" s="7"/>
      <c r="JFQ51" s="7"/>
      <c r="JFR51" s="7"/>
      <c r="JFS51" s="7"/>
      <c r="JFT51" s="7"/>
      <c r="JFU51" s="7"/>
      <c r="JFV51" s="7"/>
      <c r="JFW51" s="7"/>
      <c r="JFX51" s="7"/>
      <c r="JFY51" s="7"/>
      <c r="JFZ51" s="7"/>
      <c r="JGA51" s="7"/>
      <c r="JGB51" s="7"/>
      <c r="JGC51" s="7"/>
      <c r="JGD51" s="7"/>
      <c r="JGE51" s="7"/>
      <c r="JGF51" s="7"/>
      <c r="JGG51" s="7"/>
      <c r="JGH51" s="7"/>
      <c r="JGI51" s="7"/>
      <c r="JGJ51" s="7"/>
      <c r="JGK51" s="7"/>
      <c r="JGL51" s="7"/>
      <c r="JGM51" s="7"/>
      <c r="JGN51" s="7"/>
      <c r="JGO51" s="7"/>
      <c r="JGP51" s="7"/>
      <c r="JGQ51" s="7"/>
      <c r="JGR51" s="7"/>
      <c r="JGS51" s="7"/>
      <c r="JGT51" s="7"/>
      <c r="JGU51" s="7"/>
      <c r="JGV51" s="7"/>
      <c r="JGW51" s="7"/>
      <c r="JGX51" s="7"/>
      <c r="JGY51" s="7"/>
      <c r="JGZ51" s="7"/>
      <c r="JHA51" s="7"/>
      <c r="JHB51" s="7"/>
      <c r="JHC51" s="7"/>
      <c r="JHD51" s="7"/>
      <c r="JHE51" s="7"/>
      <c r="JHF51" s="7"/>
      <c r="JHG51" s="7"/>
      <c r="JHH51" s="7"/>
      <c r="JHI51" s="7"/>
      <c r="JHJ51" s="7"/>
      <c r="JHK51" s="7"/>
      <c r="JHL51" s="7"/>
      <c r="JHM51" s="7"/>
      <c r="JHN51" s="7"/>
      <c r="JHO51" s="7"/>
      <c r="JHP51" s="7"/>
      <c r="JHQ51" s="7"/>
      <c r="JHR51" s="7"/>
      <c r="JHS51" s="7"/>
      <c r="JHT51" s="7"/>
      <c r="JHU51" s="7"/>
      <c r="JHV51" s="7"/>
      <c r="JHW51" s="7"/>
      <c r="JHX51" s="7"/>
      <c r="JHY51" s="7"/>
      <c r="JHZ51" s="7"/>
      <c r="JIA51" s="7"/>
      <c r="JIB51" s="7"/>
      <c r="JIC51" s="7"/>
      <c r="JID51" s="7"/>
      <c r="JIE51" s="7"/>
      <c r="JIF51" s="7"/>
      <c r="JIG51" s="7"/>
      <c r="JIH51" s="7"/>
      <c r="JII51" s="7"/>
      <c r="JIJ51" s="7"/>
      <c r="JIK51" s="7"/>
      <c r="JIL51" s="7"/>
      <c r="JIM51" s="7"/>
      <c r="JIN51" s="7"/>
      <c r="JIO51" s="7"/>
      <c r="JIP51" s="7"/>
      <c r="JIQ51" s="7"/>
      <c r="JIR51" s="7"/>
      <c r="JIS51" s="7"/>
      <c r="JIT51" s="7"/>
      <c r="JIU51" s="7"/>
      <c r="JIV51" s="7"/>
      <c r="JIW51" s="7"/>
      <c r="JIX51" s="7"/>
      <c r="JIY51" s="7"/>
      <c r="JIZ51" s="7"/>
      <c r="JJA51" s="7"/>
      <c r="JJB51" s="7"/>
      <c r="JJC51" s="7"/>
      <c r="JJD51" s="7"/>
      <c r="JJE51" s="7"/>
      <c r="JJF51" s="7"/>
      <c r="JJG51" s="7"/>
      <c r="JJH51" s="7"/>
      <c r="JJI51" s="7"/>
      <c r="JJJ51" s="7"/>
      <c r="JJK51" s="7"/>
      <c r="JJL51" s="7"/>
      <c r="JJM51" s="7"/>
      <c r="JJN51" s="7"/>
      <c r="JJO51" s="7"/>
      <c r="JJP51" s="7"/>
      <c r="JJQ51" s="7"/>
      <c r="JJR51" s="7"/>
      <c r="JJS51" s="7"/>
      <c r="JJT51" s="7"/>
      <c r="JJU51" s="7"/>
      <c r="JJV51" s="7"/>
      <c r="JJW51" s="7"/>
      <c r="JJX51" s="7"/>
      <c r="JJY51" s="7"/>
      <c r="JJZ51" s="7"/>
      <c r="JKA51" s="7"/>
      <c r="JKB51" s="7"/>
      <c r="JKC51" s="7"/>
      <c r="JKD51" s="7"/>
      <c r="JKE51" s="7"/>
      <c r="JKF51" s="7"/>
      <c r="JKG51" s="7"/>
      <c r="JKH51" s="7"/>
      <c r="JKI51" s="7"/>
      <c r="JKJ51" s="7"/>
      <c r="JKK51" s="7"/>
      <c r="JKL51" s="7"/>
      <c r="JKM51" s="7"/>
      <c r="JKN51" s="7"/>
      <c r="JKO51" s="7"/>
      <c r="JKP51" s="7"/>
      <c r="JKQ51" s="7"/>
      <c r="JKR51" s="7"/>
      <c r="JKS51" s="7"/>
      <c r="JKT51" s="7"/>
      <c r="JKU51" s="7"/>
      <c r="JKV51" s="7"/>
      <c r="JKW51" s="7"/>
      <c r="JKX51" s="7"/>
      <c r="JKY51" s="7"/>
      <c r="JKZ51" s="7"/>
      <c r="JLA51" s="7"/>
      <c r="JLB51" s="7"/>
      <c r="JLC51" s="7"/>
      <c r="JLD51" s="7"/>
      <c r="JLE51" s="7"/>
      <c r="JLF51" s="7"/>
      <c r="JLG51" s="7"/>
      <c r="JLH51" s="7"/>
      <c r="JLI51" s="7"/>
      <c r="JLJ51" s="7"/>
      <c r="JLK51" s="7"/>
      <c r="JLL51" s="7"/>
      <c r="JLM51" s="7"/>
      <c r="JLN51" s="7"/>
      <c r="JLO51" s="7"/>
      <c r="JLP51" s="7"/>
      <c r="JLQ51" s="7"/>
      <c r="JLR51" s="7"/>
      <c r="JLS51" s="7"/>
      <c r="JLT51" s="7"/>
      <c r="JLU51" s="7"/>
      <c r="JLV51" s="7"/>
      <c r="JLW51" s="7"/>
      <c r="JLX51" s="7"/>
      <c r="JLY51" s="7"/>
      <c r="JLZ51" s="7"/>
      <c r="JMA51" s="7"/>
      <c r="JMB51" s="7"/>
      <c r="JMC51" s="7"/>
      <c r="JMD51" s="7"/>
      <c r="JME51" s="7"/>
      <c r="JMF51" s="7"/>
      <c r="JMG51" s="7"/>
      <c r="JMH51" s="7"/>
      <c r="JMI51" s="7"/>
      <c r="JMJ51" s="7"/>
      <c r="JMK51" s="7"/>
      <c r="JML51" s="7"/>
      <c r="JMM51" s="7"/>
      <c r="JMN51" s="7"/>
      <c r="JMO51" s="7"/>
      <c r="JMP51" s="7"/>
      <c r="JMQ51" s="7"/>
      <c r="JMR51" s="7"/>
      <c r="JMS51" s="7"/>
      <c r="JMT51" s="7"/>
      <c r="JMU51" s="7"/>
      <c r="JMV51" s="7"/>
      <c r="JMW51" s="7"/>
      <c r="JMX51" s="7"/>
      <c r="JMY51" s="7"/>
      <c r="JMZ51" s="7"/>
      <c r="JNA51" s="7"/>
      <c r="JNB51" s="7"/>
      <c r="JNC51" s="7"/>
      <c r="JND51" s="7"/>
      <c r="JNE51" s="7"/>
      <c r="JNF51" s="7"/>
      <c r="JNG51" s="7"/>
      <c r="JNH51" s="7"/>
      <c r="JNI51" s="7"/>
      <c r="JNJ51" s="7"/>
      <c r="JNK51" s="7"/>
      <c r="JNL51" s="7"/>
      <c r="JNM51" s="7"/>
      <c r="JNN51" s="7"/>
      <c r="JNO51" s="7"/>
      <c r="JNP51" s="7"/>
      <c r="JNQ51" s="7"/>
      <c r="JNR51" s="7"/>
      <c r="JNS51" s="7"/>
      <c r="JNT51" s="7"/>
      <c r="JNU51" s="7"/>
      <c r="JNV51" s="7"/>
      <c r="JNW51" s="7"/>
      <c r="JNX51" s="7"/>
      <c r="JNY51" s="7"/>
      <c r="JNZ51" s="7"/>
      <c r="JOA51" s="7"/>
      <c r="JOB51" s="7"/>
      <c r="JOC51" s="7"/>
      <c r="JOD51" s="7"/>
      <c r="JOE51" s="7"/>
      <c r="JOF51" s="7"/>
      <c r="JOG51" s="7"/>
      <c r="JOH51" s="7"/>
      <c r="JOI51" s="7"/>
      <c r="JOJ51" s="7"/>
      <c r="JOK51" s="7"/>
      <c r="JOL51" s="7"/>
      <c r="JOM51" s="7"/>
      <c r="JON51" s="7"/>
      <c r="JOO51" s="7"/>
      <c r="JOP51" s="7"/>
      <c r="JOQ51" s="7"/>
      <c r="JOR51" s="7"/>
      <c r="JOS51" s="7"/>
      <c r="JOT51" s="7"/>
      <c r="JOU51" s="7"/>
      <c r="JOV51" s="7"/>
      <c r="JOW51" s="7"/>
      <c r="JOX51" s="7"/>
      <c r="JOY51" s="7"/>
      <c r="JOZ51" s="7"/>
      <c r="JPA51" s="7"/>
      <c r="JPB51" s="7"/>
      <c r="JPC51" s="7"/>
      <c r="JPD51" s="7"/>
      <c r="JPE51" s="7"/>
      <c r="JPF51" s="7"/>
      <c r="JPG51" s="7"/>
      <c r="JPH51" s="7"/>
      <c r="JPI51" s="7"/>
      <c r="JPJ51" s="7"/>
      <c r="JPK51" s="7"/>
      <c r="JPL51" s="7"/>
      <c r="JPM51" s="7"/>
      <c r="JPN51" s="7"/>
      <c r="JPO51" s="7"/>
      <c r="JPP51" s="7"/>
      <c r="JPQ51" s="7"/>
      <c r="JPR51" s="7"/>
      <c r="JPS51" s="7"/>
      <c r="JPT51" s="7"/>
      <c r="JPU51" s="7"/>
      <c r="JPV51" s="7"/>
      <c r="JPW51" s="7"/>
      <c r="JPX51" s="7"/>
      <c r="JPY51" s="7"/>
      <c r="JPZ51" s="7"/>
      <c r="JQA51" s="7"/>
      <c r="JQB51" s="7"/>
      <c r="JQC51" s="7"/>
      <c r="JQD51" s="7"/>
      <c r="JQE51" s="7"/>
      <c r="JQF51" s="7"/>
      <c r="JQG51" s="7"/>
      <c r="JQH51" s="7"/>
      <c r="JQI51" s="7"/>
      <c r="JQJ51" s="7"/>
      <c r="JQK51" s="7"/>
      <c r="JQL51" s="7"/>
      <c r="JQM51" s="7"/>
      <c r="JQN51" s="7"/>
      <c r="JQO51" s="7"/>
      <c r="JQP51" s="7"/>
      <c r="JQQ51" s="7"/>
      <c r="JQR51" s="7"/>
      <c r="JQS51" s="7"/>
      <c r="JQT51" s="7"/>
      <c r="JQU51" s="7"/>
      <c r="JQV51" s="7"/>
      <c r="JQW51" s="7"/>
      <c r="JQX51" s="7"/>
      <c r="JQY51" s="7"/>
      <c r="JQZ51" s="7"/>
      <c r="JRA51" s="7"/>
      <c r="JRB51" s="7"/>
      <c r="JRC51" s="7"/>
      <c r="JRD51" s="7"/>
      <c r="JRE51" s="7"/>
      <c r="JRF51" s="7"/>
      <c r="JRG51" s="7"/>
      <c r="JRH51" s="7"/>
      <c r="JRI51" s="7"/>
      <c r="JRJ51" s="7"/>
      <c r="JRK51" s="7"/>
      <c r="JRL51" s="7"/>
      <c r="JRM51" s="7"/>
      <c r="JRN51" s="7"/>
      <c r="JRO51" s="7"/>
      <c r="JRP51" s="7"/>
      <c r="JRQ51" s="7"/>
      <c r="JRR51" s="7"/>
      <c r="JRS51" s="7"/>
      <c r="JRT51" s="7"/>
      <c r="JRU51" s="7"/>
      <c r="JRV51" s="7"/>
      <c r="JRW51" s="7"/>
      <c r="JRX51" s="7"/>
      <c r="JRY51" s="7"/>
      <c r="JRZ51" s="7"/>
      <c r="JSA51" s="7"/>
      <c r="JSB51" s="7"/>
      <c r="JSC51" s="7"/>
      <c r="JSD51" s="7"/>
      <c r="JSE51" s="7"/>
      <c r="JSF51" s="7"/>
      <c r="JSG51" s="7"/>
      <c r="JSH51" s="7"/>
      <c r="JSI51" s="7"/>
      <c r="JSJ51" s="7"/>
      <c r="JSK51" s="7"/>
      <c r="JSL51" s="7"/>
      <c r="JSM51" s="7"/>
      <c r="JSN51" s="7"/>
      <c r="JSO51" s="7"/>
      <c r="JSP51" s="7"/>
      <c r="JSQ51" s="7"/>
      <c r="JSR51" s="7"/>
      <c r="JSS51" s="7"/>
      <c r="JST51" s="7"/>
      <c r="JSU51" s="7"/>
      <c r="JSV51" s="7"/>
      <c r="JSW51" s="7"/>
      <c r="JSX51" s="7"/>
      <c r="JSY51" s="7"/>
      <c r="JSZ51" s="7"/>
      <c r="JTA51" s="7"/>
      <c r="JTB51" s="7"/>
      <c r="JTC51" s="7"/>
      <c r="JTD51" s="7"/>
      <c r="JTE51" s="7"/>
      <c r="JTF51" s="7"/>
      <c r="JTG51" s="7"/>
      <c r="JTH51" s="7"/>
      <c r="JTI51" s="7"/>
      <c r="JTJ51" s="7"/>
      <c r="JTK51" s="7"/>
      <c r="JTL51" s="7"/>
      <c r="JTM51" s="7"/>
      <c r="JTN51" s="7"/>
      <c r="JTO51" s="7"/>
      <c r="JTP51" s="7"/>
      <c r="JTQ51" s="7"/>
      <c r="JTR51" s="7"/>
      <c r="JTS51" s="7"/>
      <c r="JTT51" s="7"/>
      <c r="JTU51" s="7"/>
      <c r="JTV51" s="7"/>
      <c r="JTW51" s="7"/>
      <c r="JTX51" s="7"/>
      <c r="JTY51" s="7"/>
      <c r="JTZ51" s="7"/>
      <c r="JUA51" s="7"/>
      <c r="JUB51" s="7"/>
      <c r="JUC51" s="7"/>
      <c r="JUD51" s="7"/>
      <c r="JUE51" s="7"/>
      <c r="JUF51" s="7"/>
      <c r="JUG51" s="7"/>
      <c r="JUH51" s="7"/>
      <c r="JUI51" s="7"/>
      <c r="JUJ51" s="7"/>
      <c r="JUK51" s="7"/>
      <c r="JUL51" s="7"/>
      <c r="JUM51" s="7"/>
      <c r="JUN51" s="7"/>
      <c r="JUO51" s="7"/>
      <c r="JUP51" s="7"/>
      <c r="JUQ51" s="7"/>
      <c r="JUR51" s="7"/>
      <c r="JUS51" s="7"/>
      <c r="JUT51" s="7"/>
      <c r="JUU51" s="7"/>
      <c r="JUV51" s="7"/>
      <c r="JUW51" s="7"/>
      <c r="JUX51" s="7"/>
      <c r="JUY51" s="7"/>
      <c r="JUZ51" s="7"/>
      <c r="JVA51" s="7"/>
      <c r="JVB51" s="7"/>
      <c r="JVC51" s="7"/>
      <c r="JVD51" s="7"/>
      <c r="JVE51" s="7"/>
      <c r="JVF51" s="7"/>
      <c r="JVG51" s="7"/>
      <c r="JVH51" s="7"/>
      <c r="JVI51" s="7"/>
      <c r="JVJ51" s="7"/>
      <c r="JVK51" s="7"/>
      <c r="JVL51" s="7"/>
      <c r="JVM51" s="7"/>
      <c r="JVN51" s="7"/>
      <c r="JVO51" s="7"/>
      <c r="JVP51" s="7"/>
      <c r="JVQ51" s="7"/>
      <c r="JVR51" s="7"/>
      <c r="JVS51" s="7"/>
      <c r="JVT51" s="7"/>
      <c r="JVU51" s="7"/>
      <c r="JVV51" s="7"/>
      <c r="JVW51" s="7"/>
      <c r="JVX51" s="7"/>
      <c r="JVY51" s="7"/>
      <c r="JVZ51" s="7"/>
      <c r="JWA51" s="7"/>
      <c r="JWB51" s="7"/>
      <c r="JWC51" s="7"/>
      <c r="JWD51" s="7"/>
      <c r="JWE51" s="7"/>
      <c r="JWF51" s="7"/>
      <c r="JWG51" s="7"/>
      <c r="JWH51" s="7"/>
      <c r="JWI51" s="7"/>
      <c r="JWJ51" s="7"/>
      <c r="JWK51" s="7"/>
      <c r="JWL51" s="7"/>
      <c r="JWM51" s="7"/>
      <c r="JWN51" s="7"/>
      <c r="JWO51" s="7"/>
      <c r="JWP51" s="7"/>
      <c r="JWQ51" s="7"/>
      <c r="JWR51" s="7"/>
      <c r="JWS51" s="7"/>
      <c r="JWT51" s="7"/>
      <c r="JWU51" s="7"/>
      <c r="JWV51" s="7"/>
      <c r="JWW51" s="7"/>
      <c r="JWX51" s="7"/>
      <c r="JWY51" s="7"/>
      <c r="JWZ51" s="7"/>
      <c r="JXA51" s="7"/>
      <c r="JXB51" s="7"/>
      <c r="JXC51" s="7"/>
      <c r="JXD51" s="7"/>
      <c r="JXE51" s="7"/>
      <c r="JXF51" s="7"/>
      <c r="JXG51" s="7"/>
      <c r="JXH51" s="7"/>
      <c r="JXI51" s="7"/>
      <c r="JXJ51" s="7"/>
      <c r="JXK51" s="7"/>
      <c r="JXL51" s="7"/>
      <c r="JXM51" s="7"/>
      <c r="JXN51" s="7"/>
      <c r="JXO51" s="7"/>
      <c r="JXP51" s="7"/>
      <c r="JXQ51" s="7"/>
      <c r="JXR51" s="7"/>
      <c r="JXS51" s="7"/>
      <c r="JXT51" s="7"/>
      <c r="JXU51" s="7"/>
      <c r="JXV51" s="7"/>
      <c r="JXW51" s="7"/>
      <c r="JXX51" s="7"/>
      <c r="JXY51" s="7"/>
      <c r="JXZ51" s="7"/>
      <c r="JYA51" s="7"/>
      <c r="JYB51" s="7"/>
      <c r="JYC51" s="7"/>
      <c r="JYD51" s="7"/>
      <c r="JYE51" s="7"/>
      <c r="JYF51" s="7"/>
      <c r="JYG51" s="7"/>
      <c r="JYH51" s="7"/>
      <c r="JYI51" s="7"/>
      <c r="JYJ51" s="7"/>
      <c r="JYK51" s="7"/>
      <c r="JYL51" s="7"/>
      <c r="JYM51" s="7"/>
      <c r="JYN51" s="7"/>
      <c r="JYO51" s="7"/>
      <c r="JYP51" s="7"/>
      <c r="JYQ51" s="7"/>
      <c r="JYR51" s="7"/>
      <c r="JYS51" s="7"/>
      <c r="JYT51" s="7"/>
      <c r="JYU51" s="7"/>
      <c r="JYV51" s="7"/>
      <c r="JYW51" s="7"/>
      <c r="JYX51" s="7"/>
      <c r="JYY51" s="7"/>
      <c r="JYZ51" s="7"/>
      <c r="JZA51" s="7"/>
      <c r="JZB51" s="7"/>
      <c r="JZC51" s="7"/>
      <c r="JZD51" s="7"/>
      <c r="JZE51" s="7"/>
      <c r="JZF51" s="7"/>
      <c r="JZG51" s="7"/>
      <c r="JZH51" s="7"/>
      <c r="JZI51" s="7"/>
      <c r="JZJ51" s="7"/>
      <c r="JZK51" s="7"/>
      <c r="JZL51" s="7"/>
      <c r="JZM51" s="7"/>
      <c r="JZN51" s="7"/>
      <c r="JZO51" s="7"/>
      <c r="JZP51" s="7"/>
      <c r="JZQ51" s="7"/>
      <c r="JZR51" s="7"/>
      <c r="JZS51" s="7"/>
      <c r="JZT51" s="7"/>
      <c r="JZU51" s="7"/>
      <c r="JZV51" s="7"/>
      <c r="JZW51" s="7"/>
      <c r="JZX51" s="7"/>
      <c r="JZY51" s="7"/>
      <c r="JZZ51" s="7"/>
      <c r="KAA51" s="7"/>
      <c r="KAB51" s="7"/>
      <c r="KAC51" s="7"/>
      <c r="KAD51" s="7"/>
      <c r="KAE51" s="7"/>
      <c r="KAF51" s="7"/>
      <c r="KAG51" s="7"/>
      <c r="KAH51" s="7"/>
      <c r="KAI51" s="7"/>
      <c r="KAJ51" s="7"/>
      <c r="KAK51" s="7"/>
      <c r="KAL51" s="7"/>
      <c r="KAM51" s="7"/>
      <c r="KAN51" s="7"/>
      <c r="KAO51" s="7"/>
      <c r="KAP51" s="7"/>
      <c r="KAQ51" s="7"/>
      <c r="KAR51" s="7"/>
      <c r="KAS51" s="7"/>
      <c r="KAT51" s="7"/>
      <c r="KAU51" s="7"/>
      <c r="KAV51" s="7"/>
      <c r="KAW51" s="7"/>
      <c r="KAX51" s="7"/>
      <c r="KAY51" s="7"/>
      <c r="KAZ51" s="7"/>
      <c r="KBA51" s="7"/>
      <c r="KBB51" s="7"/>
      <c r="KBC51" s="7"/>
      <c r="KBD51" s="7"/>
      <c r="KBE51" s="7"/>
      <c r="KBF51" s="7"/>
      <c r="KBG51" s="7"/>
      <c r="KBH51" s="7"/>
      <c r="KBI51" s="7"/>
      <c r="KBJ51" s="7"/>
      <c r="KBK51" s="7"/>
      <c r="KBL51" s="7"/>
      <c r="KBM51" s="7"/>
      <c r="KBN51" s="7"/>
      <c r="KBO51" s="7"/>
      <c r="KBP51" s="7"/>
      <c r="KBQ51" s="7"/>
      <c r="KBR51" s="7"/>
      <c r="KBS51" s="7"/>
      <c r="KBT51" s="7"/>
      <c r="KBU51" s="7"/>
      <c r="KBV51" s="7"/>
      <c r="KBW51" s="7"/>
      <c r="KBX51" s="7"/>
      <c r="KBY51" s="7"/>
      <c r="KBZ51" s="7"/>
      <c r="KCA51" s="7"/>
      <c r="KCB51" s="7"/>
      <c r="KCC51" s="7"/>
      <c r="KCD51" s="7"/>
      <c r="KCE51" s="7"/>
      <c r="KCF51" s="7"/>
      <c r="KCG51" s="7"/>
      <c r="KCH51" s="7"/>
      <c r="KCI51" s="7"/>
      <c r="KCJ51" s="7"/>
      <c r="KCK51" s="7"/>
      <c r="KCL51" s="7"/>
      <c r="KCM51" s="7"/>
      <c r="KCN51" s="7"/>
      <c r="KCO51" s="7"/>
      <c r="KCP51" s="7"/>
      <c r="KCQ51" s="7"/>
      <c r="KCR51" s="7"/>
      <c r="KCS51" s="7"/>
      <c r="KCT51" s="7"/>
      <c r="KCU51" s="7"/>
      <c r="KCV51" s="7"/>
      <c r="KCW51" s="7"/>
      <c r="KCX51" s="7"/>
      <c r="KCY51" s="7"/>
      <c r="KCZ51" s="7"/>
      <c r="KDA51" s="7"/>
      <c r="KDB51" s="7"/>
      <c r="KDC51" s="7"/>
      <c r="KDD51" s="7"/>
      <c r="KDE51" s="7"/>
      <c r="KDF51" s="7"/>
      <c r="KDG51" s="7"/>
      <c r="KDH51" s="7"/>
      <c r="KDI51" s="7"/>
      <c r="KDJ51" s="7"/>
      <c r="KDK51" s="7"/>
      <c r="KDL51" s="7"/>
      <c r="KDM51" s="7"/>
      <c r="KDN51" s="7"/>
      <c r="KDO51" s="7"/>
      <c r="KDP51" s="7"/>
      <c r="KDQ51" s="7"/>
      <c r="KDR51" s="7"/>
      <c r="KDS51" s="7"/>
      <c r="KDT51" s="7"/>
      <c r="KDU51" s="7"/>
      <c r="KDV51" s="7"/>
      <c r="KDW51" s="7"/>
      <c r="KDX51" s="7"/>
      <c r="KDY51" s="7"/>
      <c r="KDZ51" s="7"/>
      <c r="KEA51" s="7"/>
      <c r="KEB51" s="7"/>
      <c r="KEC51" s="7"/>
      <c r="KED51" s="7"/>
      <c r="KEE51" s="7"/>
      <c r="KEF51" s="7"/>
      <c r="KEG51" s="7"/>
      <c r="KEH51" s="7"/>
      <c r="KEI51" s="7"/>
      <c r="KEJ51" s="7"/>
      <c r="KEK51" s="7"/>
      <c r="KEL51" s="7"/>
      <c r="KEM51" s="7"/>
      <c r="KEN51" s="7"/>
      <c r="KEO51" s="7"/>
      <c r="KEP51" s="7"/>
      <c r="KEQ51" s="7"/>
      <c r="KER51" s="7"/>
      <c r="KES51" s="7"/>
      <c r="KET51" s="7"/>
      <c r="KEU51" s="7"/>
      <c r="KEV51" s="7"/>
      <c r="KEW51" s="7"/>
      <c r="KEX51" s="7"/>
      <c r="KEY51" s="7"/>
      <c r="KEZ51" s="7"/>
      <c r="KFA51" s="7"/>
      <c r="KFB51" s="7"/>
      <c r="KFC51" s="7"/>
      <c r="KFD51" s="7"/>
      <c r="KFE51" s="7"/>
      <c r="KFF51" s="7"/>
      <c r="KFG51" s="7"/>
      <c r="KFH51" s="7"/>
      <c r="KFI51" s="7"/>
      <c r="KFJ51" s="7"/>
      <c r="KFK51" s="7"/>
      <c r="KFL51" s="7"/>
      <c r="KFM51" s="7"/>
      <c r="KFN51" s="7"/>
      <c r="KFO51" s="7"/>
      <c r="KFP51" s="7"/>
      <c r="KFQ51" s="7"/>
      <c r="KFR51" s="7"/>
      <c r="KFS51" s="7"/>
      <c r="KFT51" s="7"/>
      <c r="KFU51" s="7"/>
      <c r="KFV51" s="7"/>
      <c r="KFW51" s="7"/>
      <c r="KFX51" s="7"/>
      <c r="KFY51" s="7"/>
      <c r="KFZ51" s="7"/>
      <c r="KGA51" s="7"/>
      <c r="KGB51" s="7"/>
      <c r="KGC51" s="7"/>
      <c r="KGD51" s="7"/>
      <c r="KGE51" s="7"/>
      <c r="KGF51" s="7"/>
      <c r="KGG51" s="7"/>
      <c r="KGH51" s="7"/>
      <c r="KGI51" s="7"/>
      <c r="KGJ51" s="7"/>
      <c r="KGK51" s="7"/>
      <c r="KGL51" s="7"/>
      <c r="KGM51" s="7"/>
      <c r="KGN51" s="7"/>
      <c r="KGO51" s="7"/>
      <c r="KGP51" s="7"/>
      <c r="KGQ51" s="7"/>
      <c r="KGR51" s="7"/>
      <c r="KGS51" s="7"/>
      <c r="KGT51" s="7"/>
      <c r="KGU51" s="7"/>
      <c r="KGV51" s="7"/>
      <c r="KGW51" s="7"/>
      <c r="KGX51" s="7"/>
      <c r="KGY51" s="7"/>
      <c r="KGZ51" s="7"/>
      <c r="KHA51" s="7"/>
      <c r="KHB51" s="7"/>
      <c r="KHC51" s="7"/>
      <c r="KHD51" s="7"/>
      <c r="KHE51" s="7"/>
      <c r="KHF51" s="7"/>
      <c r="KHG51" s="7"/>
      <c r="KHH51" s="7"/>
      <c r="KHI51" s="7"/>
      <c r="KHJ51" s="7"/>
      <c r="KHK51" s="7"/>
      <c r="KHL51" s="7"/>
      <c r="KHM51" s="7"/>
      <c r="KHN51" s="7"/>
      <c r="KHO51" s="7"/>
      <c r="KHP51" s="7"/>
      <c r="KHQ51" s="7"/>
      <c r="KHR51" s="7"/>
      <c r="KHS51" s="7"/>
      <c r="KHT51" s="7"/>
      <c r="KHU51" s="7"/>
      <c r="KHV51" s="7"/>
      <c r="KHW51" s="7"/>
      <c r="KHX51" s="7"/>
      <c r="KHY51" s="7"/>
      <c r="KHZ51" s="7"/>
      <c r="KIA51" s="7"/>
      <c r="KIB51" s="7"/>
      <c r="KIC51" s="7"/>
      <c r="KID51" s="7"/>
      <c r="KIE51" s="7"/>
      <c r="KIF51" s="7"/>
      <c r="KIG51" s="7"/>
      <c r="KIH51" s="7"/>
      <c r="KII51" s="7"/>
      <c r="KIJ51" s="7"/>
      <c r="KIK51" s="7"/>
      <c r="KIL51" s="7"/>
      <c r="KIM51" s="7"/>
      <c r="KIN51" s="7"/>
      <c r="KIO51" s="7"/>
      <c r="KIP51" s="7"/>
      <c r="KIQ51" s="7"/>
      <c r="KIR51" s="7"/>
      <c r="KIS51" s="7"/>
      <c r="KIT51" s="7"/>
      <c r="KIU51" s="7"/>
      <c r="KIV51" s="7"/>
      <c r="KIW51" s="7"/>
      <c r="KIX51" s="7"/>
      <c r="KIY51" s="7"/>
      <c r="KIZ51" s="7"/>
      <c r="KJA51" s="7"/>
      <c r="KJB51" s="7"/>
      <c r="KJC51" s="7"/>
      <c r="KJD51" s="7"/>
      <c r="KJE51" s="7"/>
      <c r="KJF51" s="7"/>
      <c r="KJG51" s="7"/>
      <c r="KJH51" s="7"/>
      <c r="KJI51" s="7"/>
      <c r="KJJ51" s="7"/>
      <c r="KJK51" s="7"/>
      <c r="KJL51" s="7"/>
      <c r="KJM51" s="7"/>
      <c r="KJN51" s="7"/>
      <c r="KJO51" s="7"/>
      <c r="KJP51" s="7"/>
      <c r="KJQ51" s="7"/>
      <c r="KJR51" s="7"/>
      <c r="KJS51" s="7"/>
      <c r="KJT51" s="7"/>
      <c r="KJU51" s="7"/>
      <c r="KJV51" s="7"/>
      <c r="KJW51" s="7"/>
      <c r="KJX51" s="7"/>
      <c r="KJY51" s="7"/>
      <c r="KJZ51" s="7"/>
      <c r="KKA51" s="7"/>
      <c r="KKB51" s="7"/>
      <c r="KKC51" s="7"/>
      <c r="KKD51" s="7"/>
      <c r="KKE51" s="7"/>
      <c r="KKF51" s="7"/>
      <c r="KKG51" s="7"/>
      <c r="KKH51" s="7"/>
      <c r="KKI51" s="7"/>
      <c r="KKJ51" s="7"/>
      <c r="KKK51" s="7"/>
      <c r="KKL51" s="7"/>
      <c r="KKM51" s="7"/>
      <c r="KKN51" s="7"/>
      <c r="KKO51" s="7"/>
      <c r="KKP51" s="7"/>
      <c r="KKQ51" s="7"/>
      <c r="KKR51" s="7"/>
      <c r="KKS51" s="7"/>
      <c r="KKT51" s="7"/>
      <c r="KKU51" s="7"/>
      <c r="KKV51" s="7"/>
      <c r="KKW51" s="7"/>
      <c r="KKX51" s="7"/>
      <c r="KKY51" s="7"/>
      <c r="KKZ51" s="7"/>
      <c r="KLA51" s="7"/>
      <c r="KLB51" s="7"/>
      <c r="KLC51" s="7"/>
      <c r="KLD51" s="7"/>
      <c r="KLE51" s="7"/>
      <c r="KLF51" s="7"/>
      <c r="KLG51" s="7"/>
      <c r="KLH51" s="7"/>
      <c r="KLI51" s="7"/>
      <c r="KLJ51" s="7"/>
      <c r="KLK51" s="7"/>
      <c r="KLL51" s="7"/>
      <c r="KLM51" s="7"/>
      <c r="KLN51" s="7"/>
      <c r="KLO51" s="7"/>
      <c r="KLP51" s="7"/>
      <c r="KLQ51" s="7"/>
      <c r="KLR51" s="7"/>
      <c r="KLS51" s="7"/>
      <c r="KLT51" s="7"/>
      <c r="KLU51" s="7"/>
      <c r="KLV51" s="7"/>
      <c r="KLW51" s="7"/>
      <c r="KLX51" s="7"/>
      <c r="KLY51" s="7"/>
      <c r="KLZ51" s="7"/>
      <c r="KMA51" s="7"/>
      <c r="KMB51" s="7"/>
      <c r="KMC51" s="7"/>
      <c r="KMD51" s="7"/>
      <c r="KME51" s="7"/>
      <c r="KMF51" s="7"/>
      <c r="KMG51" s="7"/>
      <c r="KMH51" s="7"/>
      <c r="KMI51" s="7"/>
      <c r="KMJ51" s="7"/>
      <c r="KMK51" s="7"/>
      <c r="KML51" s="7"/>
      <c r="KMM51" s="7"/>
      <c r="KMN51" s="7"/>
      <c r="KMO51" s="7"/>
      <c r="KMP51" s="7"/>
      <c r="KMQ51" s="7"/>
      <c r="KMR51" s="7"/>
      <c r="KMS51" s="7"/>
      <c r="KMT51" s="7"/>
      <c r="KMU51" s="7"/>
      <c r="KMV51" s="7"/>
      <c r="KMW51" s="7"/>
      <c r="KMX51" s="7"/>
      <c r="KMY51" s="7"/>
      <c r="KMZ51" s="7"/>
      <c r="KNA51" s="7"/>
      <c r="KNB51" s="7"/>
      <c r="KNC51" s="7"/>
      <c r="KND51" s="7"/>
      <c r="KNE51" s="7"/>
      <c r="KNF51" s="7"/>
      <c r="KNG51" s="7"/>
      <c r="KNH51" s="7"/>
      <c r="KNI51" s="7"/>
      <c r="KNJ51" s="7"/>
      <c r="KNK51" s="7"/>
      <c r="KNL51" s="7"/>
      <c r="KNM51" s="7"/>
      <c r="KNN51" s="7"/>
      <c r="KNO51" s="7"/>
      <c r="KNP51" s="7"/>
      <c r="KNQ51" s="7"/>
      <c r="KNR51" s="7"/>
      <c r="KNS51" s="7"/>
      <c r="KNT51" s="7"/>
      <c r="KNU51" s="7"/>
      <c r="KNV51" s="7"/>
      <c r="KNW51" s="7"/>
      <c r="KNX51" s="7"/>
      <c r="KNY51" s="7"/>
      <c r="KNZ51" s="7"/>
      <c r="KOA51" s="7"/>
      <c r="KOB51" s="7"/>
      <c r="KOC51" s="7"/>
      <c r="KOD51" s="7"/>
      <c r="KOE51" s="7"/>
      <c r="KOF51" s="7"/>
      <c r="KOG51" s="7"/>
      <c r="KOH51" s="7"/>
      <c r="KOI51" s="7"/>
      <c r="KOJ51" s="7"/>
      <c r="KOK51" s="7"/>
      <c r="KOL51" s="7"/>
      <c r="KOM51" s="7"/>
      <c r="KON51" s="7"/>
      <c r="KOO51" s="7"/>
      <c r="KOP51" s="7"/>
      <c r="KOQ51" s="7"/>
      <c r="KOR51" s="7"/>
      <c r="KOS51" s="7"/>
      <c r="KOT51" s="7"/>
      <c r="KOU51" s="7"/>
      <c r="KOV51" s="7"/>
      <c r="KOW51" s="7"/>
      <c r="KOX51" s="7"/>
      <c r="KOY51" s="7"/>
      <c r="KOZ51" s="7"/>
      <c r="KPA51" s="7"/>
      <c r="KPB51" s="7"/>
      <c r="KPC51" s="7"/>
      <c r="KPD51" s="7"/>
      <c r="KPE51" s="7"/>
      <c r="KPF51" s="7"/>
      <c r="KPG51" s="7"/>
      <c r="KPH51" s="7"/>
      <c r="KPI51" s="7"/>
      <c r="KPJ51" s="7"/>
      <c r="KPK51" s="7"/>
      <c r="KPL51" s="7"/>
      <c r="KPM51" s="7"/>
      <c r="KPN51" s="7"/>
      <c r="KPO51" s="7"/>
      <c r="KPP51" s="7"/>
      <c r="KPQ51" s="7"/>
      <c r="KPR51" s="7"/>
      <c r="KPS51" s="7"/>
      <c r="KPT51" s="7"/>
      <c r="KPU51" s="7"/>
      <c r="KPV51" s="7"/>
      <c r="KPW51" s="7"/>
      <c r="KPX51" s="7"/>
      <c r="KPY51" s="7"/>
      <c r="KPZ51" s="7"/>
      <c r="KQA51" s="7"/>
      <c r="KQB51" s="7"/>
      <c r="KQC51" s="7"/>
      <c r="KQD51" s="7"/>
      <c r="KQE51" s="7"/>
      <c r="KQF51" s="7"/>
      <c r="KQG51" s="7"/>
      <c r="KQH51" s="7"/>
      <c r="KQI51" s="7"/>
      <c r="KQJ51" s="7"/>
      <c r="KQK51" s="7"/>
      <c r="KQL51" s="7"/>
      <c r="KQM51" s="7"/>
      <c r="KQN51" s="7"/>
      <c r="KQO51" s="7"/>
      <c r="KQP51" s="7"/>
      <c r="KQQ51" s="7"/>
      <c r="KQR51" s="7"/>
      <c r="KQS51" s="7"/>
      <c r="KQT51" s="7"/>
      <c r="KQU51" s="7"/>
      <c r="KQV51" s="7"/>
      <c r="KQW51" s="7"/>
      <c r="KQX51" s="7"/>
      <c r="KQY51" s="7"/>
      <c r="KQZ51" s="7"/>
      <c r="KRA51" s="7"/>
      <c r="KRB51" s="7"/>
      <c r="KRC51" s="7"/>
      <c r="KRD51" s="7"/>
      <c r="KRE51" s="7"/>
      <c r="KRF51" s="7"/>
      <c r="KRG51" s="7"/>
      <c r="KRH51" s="7"/>
      <c r="KRI51" s="7"/>
      <c r="KRJ51" s="7"/>
      <c r="KRK51" s="7"/>
      <c r="KRL51" s="7"/>
      <c r="KRM51" s="7"/>
      <c r="KRN51" s="7"/>
      <c r="KRO51" s="7"/>
      <c r="KRP51" s="7"/>
      <c r="KRQ51" s="7"/>
      <c r="KRR51" s="7"/>
      <c r="KRS51" s="7"/>
      <c r="KRT51" s="7"/>
      <c r="KRU51" s="7"/>
      <c r="KRV51" s="7"/>
      <c r="KRW51" s="7"/>
      <c r="KRX51" s="7"/>
      <c r="KRY51" s="7"/>
      <c r="KRZ51" s="7"/>
      <c r="KSA51" s="7"/>
      <c r="KSB51" s="7"/>
      <c r="KSC51" s="7"/>
      <c r="KSD51" s="7"/>
      <c r="KSE51" s="7"/>
      <c r="KSF51" s="7"/>
      <c r="KSG51" s="7"/>
      <c r="KSH51" s="7"/>
      <c r="KSI51" s="7"/>
      <c r="KSJ51" s="7"/>
      <c r="KSK51" s="7"/>
      <c r="KSL51" s="7"/>
      <c r="KSM51" s="7"/>
      <c r="KSN51" s="7"/>
      <c r="KSO51" s="7"/>
      <c r="KSP51" s="7"/>
      <c r="KSQ51" s="7"/>
      <c r="KSR51" s="7"/>
      <c r="KSS51" s="7"/>
      <c r="KST51" s="7"/>
      <c r="KSU51" s="7"/>
      <c r="KSV51" s="7"/>
      <c r="KSW51" s="7"/>
      <c r="KSX51" s="7"/>
      <c r="KSY51" s="7"/>
      <c r="KSZ51" s="7"/>
      <c r="KTA51" s="7"/>
      <c r="KTB51" s="7"/>
      <c r="KTC51" s="7"/>
      <c r="KTD51" s="7"/>
      <c r="KTE51" s="7"/>
      <c r="KTF51" s="7"/>
      <c r="KTG51" s="7"/>
      <c r="KTH51" s="7"/>
      <c r="KTI51" s="7"/>
      <c r="KTJ51" s="7"/>
      <c r="KTK51" s="7"/>
      <c r="KTL51" s="7"/>
      <c r="KTM51" s="7"/>
      <c r="KTN51" s="7"/>
      <c r="KTO51" s="7"/>
      <c r="KTP51" s="7"/>
      <c r="KTQ51" s="7"/>
      <c r="KTR51" s="7"/>
      <c r="KTS51" s="7"/>
      <c r="KTT51" s="7"/>
      <c r="KTU51" s="7"/>
      <c r="KTV51" s="7"/>
      <c r="KTW51" s="7"/>
      <c r="KTX51" s="7"/>
      <c r="KTY51" s="7"/>
      <c r="KTZ51" s="7"/>
      <c r="KUA51" s="7"/>
      <c r="KUB51" s="7"/>
      <c r="KUC51" s="7"/>
      <c r="KUD51" s="7"/>
      <c r="KUE51" s="7"/>
      <c r="KUF51" s="7"/>
      <c r="KUG51" s="7"/>
      <c r="KUH51" s="7"/>
      <c r="KUI51" s="7"/>
      <c r="KUJ51" s="7"/>
      <c r="KUK51" s="7"/>
      <c r="KUL51" s="7"/>
      <c r="KUM51" s="7"/>
      <c r="KUN51" s="7"/>
      <c r="KUO51" s="7"/>
      <c r="KUP51" s="7"/>
      <c r="KUQ51" s="7"/>
      <c r="KUR51" s="7"/>
      <c r="KUS51" s="7"/>
      <c r="KUT51" s="7"/>
      <c r="KUU51" s="7"/>
      <c r="KUV51" s="7"/>
      <c r="KUW51" s="7"/>
      <c r="KUX51" s="7"/>
      <c r="KUY51" s="7"/>
      <c r="KUZ51" s="7"/>
      <c r="KVA51" s="7"/>
      <c r="KVB51" s="7"/>
      <c r="KVC51" s="7"/>
      <c r="KVD51" s="7"/>
      <c r="KVE51" s="7"/>
      <c r="KVF51" s="7"/>
      <c r="KVG51" s="7"/>
      <c r="KVH51" s="7"/>
      <c r="KVI51" s="7"/>
      <c r="KVJ51" s="7"/>
      <c r="KVK51" s="7"/>
      <c r="KVL51" s="7"/>
      <c r="KVM51" s="7"/>
      <c r="KVN51" s="7"/>
      <c r="KVO51" s="7"/>
      <c r="KVP51" s="7"/>
      <c r="KVQ51" s="7"/>
      <c r="KVR51" s="7"/>
      <c r="KVS51" s="7"/>
      <c r="KVT51" s="7"/>
      <c r="KVU51" s="7"/>
      <c r="KVV51" s="7"/>
      <c r="KVW51" s="7"/>
      <c r="KVX51" s="7"/>
      <c r="KVY51" s="7"/>
      <c r="KVZ51" s="7"/>
      <c r="KWA51" s="7"/>
      <c r="KWB51" s="7"/>
      <c r="KWC51" s="7"/>
      <c r="KWD51" s="7"/>
      <c r="KWE51" s="7"/>
      <c r="KWF51" s="7"/>
      <c r="KWG51" s="7"/>
      <c r="KWH51" s="7"/>
      <c r="KWI51" s="7"/>
      <c r="KWJ51" s="7"/>
      <c r="KWK51" s="7"/>
      <c r="KWL51" s="7"/>
      <c r="KWM51" s="7"/>
      <c r="KWN51" s="7"/>
      <c r="KWO51" s="7"/>
      <c r="KWP51" s="7"/>
      <c r="KWQ51" s="7"/>
      <c r="KWR51" s="7"/>
      <c r="KWS51" s="7"/>
      <c r="KWT51" s="7"/>
      <c r="KWU51" s="7"/>
      <c r="KWV51" s="7"/>
      <c r="KWW51" s="7"/>
      <c r="KWX51" s="7"/>
      <c r="KWY51" s="7"/>
      <c r="KWZ51" s="7"/>
      <c r="KXA51" s="7"/>
      <c r="KXB51" s="7"/>
      <c r="KXC51" s="7"/>
      <c r="KXD51" s="7"/>
      <c r="KXE51" s="7"/>
      <c r="KXF51" s="7"/>
      <c r="KXG51" s="7"/>
      <c r="KXH51" s="7"/>
      <c r="KXI51" s="7"/>
      <c r="KXJ51" s="7"/>
      <c r="KXK51" s="7"/>
      <c r="KXL51" s="7"/>
      <c r="KXM51" s="7"/>
      <c r="KXN51" s="7"/>
      <c r="KXO51" s="7"/>
      <c r="KXP51" s="7"/>
      <c r="KXQ51" s="7"/>
      <c r="KXR51" s="7"/>
      <c r="KXS51" s="7"/>
      <c r="KXT51" s="7"/>
      <c r="KXU51" s="7"/>
      <c r="KXV51" s="7"/>
      <c r="KXW51" s="7"/>
      <c r="KXX51" s="7"/>
      <c r="KXY51" s="7"/>
      <c r="KXZ51" s="7"/>
      <c r="KYA51" s="7"/>
      <c r="KYB51" s="7"/>
      <c r="KYC51" s="7"/>
      <c r="KYD51" s="7"/>
      <c r="KYE51" s="7"/>
      <c r="KYF51" s="7"/>
      <c r="KYG51" s="7"/>
      <c r="KYH51" s="7"/>
      <c r="KYI51" s="7"/>
      <c r="KYJ51" s="7"/>
      <c r="KYK51" s="7"/>
      <c r="KYL51" s="7"/>
      <c r="KYM51" s="7"/>
      <c r="KYN51" s="7"/>
      <c r="KYO51" s="7"/>
      <c r="KYP51" s="7"/>
      <c r="KYQ51" s="7"/>
      <c r="KYR51" s="7"/>
      <c r="KYS51" s="7"/>
      <c r="KYT51" s="7"/>
      <c r="KYU51" s="7"/>
      <c r="KYV51" s="7"/>
      <c r="KYW51" s="7"/>
      <c r="KYX51" s="7"/>
      <c r="KYY51" s="7"/>
      <c r="KYZ51" s="7"/>
      <c r="KZA51" s="7"/>
      <c r="KZB51" s="7"/>
      <c r="KZC51" s="7"/>
      <c r="KZD51" s="7"/>
      <c r="KZE51" s="7"/>
      <c r="KZF51" s="7"/>
      <c r="KZG51" s="7"/>
      <c r="KZH51" s="7"/>
      <c r="KZI51" s="7"/>
      <c r="KZJ51" s="7"/>
      <c r="KZK51" s="7"/>
      <c r="KZL51" s="7"/>
      <c r="KZM51" s="7"/>
      <c r="KZN51" s="7"/>
      <c r="KZO51" s="7"/>
      <c r="KZP51" s="7"/>
      <c r="KZQ51" s="7"/>
      <c r="KZR51" s="7"/>
      <c r="KZS51" s="7"/>
      <c r="KZT51" s="7"/>
      <c r="KZU51" s="7"/>
      <c r="KZV51" s="7"/>
      <c r="KZW51" s="7"/>
      <c r="KZX51" s="7"/>
      <c r="KZY51" s="7"/>
      <c r="KZZ51" s="7"/>
      <c r="LAA51" s="7"/>
      <c r="LAB51" s="7"/>
      <c r="LAC51" s="7"/>
      <c r="LAD51" s="7"/>
      <c r="LAE51" s="7"/>
      <c r="LAF51" s="7"/>
      <c r="LAG51" s="7"/>
      <c r="LAH51" s="7"/>
      <c r="LAI51" s="7"/>
      <c r="LAJ51" s="7"/>
      <c r="LAK51" s="7"/>
      <c r="LAL51" s="7"/>
      <c r="LAM51" s="7"/>
      <c r="LAN51" s="7"/>
      <c r="LAO51" s="7"/>
      <c r="LAP51" s="7"/>
      <c r="LAQ51" s="7"/>
      <c r="LAR51" s="7"/>
      <c r="LAS51" s="7"/>
      <c r="LAT51" s="7"/>
      <c r="LAU51" s="7"/>
      <c r="LAV51" s="7"/>
      <c r="LAW51" s="7"/>
      <c r="LAX51" s="7"/>
      <c r="LAY51" s="7"/>
      <c r="LAZ51" s="7"/>
      <c r="LBA51" s="7"/>
      <c r="LBB51" s="7"/>
      <c r="LBC51" s="7"/>
      <c r="LBD51" s="7"/>
      <c r="LBE51" s="7"/>
      <c r="LBF51" s="7"/>
      <c r="LBG51" s="7"/>
      <c r="LBH51" s="7"/>
      <c r="LBI51" s="7"/>
      <c r="LBJ51" s="7"/>
      <c r="LBK51" s="7"/>
      <c r="LBL51" s="7"/>
      <c r="LBM51" s="7"/>
      <c r="LBN51" s="7"/>
      <c r="LBO51" s="7"/>
      <c r="LBP51" s="7"/>
      <c r="LBQ51" s="7"/>
      <c r="LBR51" s="7"/>
      <c r="LBS51" s="7"/>
      <c r="LBT51" s="7"/>
      <c r="LBU51" s="7"/>
      <c r="LBV51" s="7"/>
      <c r="LBW51" s="7"/>
      <c r="LBX51" s="7"/>
      <c r="LBY51" s="7"/>
      <c r="LBZ51" s="7"/>
      <c r="LCA51" s="7"/>
      <c r="LCB51" s="7"/>
      <c r="LCC51" s="7"/>
      <c r="LCD51" s="7"/>
      <c r="LCE51" s="7"/>
      <c r="LCF51" s="7"/>
      <c r="LCG51" s="7"/>
      <c r="LCH51" s="7"/>
      <c r="LCI51" s="7"/>
      <c r="LCJ51" s="7"/>
      <c r="LCK51" s="7"/>
      <c r="LCL51" s="7"/>
      <c r="LCM51" s="7"/>
      <c r="LCN51" s="7"/>
      <c r="LCO51" s="7"/>
      <c r="LCP51" s="7"/>
      <c r="LCQ51" s="7"/>
      <c r="LCR51" s="7"/>
      <c r="LCS51" s="7"/>
      <c r="LCT51" s="7"/>
      <c r="LCU51" s="7"/>
      <c r="LCV51" s="7"/>
      <c r="LCW51" s="7"/>
      <c r="LCX51" s="7"/>
      <c r="LCY51" s="7"/>
      <c r="LCZ51" s="7"/>
      <c r="LDA51" s="7"/>
      <c r="LDB51" s="7"/>
      <c r="LDC51" s="7"/>
      <c r="LDD51" s="7"/>
      <c r="LDE51" s="7"/>
      <c r="LDF51" s="7"/>
      <c r="LDG51" s="7"/>
      <c r="LDH51" s="7"/>
      <c r="LDI51" s="7"/>
      <c r="LDJ51" s="7"/>
      <c r="LDK51" s="7"/>
      <c r="LDL51" s="7"/>
      <c r="LDM51" s="7"/>
      <c r="LDN51" s="7"/>
      <c r="LDO51" s="7"/>
      <c r="LDP51" s="7"/>
      <c r="LDQ51" s="7"/>
      <c r="LDR51" s="7"/>
      <c r="LDS51" s="7"/>
      <c r="LDT51" s="7"/>
      <c r="LDU51" s="7"/>
      <c r="LDV51" s="7"/>
      <c r="LDW51" s="7"/>
      <c r="LDX51" s="7"/>
      <c r="LDY51" s="7"/>
      <c r="LDZ51" s="7"/>
      <c r="LEA51" s="7"/>
      <c r="LEB51" s="7"/>
      <c r="LEC51" s="7"/>
      <c r="LED51" s="7"/>
      <c r="LEE51" s="7"/>
      <c r="LEF51" s="7"/>
      <c r="LEG51" s="7"/>
      <c r="LEH51" s="7"/>
      <c r="LEI51" s="7"/>
      <c r="LEJ51" s="7"/>
      <c r="LEK51" s="7"/>
      <c r="LEL51" s="7"/>
      <c r="LEM51" s="7"/>
      <c r="LEN51" s="7"/>
      <c r="LEO51" s="7"/>
      <c r="LEP51" s="7"/>
      <c r="LEQ51" s="7"/>
      <c r="LER51" s="7"/>
      <c r="LES51" s="7"/>
      <c r="LET51" s="7"/>
      <c r="LEU51" s="7"/>
      <c r="LEV51" s="7"/>
      <c r="LEW51" s="7"/>
      <c r="LEX51" s="7"/>
      <c r="LEY51" s="7"/>
      <c r="LEZ51" s="7"/>
      <c r="LFA51" s="7"/>
      <c r="LFB51" s="7"/>
      <c r="LFC51" s="7"/>
      <c r="LFD51" s="7"/>
      <c r="LFE51" s="7"/>
      <c r="LFF51" s="7"/>
      <c r="LFG51" s="7"/>
      <c r="LFH51" s="7"/>
      <c r="LFI51" s="7"/>
      <c r="LFJ51" s="7"/>
      <c r="LFK51" s="7"/>
      <c r="LFL51" s="7"/>
      <c r="LFM51" s="7"/>
      <c r="LFN51" s="7"/>
      <c r="LFO51" s="7"/>
      <c r="LFP51" s="7"/>
      <c r="LFQ51" s="7"/>
      <c r="LFR51" s="7"/>
      <c r="LFS51" s="7"/>
      <c r="LFT51" s="7"/>
      <c r="LFU51" s="7"/>
      <c r="LFV51" s="7"/>
      <c r="LFW51" s="7"/>
      <c r="LFX51" s="7"/>
      <c r="LFY51" s="7"/>
      <c r="LFZ51" s="7"/>
      <c r="LGA51" s="7"/>
      <c r="LGB51" s="7"/>
      <c r="LGC51" s="7"/>
      <c r="LGD51" s="7"/>
      <c r="LGE51" s="7"/>
      <c r="LGF51" s="7"/>
      <c r="LGG51" s="7"/>
      <c r="LGH51" s="7"/>
      <c r="LGI51" s="7"/>
      <c r="LGJ51" s="7"/>
      <c r="LGK51" s="7"/>
      <c r="LGL51" s="7"/>
      <c r="LGM51" s="7"/>
      <c r="LGN51" s="7"/>
      <c r="LGO51" s="7"/>
      <c r="LGP51" s="7"/>
      <c r="LGQ51" s="7"/>
      <c r="LGR51" s="7"/>
      <c r="LGS51" s="7"/>
      <c r="LGT51" s="7"/>
      <c r="LGU51" s="7"/>
      <c r="LGV51" s="7"/>
      <c r="LGW51" s="7"/>
      <c r="LGX51" s="7"/>
      <c r="LGY51" s="7"/>
      <c r="LGZ51" s="7"/>
      <c r="LHA51" s="7"/>
      <c r="LHB51" s="7"/>
      <c r="LHC51" s="7"/>
      <c r="LHD51" s="7"/>
      <c r="LHE51" s="7"/>
      <c r="LHF51" s="7"/>
      <c r="LHG51" s="7"/>
      <c r="LHH51" s="7"/>
      <c r="LHI51" s="7"/>
      <c r="LHJ51" s="7"/>
      <c r="LHK51" s="7"/>
      <c r="LHL51" s="7"/>
      <c r="LHM51" s="7"/>
      <c r="LHN51" s="7"/>
      <c r="LHO51" s="7"/>
      <c r="LHP51" s="7"/>
      <c r="LHQ51" s="7"/>
      <c r="LHR51" s="7"/>
      <c r="LHS51" s="7"/>
      <c r="LHT51" s="7"/>
      <c r="LHU51" s="7"/>
      <c r="LHV51" s="7"/>
      <c r="LHW51" s="7"/>
      <c r="LHX51" s="7"/>
      <c r="LHY51" s="7"/>
      <c r="LHZ51" s="7"/>
      <c r="LIA51" s="7"/>
      <c r="LIB51" s="7"/>
      <c r="LIC51" s="7"/>
      <c r="LID51" s="7"/>
      <c r="LIE51" s="7"/>
      <c r="LIF51" s="7"/>
      <c r="LIG51" s="7"/>
      <c r="LIH51" s="7"/>
      <c r="LII51" s="7"/>
      <c r="LIJ51" s="7"/>
      <c r="LIK51" s="7"/>
      <c r="LIL51" s="7"/>
      <c r="LIM51" s="7"/>
      <c r="LIN51" s="7"/>
      <c r="LIO51" s="7"/>
      <c r="LIP51" s="7"/>
      <c r="LIQ51" s="7"/>
      <c r="LIR51" s="7"/>
      <c r="LIS51" s="7"/>
      <c r="LIT51" s="7"/>
      <c r="LIU51" s="7"/>
      <c r="LIV51" s="7"/>
      <c r="LIW51" s="7"/>
      <c r="LIX51" s="7"/>
      <c r="LIY51" s="7"/>
      <c r="LIZ51" s="7"/>
      <c r="LJA51" s="7"/>
      <c r="LJB51" s="7"/>
      <c r="LJC51" s="7"/>
      <c r="LJD51" s="7"/>
      <c r="LJE51" s="7"/>
      <c r="LJF51" s="7"/>
      <c r="LJG51" s="7"/>
      <c r="LJH51" s="7"/>
      <c r="LJI51" s="7"/>
      <c r="LJJ51" s="7"/>
      <c r="LJK51" s="7"/>
      <c r="LJL51" s="7"/>
      <c r="LJM51" s="7"/>
      <c r="LJN51" s="7"/>
      <c r="LJO51" s="7"/>
      <c r="LJP51" s="7"/>
      <c r="LJQ51" s="7"/>
      <c r="LJR51" s="7"/>
      <c r="LJS51" s="7"/>
      <c r="LJT51" s="7"/>
      <c r="LJU51" s="7"/>
      <c r="LJV51" s="7"/>
      <c r="LJW51" s="7"/>
      <c r="LJX51" s="7"/>
      <c r="LJY51" s="7"/>
      <c r="LJZ51" s="7"/>
      <c r="LKA51" s="7"/>
      <c r="LKB51" s="7"/>
      <c r="LKC51" s="7"/>
      <c r="LKD51" s="7"/>
      <c r="LKE51" s="7"/>
      <c r="LKF51" s="7"/>
      <c r="LKG51" s="7"/>
      <c r="LKH51" s="7"/>
      <c r="LKI51" s="7"/>
      <c r="LKJ51" s="7"/>
      <c r="LKK51" s="7"/>
      <c r="LKL51" s="7"/>
      <c r="LKM51" s="7"/>
      <c r="LKN51" s="7"/>
      <c r="LKO51" s="7"/>
      <c r="LKP51" s="7"/>
      <c r="LKQ51" s="7"/>
      <c r="LKR51" s="7"/>
      <c r="LKS51" s="7"/>
      <c r="LKT51" s="7"/>
      <c r="LKU51" s="7"/>
      <c r="LKV51" s="7"/>
      <c r="LKW51" s="7"/>
      <c r="LKX51" s="7"/>
      <c r="LKY51" s="7"/>
      <c r="LKZ51" s="7"/>
      <c r="LLA51" s="7"/>
      <c r="LLB51" s="7"/>
      <c r="LLC51" s="7"/>
      <c r="LLD51" s="7"/>
      <c r="LLE51" s="7"/>
      <c r="LLF51" s="7"/>
      <c r="LLG51" s="7"/>
      <c r="LLH51" s="7"/>
      <c r="LLI51" s="7"/>
      <c r="LLJ51" s="7"/>
      <c r="LLK51" s="7"/>
      <c r="LLL51" s="7"/>
      <c r="LLM51" s="7"/>
      <c r="LLN51" s="7"/>
      <c r="LLO51" s="7"/>
      <c r="LLP51" s="7"/>
      <c r="LLQ51" s="7"/>
      <c r="LLR51" s="7"/>
      <c r="LLS51" s="7"/>
      <c r="LLT51" s="7"/>
      <c r="LLU51" s="7"/>
      <c r="LLV51" s="7"/>
      <c r="LLW51" s="7"/>
      <c r="LLX51" s="7"/>
      <c r="LLY51" s="7"/>
      <c r="LLZ51" s="7"/>
      <c r="LMA51" s="7"/>
      <c r="LMB51" s="7"/>
      <c r="LMC51" s="7"/>
      <c r="LMD51" s="7"/>
      <c r="LME51" s="7"/>
      <c r="LMF51" s="7"/>
      <c r="LMG51" s="7"/>
      <c r="LMH51" s="7"/>
      <c r="LMI51" s="7"/>
      <c r="LMJ51" s="7"/>
      <c r="LMK51" s="7"/>
      <c r="LML51" s="7"/>
      <c r="LMM51" s="7"/>
      <c r="LMN51" s="7"/>
      <c r="LMO51" s="7"/>
      <c r="LMP51" s="7"/>
      <c r="LMQ51" s="7"/>
      <c r="LMR51" s="7"/>
      <c r="LMS51" s="7"/>
      <c r="LMT51" s="7"/>
      <c r="LMU51" s="7"/>
      <c r="LMV51" s="7"/>
      <c r="LMW51" s="7"/>
      <c r="LMX51" s="7"/>
      <c r="LMY51" s="7"/>
      <c r="LMZ51" s="7"/>
      <c r="LNA51" s="7"/>
      <c r="LNB51" s="7"/>
      <c r="LNC51" s="7"/>
      <c r="LND51" s="7"/>
      <c r="LNE51" s="7"/>
      <c r="LNF51" s="7"/>
      <c r="LNG51" s="7"/>
      <c r="LNH51" s="7"/>
      <c r="LNI51" s="7"/>
      <c r="LNJ51" s="7"/>
      <c r="LNK51" s="7"/>
      <c r="LNL51" s="7"/>
      <c r="LNM51" s="7"/>
      <c r="LNN51" s="7"/>
      <c r="LNO51" s="7"/>
      <c r="LNP51" s="7"/>
      <c r="LNQ51" s="7"/>
      <c r="LNR51" s="7"/>
      <c r="LNS51" s="7"/>
      <c r="LNT51" s="7"/>
      <c r="LNU51" s="7"/>
      <c r="LNV51" s="7"/>
      <c r="LNW51" s="7"/>
      <c r="LNX51" s="7"/>
      <c r="LNY51" s="7"/>
      <c r="LNZ51" s="7"/>
      <c r="LOA51" s="7"/>
      <c r="LOB51" s="7"/>
      <c r="LOC51" s="7"/>
      <c r="LOD51" s="7"/>
      <c r="LOE51" s="7"/>
      <c r="LOF51" s="7"/>
      <c r="LOG51" s="7"/>
      <c r="LOH51" s="7"/>
      <c r="LOI51" s="7"/>
      <c r="LOJ51" s="7"/>
      <c r="LOK51" s="7"/>
      <c r="LOL51" s="7"/>
      <c r="LOM51" s="7"/>
      <c r="LON51" s="7"/>
      <c r="LOO51" s="7"/>
      <c r="LOP51" s="7"/>
      <c r="LOQ51" s="7"/>
      <c r="LOR51" s="7"/>
      <c r="LOS51" s="7"/>
      <c r="LOT51" s="7"/>
      <c r="LOU51" s="7"/>
      <c r="LOV51" s="7"/>
      <c r="LOW51" s="7"/>
      <c r="LOX51" s="7"/>
      <c r="LOY51" s="7"/>
      <c r="LOZ51" s="7"/>
      <c r="LPA51" s="7"/>
      <c r="LPB51" s="7"/>
      <c r="LPC51" s="7"/>
      <c r="LPD51" s="7"/>
      <c r="LPE51" s="7"/>
      <c r="LPF51" s="7"/>
      <c r="LPG51" s="7"/>
      <c r="LPH51" s="7"/>
      <c r="LPI51" s="7"/>
      <c r="LPJ51" s="7"/>
      <c r="LPK51" s="7"/>
      <c r="LPL51" s="7"/>
      <c r="LPM51" s="7"/>
      <c r="LPN51" s="7"/>
      <c r="LPO51" s="7"/>
      <c r="LPP51" s="7"/>
      <c r="LPQ51" s="7"/>
      <c r="LPR51" s="7"/>
      <c r="LPS51" s="7"/>
      <c r="LPT51" s="7"/>
      <c r="LPU51" s="7"/>
      <c r="LPV51" s="7"/>
      <c r="LPW51" s="7"/>
      <c r="LPX51" s="7"/>
      <c r="LPY51" s="7"/>
      <c r="LPZ51" s="7"/>
      <c r="LQA51" s="7"/>
      <c r="LQB51" s="7"/>
      <c r="LQC51" s="7"/>
      <c r="LQD51" s="7"/>
      <c r="LQE51" s="7"/>
      <c r="LQF51" s="7"/>
      <c r="LQG51" s="7"/>
      <c r="LQH51" s="7"/>
      <c r="LQI51" s="7"/>
      <c r="LQJ51" s="7"/>
      <c r="LQK51" s="7"/>
      <c r="LQL51" s="7"/>
      <c r="LQM51" s="7"/>
      <c r="LQN51" s="7"/>
      <c r="LQO51" s="7"/>
      <c r="LQP51" s="7"/>
      <c r="LQQ51" s="7"/>
      <c r="LQR51" s="7"/>
      <c r="LQS51" s="7"/>
      <c r="LQT51" s="7"/>
      <c r="LQU51" s="7"/>
      <c r="LQV51" s="7"/>
      <c r="LQW51" s="7"/>
      <c r="LQX51" s="7"/>
      <c r="LQY51" s="7"/>
      <c r="LQZ51" s="7"/>
      <c r="LRA51" s="7"/>
      <c r="LRB51" s="7"/>
      <c r="LRC51" s="7"/>
      <c r="LRD51" s="7"/>
      <c r="LRE51" s="7"/>
      <c r="LRF51" s="7"/>
      <c r="LRG51" s="7"/>
      <c r="LRH51" s="7"/>
      <c r="LRI51" s="7"/>
      <c r="LRJ51" s="7"/>
      <c r="LRK51" s="7"/>
      <c r="LRL51" s="7"/>
      <c r="LRM51" s="7"/>
      <c r="LRN51" s="7"/>
      <c r="LRO51" s="7"/>
      <c r="LRP51" s="7"/>
      <c r="LRQ51" s="7"/>
      <c r="LRR51" s="7"/>
      <c r="LRS51" s="7"/>
      <c r="LRT51" s="7"/>
      <c r="LRU51" s="7"/>
      <c r="LRV51" s="7"/>
      <c r="LRW51" s="7"/>
      <c r="LRX51" s="7"/>
      <c r="LRY51" s="7"/>
      <c r="LRZ51" s="7"/>
      <c r="LSA51" s="7"/>
      <c r="LSB51" s="7"/>
      <c r="LSC51" s="7"/>
      <c r="LSD51" s="7"/>
      <c r="LSE51" s="7"/>
      <c r="LSF51" s="7"/>
      <c r="LSG51" s="7"/>
      <c r="LSH51" s="7"/>
      <c r="LSI51" s="7"/>
      <c r="LSJ51" s="7"/>
      <c r="LSK51" s="7"/>
      <c r="LSL51" s="7"/>
      <c r="LSM51" s="7"/>
      <c r="LSN51" s="7"/>
      <c r="LSO51" s="7"/>
      <c r="LSP51" s="7"/>
      <c r="LSQ51" s="7"/>
      <c r="LSR51" s="7"/>
      <c r="LSS51" s="7"/>
      <c r="LST51" s="7"/>
      <c r="LSU51" s="7"/>
      <c r="LSV51" s="7"/>
      <c r="LSW51" s="7"/>
      <c r="LSX51" s="7"/>
      <c r="LSY51" s="7"/>
      <c r="LSZ51" s="7"/>
      <c r="LTA51" s="7"/>
      <c r="LTB51" s="7"/>
      <c r="LTC51" s="7"/>
      <c r="LTD51" s="7"/>
      <c r="LTE51" s="7"/>
      <c r="LTF51" s="7"/>
      <c r="LTG51" s="7"/>
      <c r="LTH51" s="7"/>
      <c r="LTI51" s="7"/>
      <c r="LTJ51" s="7"/>
      <c r="LTK51" s="7"/>
      <c r="LTL51" s="7"/>
      <c r="LTM51" s="7"/>
      <c r="LTN51" s="7"/>
      <c r="LTO51" s="7"/>
      <c r="LTP51" s="7"/>
      <c r="LTQ51" s="7"/>
      <c r="LTR51" s="7"/>
      <c r="LTS51" s="7"/>
      <c r="LTT51" s="7"/>
      <c r="LTU51" s="7"/>
      <c r="LTV51" s="7"/>
      <c r="LTW51" s="7"/>
      <c r="LTX51" s="7"/>
      <c r="LTY51" s="7"/>
      <c r="LTZ51" s="7"/>
      <c r="LUA51" s="7"/>
      <c r="LUB51" s="7"/>
      <c r="LUC51" s="7"/>
      <c r="LUD51" s="7"/>
      <c r="LUE51" s="7"/>
      <c r="LUF51" s="7"/>
      <c r="LUG51" s="7"/>
      <c r="LUH51" s="7"/>
      <c r="LUI51" s="7"/>
      <c r="LUJ51" s="7"/>
      <c r="LUK51" s="7"/>
      <c r="LUL51" s="7"/>
      <c r="LUM51" s="7"/>
      <c r="LUN51" s="7"/>
      <c r="LUO51" s="7"/>
      <c r="LUP51" s="7"/>
      <c r="LUQ51" s="7"/>
      <c r="LUR51" s="7"/>
      <c r="LUS51" s="7"/>
      <c r="LUT51" s="7"/>
      <c r="LUU51" s="7"/>
      <c r="LUV51" s="7"/>
      <c r="LUW51" s="7"/>
      <c r="LUX51" s="7"/>
      <c r="LUY51" s="7"/>
      <c r="LUZ51" s="7"/>
      <c r="LVA51" s="7"/>
      <c r="LVB51" s="7"/>
      <c r="LVC51" s="7"/>
      <c r="LVD51" s="7"/>
      <c r="LVE51" s="7"/>
      <c r="LVF51" s="7"/>
      <c r="LVG51" s="7"/>
      <c r="LVH51" s="7"/>
      <c r="LVI51" s="7"/>
      <c r="LVJ51" s="7"/>
      <c r="LVK51" s="7"/>
      <c r="LVL51" s="7"/>
      <c r="LVM51" s="7"/>
      <c r="LVN51" s="7"/>
      <c r="LVO51" s="7"/>
      <c r="LVP51" s="7"/>
      <c r="LVQ51" s="7"/>
      <c r="LVR51" s="7"/>
      <c r="LVS51" s="7"/>
      <c r="LVT51" s="7"/>
      <c r="LVU51" s="7"/>
      <c r="LVV51" s="7"/>
      <c r="LVW51" s="7"/>
      <c r="LVX51" s="7"/>
      <c r="LVY51" s="7"/>
      <c r="LVZ51" s="7"/>
      <c r="LWA51" s="7"/>
      <c r="LWB51" s="7"/>
      <c r="LWC51" s="7"/>
      <c r="LWD51" s="7"/>
      <c r="LWE51" s="7"/>
      <c r="LWF51" s="7"/>
      <c r="LWG51" s="7"/>
      <c r="LWH51" s="7"/>
      <c r="LWI51" s="7"/>
      <c r="LWJ51" s="7"/>
      <c r="LWK51" s="7"/>
      <c r="LWL51" s="7"/>
      <c r="LWM51" s="7"/>
      <c r="LWN51" s="7"/>
      <c r="LWO51" s="7"/>
      <c r="LWP51" s="7"/>
      <c r="LWQ51" s="7"/>
      <c r="LWR51" s="7"/>
      <c r="LWS51" s="7"/>
      <c r="LWT51" s="7"/>
      <c r="LWU51" s="7"/>
      <c r="LWV51" s="7"/>
      <c r="LWW51" s="7"/>
      <c r="LWX51" s="7"/>
      <c r="LWY51" s="7"/>
      <c r="LWZ51" s="7"/>
      <c r="LXA51" s="7"/>
      <c r="LXB51" s="7"/>
      <c r="LXC51" s="7"/>
      <c r="LXD51" s="7"/>
      <c r="LXE51" s="7"/>
      <c r="LXF51" s="7"/>
      <c r="LXG51" s="7"/>
      <c r="LXH51" s="7"/>
      <c r="LXI51" s="7"/>
      <c r="LXJ51" s="7"/>
      <c r="LXK51" s="7"/>
      <c r="LXL51" s="7"/>
      <c r="LXM51" s="7"/>
      <c r="LXN51" s="7"/>
      <c r="LXO51" s="7"/>
      <c r="LXP51" s="7"/>
      <c r="LXQ51" s="7"/>
      <c r="LXR51" s="7"/>
      <c r="LXS51" s="7"/>
      <c r="LXT51" s="7"/>
      <c r="LXU51" s="7"/>
      <c r="LXV51" s="7"/>
      <c r="LXW51" s="7"/>
      <c r="LXX51" s="7"/>
      <c r="LXY51" s="7"/>
      <c r="LXZ51" s="7"/>
      <c r="LYA51" s="7"/>
      <c r="LYB51" s="7"/>
      <c r="LYC51" s="7"/>
      <c r="LYD51" s="7"/>
      <c r="LYE51" s="7"/>
      <c r="LYF51" s="7"/>
      <c r="LYG51" s="7"/>
      <c r="LYH51" s="7"/>
      <c r="LYI51" s="7"/>
      <c r="LYJ51" s="7"/>
      <c r="LYK51" s="7"/>
      <c r="LYL51" s="7"/>
      <c r="LYM51" s="7"/>
      <c r="LYN51" s="7"/>
      <c r="LYO51" s="7"/>
      <c r="LYP51" s="7"/>
      <c r="LYQ51" s="7"/>
      <c r="LYR51" s="7"/>
      <c r="LYS51" s="7"/>
      <c r="LYT51" s="7"/>
      <c r="LYU51" s="7"/>
      <c r="LYV51" s="7"/>
      <c r="LYW51" s="7"/>
      <c r="LYX51" s="7"/>
      <c r="LYY51" s="7"/>
      <c r="LYZ51" s="7"/>
      <c r="LZA51" s="7"/>
      <c r="LZB51" s="7"/>
      <c r="LZC51" s="7"/>
      <c r="LZD51" s="7"/>
      <c r="LZE51" s="7"/>
      <c r="LZF51" s="7"/>
      <c r="LZG51" s="7"/>
      <c r="LZH51" s="7"/>
      <c r="LZI51" s="7"/>
      <c r="LZJ51" s="7"/>
      <c r="LZK51" s="7"/>
      <c r="LZL51" s="7"/>
      <c r="LZM51" s="7"/>
      <c r="LZN51" s="7"/>
      <c r="LZO51" s="7"/>
      <c r="LZP51" s="7"/>
      <c r="LZQ51" s="7"/>
      <c r="LZR51" s="7"/>
      <c r="LZS51" s="7"/>
      <c r="LZT51" s="7"/>
      <c r="LZU51" s="7"/>
      <c r="LZV51" s="7"/>
      <c r="LZW51" s="7"/>
      <c r="LZX51" s="7"/>
      <c r="LZY51" s="7"/>
      <c r="LZZ51" s="7"/>
      <c r="MAA51" s="7"/>
      <c r="MAB51" s="7"/>
      <c r="MAC51" s="7"/>
      <c r="MAD51" s="7"/>
      <c r="MAE51" s="7"/>
      <c r="MAF51" s="7"/>
      <c r="MAG51" s="7"/>
      <c r="MAH51" s="7"/>
      <c r="MAI51" s="7"/>
      <c r="MAJ51" s="7"/>
      <c r="MAK51" s="7"/>
      <c r="MAL51" s="7"/>
      <c r="MAM51" s="7"/>
      <c r="MAN51" s="7"/>
      <c r="MAO51" s="7"/>
      <c r="MAP51" s="7"/>
      <c r="MAQ51" s="7"/>
      <c r="MAR51" s="7"/>
      <c r="MAS51" s="7"/>
      <c r="MAT51" s="7"/>
      <c r="MAU51" s="7"/>
      <c r="MAV51" s="7"/>
      <c r="MAW51" s="7"/>
      <c r="MAX51" s="7"/>
      <c r="MAY51" s="7"/>
      <c r="MAZ51" s="7"/>
      <c r="MBA51" s="7"/>
      <c r="MBB51" s="7"/>
      <c r="MBC51" s="7"/>
      <c r="MBD51" s="7"/>
      <c r="MBE51" s="7"/>
      <c r="MBF51" s="7"/>
      <c r="MBG51" s="7"/>
      <c r="MBH51" s="7"/>
      <c r="MBI51" s="7"/>
      <c r="MBJ51" s="7"/>
      <c r="MBK51" s="7"/>
      <c r="MBL51" s="7"/>
      <c r="MBM51" s="7"/>
      <c r="MBN51" s="7"/>
      <c r="MBO51" s="7"/>
      <c r="MBP51" s="7"/>
      <c r="MBQ51" s="7"/>
      <c r="MBR51" s="7"/>
      <c r="MBS51" s="7"/>
      <c r="MBT51" s="7"/>
      <c r="MBU51" s="7"/>
      <c r="MBV51" s="7"/>
      <c r="MBW51" s="7"/>
      <c r="MBX51" s="7"/>
      <c r="MBY51" s="7"/>
      <c r="MBZ51" s="7"/>
      <c r="MCA51" s="7"/>
      <c r="MCB51" s="7"/>
      <c r="MCC51" s="7"/>
      <c r="MCD51" s="7"/>
      <c r="MCE51" s="7"/>
      <c r="MCF51" s="7"/>
      <c r="MCG51" s="7"/>
      <c r="MCH51" s="7"/>
      <c r="MCI51" s="7"/>
      <c r="MCJ51" s="7"/>
      <c r="MCK51" s="7"/>
      <c r="MCL51" s="7"/>
      <c r="MCM51" s="7"/>
      <c r="MCN51" s="7"/>
      <c r="MCO51" s="7"/>
      <c r="MCP51" s="7"/>
      <c r="MCQ51" s="7"/>
      <c r="MCR51" s="7"/>
      <c r="MCS51" s="7"/>
      <c r="MCT51" s="7"/>
      <c r="MCU51" s="7"/>
      <c r="MCV51" s="7"/>
      <c r="MCW51" s="7"/>
      <c r="MCX51" s="7"/>
      <c r="MCY51" s="7"/>
      <c r="MCZ51" s="7"/>
      <c r="MDA51" s="7"/>
      <c r="MDB51" s="7"/>
      <c r="MDC51" s="7"/>
      <c r="MDD51" s="7"/>
      <c r="MDE51" s="7"/>
      <c r="MDF51" s="7"/>
      <c r="MDG51" s="7"/>
      <c r="MDH51" s="7"/>
      <c r="MDI51" s="7"/>
      <c r="MDJ51" s="7"/>
      <c r="MDK51" s="7"/>
      <c r="MDL51" s="7"/>
      <c r="MDM51" s="7"/>
      <c r="MDN51" s="7"/>
      <c r="MDO51" s="7"/>
      <c r="MDP51" s="7"/>
      <c r="MDQ51" s="7"/>
      <c r="MDR51" s="7"/>
      <c r="MDS51" s="7"/>
      <c r="MDT51" s="7"/>
      <c r="MDU51" s="7"/>
      <c r="MDV51" s="7"/>
      <c r="MDW51" s="7"/>
      <c r="MDX51" s="7"/>
      <c r="MDY51" s="7"/>
      <c r="MDZ51" s="7"/>
      <c r="MEA51" s="7"/>
      <c r="MEB51" s="7"/>
      <c r="MEC51" s="7"/>
      <c r="MED51" s="7"/>
      <c r="MEE51" s="7"/>
      <c r="MEF51" s="7"/>
      <c r="MEG51" s="7"/>
      <c r="MEH51" s="7"/>
      <c r="MEI51" s="7"/>
      <c r="MEJ51" s="7"/>
      <c r="MEK51" s="7"/>
      <c r="MEL51" s="7"/>
      <c r="MEM51" s="7"/>
      <c r="MEN51" s="7"/>
      <c r="MEO51" s="7"/>
      <c r="MEP51" s="7"/>
      <c r="MEQ51" s="7"/>
      <c r="MER51" s="7"/>
      <c r="MES51" s="7"/>
      <c r="MET51" s="7"/>
      <c r="MEU51" s="7"/>
      <c r="MEV51" s="7"/>
      <c r="MEW51" s="7"/>
      <c r="MEX51" s="7"/>
      <c r="MEY51" s="7"/>
      <c r="MEZ51" s="7"/>
      <c r="MFA51" s="7"/>
      <c r="MFB51" s="7"/>
      <c r="MFC51" s="7"/>
      <c r="MFD51" s="7"/>
      <c r="MFE51" s="7"/>
      <c r="MFF51" s="7"/>
      <c r="MFG51" s="7"/>
      <c r="MFH51" s="7"/>
      <c r="MFI51" s="7"/>
      <c r="MFJ51" s="7"/>
      <c r="MFK51" s="7"/>
      <c r="MFL51" s="7"/>
      <c r="MFM51" s="7"/>
      <c r="MFN51" s="7"/>
      <c r="MFO51" s="7"/>
      <c r="MFP51" s="7"/>
      <c r="MFQ51" s="7"/>
      <c r="MFR51" s="7"/>
      <c r="MFS51" s="7"/>
      <c r="MFT51" s="7"/>
      <c r="MFU51" s="7"/>
      <c r="MFV51" s="7"/>
      <c r="MFW51" s="7"/>
      <c r="MFX51" s="7"/>
      <c r="MFY51" s="7"/>
      <c r="MFZ51" s="7"/>
      <c r="MGA51" s="7"/>
      <c r="MGB51" s="7"/>
      <c r="MGC51" s="7"/>
      <c r="MGD51" s="7"/>
      <c r="MGE51" s="7"/>
      <c r="MGF51" s="7"/>
      <c r="MGG51" s="7"/>
      <c r="MGH51" s="7"/>
      <c r="MGI51" s="7"/>
      <c r="MGJ51" s="7"/>
      <c r="MGK51" s="7"/>
      <c r="MGL51" s="7"/>
      <c r="MGM51" s="7"/>
      <c r="MGN51" s="7"/>
      <c r="MGO51" s="7"/>
      <c r="MGP51" s="7"/>
      <c r="MGQ51" s="7"/>
      <c r="MGR51" s="7"/>
      <c r="MGS51" s="7"/>
      <c r="MGT51" s="7"/>
      <c r="MGU51" s="7"/>
      <c r="MGV51" s="7"/>
      <c r="MGW51" s="7"/>
      <c r="MGX51" s="7"/>
      <c r="MGY51" s="7"/>
      <c r="MGZ51" s="7"/>
      <c r="MHA51" s="7"/>
      <c r="MHB51" s="7"/>
      <c r="MHC51" s="7"/>
      <c r="MHD51" s="7"/>
      <c r="MHE51" s="7"/>
      <c r="MHF51" s="7"/>
      <c r="MHG51" s="7"/>
      <c r="MHH51" s="7"/>
      <c r="MHI51" s="7"/>
      <c r="MHJ51" s="7"/>
      <c r="MHK51" s="7"/>
      <c r="MHL51" s="7"/>
      <c r="MHM51" s="7"/>
      <c r="MHN51" s="7"/>
      <c r="MHO51" s="7"/>
      <c r="MHP51" s="7"/>
      <c r="MHQ51" s="7"/>
      <c r="MHR51" s="7"/>
      <c r="MHS51" s="7"/>
      <c r="MHT51" s="7"/>
      <c r="MHU51" s="7"/>
      <c r="MHV51" s="7"/>
      <c r="MHW51" s="7"/>
      <c r="MHX51" s="7"/>
      <c r="MHY51" s="7"/>
      <c r="MHZ51" s="7"/>
      <c r="MIA51" s="7"/>
      <c r="MIB51" s="7"/>
      <c r="MIC51" s="7"/>
      <c r="MID51" s="7"/>
      <c r="MIE51" s="7"/>
      <c r="MIF51" s="7"/>
      <c r="MIG51" s="7"/>
      <c r="MIH51" s="7"/>
      <c r="MII51" s="7"/>
      <c r="MIJ51" s="7"/>
      <c r="MIK51" s="7"/>
      <c r="MIL51" s="7"/>
      <c r="MIM51" s="7"/>
      <c r="MIN51" s="7"/>
      <c r="MIO51" s="7"/>
      <c r="MIP51" s="7"/>
      <c r="MIQ51" s="7"/>
      <c r="MIR51" s="7"/>
      <c r="MIS51" s="7"/>
      <c r="MIT51" s="7"/>
      <c r="MIU51" s="7"/>
      <c r="MIV51" s="7"/>
      <c r="MIW51" s="7"/>
      <c r="MIX51" s="7"/>
      <c r="MIY51" s="7"/>
      <c r="MIZ51" s="7"/>
      <c r="MJA51" s="7"/>
      <c r="MJB51" s="7"/>
      <c r="MJC51" s="7"/>
      <c r="MJD51" s="7"/>
      <c r="MJE51" s="7"/>
      <c r="MJF51" s="7"/>
      <c r="MJG51" s="7"/>
      <c r="MJH51" s="7"/>
      <c r="MJI51" s="7"/>
      <c r="MJJ51" s="7"/>
      <c r="MJK51" s="7"/>
      <c r="MJL51" s="7"/>
      <c r="MJM51" s="7"/>
      <c r="MJN51" s="7"/>
      <c r="MJO51" s="7"/>
      <c r="MJP51" s="7"/>
      <c r="MJQ51" s="7"/>
      <c r="MJR51" s="7"/>
      <c r="MJS51" s="7"/>
      <c r="MJT51" s="7"/>
      <c r="MJU51" s="7"/>
      <c r="MJV51" s="7"/>
      <c r="MJW51" s="7"/>
      <c r="MJX51" s="7"/>
      <c r="MJY51" s="7"/>
      <c r="MJZ51" s="7"/>
      <c r="MKA51" s="7"/>
      <c r="MKB51" s="7"/>
      <c r="MKC51" s="7"/>
      <c r="MKD51" s="7"/>
      <c r="MKE51" s="7"/>
      <c r="MKF51" s="7"/>
      <c r="MKG51" s="7"/>
      <c r="MKH51" s="7"/>
      <c r="MKI51" s="7"/>
      <c r="MKJ51" s="7"/>
      <c r="MKK51" s="7"/>
      <c r="MKL51" s="7"/>
      <c r="MKM51" s="7"/>
      <c r="MKN51" s="7"/>
      <c r="MKO51" s="7"/>
      <c r="MKP51" s="7"/>
      <c r="MKQ51" s="7"/>
      <c r="MKR51" s="7"/>
      <c r="MKS51" s="7"/>
      <c r="MKT51" s="7"/>
      <c r="MKU51" s="7"/>
      <c r="MKV51" s="7"/>
      <c r="MKW51" s="7"/>
      <c r="MKX51" s="7"/>
      <c r="MKY51" s="7"/>
      <c r="MKZ51" s="7"/>
      <c r="MLA51" s="7"/>
      <c r="MLB51" s="7"/>
      <c r="MLC51" s="7"/>
      <c r="MLD51" s="7"/>
      <c r="MLE51" s="7"/>
      <c r="MLF51" s="7"/>
      <c r="MLG51" s="7"/>
      <c r="MLH51" s="7"/>
      <c r="MLI51" s="7"/>
      <c r="MLJ51" s="7"/>
      <c r="MLK51" s="7"/>
      <c r="MLL51" s="7"/>
      <c r="MLM51" s="7"/>
      <c r="MLN51" s="7"/>
      <c r="MLO51" s="7"/>
      <c r="MLP51" s="7"/>
      <c r="MLQ51" s="7"/>
      <c r="MLR51" s="7"/>
      <c r="MLS51" s="7"/>
      <c r="MLT51" s="7"/>
      <c r="MLU51" s="7"/>
      <c r="MLV51" s="7"/>
      <c r="MLW51" s="7"/>
      <c r="MLX51" s="7"/>
      <c r="MLY51" s="7"/>
      <c r="MLZ51" s="7"/>
      <c r="MMA51" s="7"/>
      <c r="MMB51" s="7"/>
      <c r="MMC51" s="7"/>
      <c r="MMD51" s="7"/>
      <c r="MME51" s="7"/>
      <c r="MMF51" s="7"/>
      <c r="MMG51" s="7"/>
      <c r="MMH51" s="7"/>
      <c r="MMI51" s="7"/>
      <c r="MMJ51" s="7"/>
      <c r="MMK51" s="7"/>
      <c r="MML51" s="7"/>
      <c r="MMM51" s="7"/>
      <c r="MMN51" s="7"/>
      <c r="MMO51" s="7"/>
      <c r="MMP51" s="7"/>
      <c r="MMQ51" s="7"/>
      <c r="MMR51" s="7"/>
      <c r="MMS51" s="7"/>
      <c r="MMT51" s="7"/>
      <c r="MMU51" s="7"/>
      <c r="MMV51" s="7"/>
      <c r="MMW51" s="7"/>
      <c r="MMX51" s="7"/>
      <c r="MMY51" s="7"/>
      <c r="MMZ51" s="7"/>
      <c r="MNA51" s="7"/>
      <c r="MNB51" s="7"/>
      <c r="MNC51" s="7"/>
      <c r="MND51" s="7"/>
      <c r="MNE51" s="7"/>
      <c r="MNF51" s="7"/>
      <c r="MNG51" s="7"/>
      <c r="MNH51" s="7"/>
      <c r="MNI51" s="7"/>
      <c r="MNJ51" s="7"/>
      <c r="MNK51" s="7"/>
      <c r="MNL51" s="7"/>
      <c r="MNM51" s="7"/>
      <c r="MNN51" s="7"/>
      <c r="MNO51" s="7"/>
      <c r="MNP51" s="7"/>
      <c r="MNQ51" s="7"/>
      <c r="MNR51" s="7"/>
      <c r="MNS51" s="7"/>
      <c r="MNT51" s="7"/>
      <c r="MNU51" s="7"/>
      <c r="MNV51" s="7"/>
      <c r="MNW51" s="7"/>
      <c r="MNX51" s="7"/>
      <c r="MNY51" s="7"/>
      <c r="MNZ51" s="7"/>
      <c r="MOA51" s="7"/>
      <c r="MOB51" s="7"/>
      <c r="MOC51" s="7"/>
      <c r="MOD51" s="7"/>
      <c r="MOE51" s="7"/>
      <c r="MOF51" s="7"/>
      <c r="MOG51" s="7"/>
      <c r="MOH51" s="7"/>
      <c r="MOI51" s="7"/>
      <c r="MOJ51" s="7"/>
      <c r="MOK51" s="7"/>
      <c r="MOL51" s="7"/>
      <c r="MOM51" s="7"/>
      <c r="MON51" s="7"/>
      <c r="MOO51" s="7"/>
      <c r="MOP51" s="7"/>
      <c r="MOQ51" s="7"/>
      <c r="MOR51" s="7"/>
      <c r="MOS51" s="7"/>
      <c r="MOT51" s="7"/>
      <c r="MOU51" s="7"/>
      <c r="MOV51" s="7"/>
      <c r="MOW51" s="7"/>
      <c r="MOX51" s="7"/>
      <c r="MOY51" s="7"/>
      <c r="MOZ51" s="7"/>
      <c r="MPA51" s="7"/>
      <c r="MPB51" s="7"/>
      <c r="MPC51" s="7"/>
      <c r="MPD51" s="7"/>
      <c r="MPE51" s="7"/>
      <c r="MPF51" s="7"/>
      <c r="MPG51" s="7"/>
      <c r="MPH51" s="7"/>
      <c r="MPI51" s="7"/>
      <c r="MPJ51" s="7"/>
      <c r="MPK51" s="7"/>
      <c r="MPL51" s="7"/>
      <c r="MPM51" s="7"/>
      <c r="MPN51" s="7"/>
      <c r="MPO51" s="7"/>
      <c r="MPP51" s="7"/>
      <c r="MPQ51" s="7"/>
      <c r="MPR51" s="7"/>
      <c r="MPS51" s="7"/>
      <c r="MPT51" s="7"/>
      <c r="MPU51" s="7"/>
      <c r="MPV51" s="7"/>
      <c r="MPW51" s="7"/>
      <c r="MPX51" s="7"/>
      <c r="MPY51" s="7"/>
      <c r="MPZ51" s="7"/>
      <c r="MQA51" s="7"/>
      <c r="MQB51" s="7"/>
      <c r="MQC51" s="7"/>
      <c r="MQD51" s="7"/>
      <c r="MQE51" s="7"/>
      <c r="MQF51" s="7"/>
      <c r="MQG51" s="7"/>
      <c r="MQH51" s="7"/>
      <c r="MQI51" s="7"/>
      <c r="MQJ51" s="7"/>
      <c r="MQK51" s="7"/>
      <c r="MQL51" s="7"/>
      <c r="MQM51" s="7"/>
      <c r="MQN51" s="7"/>
      <c r="MQO51" s="7"/>
      <c r="MQP51" s="7"/>
      <c r="MQQ51" s="7"/>
      <c r="MQR51" s="7"/>
      <c r="MQS51" s="7"/>
      <c r="MQT51" s="7"/>
      <c r="MQU51" s="7"/>
      <c r="MQV51" s="7"/>
      <c r="MQW51" s="7"/>
      <c r="MQX51" s="7"/>
      <c r="MQY51" s="7"/>
      <c r="MQZ51" s="7"/>
      <c r="MRA51" s="7"/>
      <c r="MRB51" s="7"/>
      <c r="MRC51" s="7"/>
      <c r="MRD51" s="7"/>
      <c r="MRE51" s="7"/>
      <c r="MRF51" s="7"/>
      <c r="MRG51" s="7"/>
      <c r="MRH51" s="7"/>
      <c r="MRI51" s="7"/>
      <c r="MRJ51" s="7"/>
      <c r="MRK51" s="7"/>
      <c r="MRL51" s="7"/>
      <c r="MRM51" s="7"/>
      <c r="MRN51" s="7"/>
      <c r="MRO51" s="7"/>
      <c r="MRP51" s="7"/>
      <c r="MRQ51" s="7"/>
      <c r="MRR51" s="7"/>
      <c r="MRS51" s="7"/>
      <c r="MRT51" s="7"/>
      <c r="MRU51" s="7"/>
      <c r="MRV51" s="7"/>
      <c r="MRW51" s="7"/>
      <c r="MRX51" s="7"/>
      <c r="MRY51" s="7"/>
      <c r="MRZ51" s="7"/>
      <c r="MSA51" s="7"/>
      <c r="MSB51" s="7"/>
      <c r="MSC51" s="7"/>
      <c r="MSD51" s="7"/>
      <c r="MSE51" s="7"/>
      <c r="MSF51" s="7"/>
      <c r="MSG51" s="7"/>
      <c r="MSH51" s="7"/>
      <c r="MSI51" s="7"/>
      <c r="MSJ51" s="7"/>
      <c r="MSK51" s="7"/>
      <c r="MSL51" s="7"/>
      <c r="MSM51" s="7"/>
      <c r="MSN51" s="7"/>
      <c r="MSO51" s="7"/>
      <c r="MSP51" s="7"/>
      <c r="MSQ51" s="7"/>
      <c r="MSR51" s="7"/>
      <c r="MSS51" s="7"/>
      <c r="MST51" s="7"/>
      <c r="MSU51" s="7"/>
      <c r="MSV51" s="7"/>
      <c r="MSW51" s="7"/>
      <c r="MSX51" s="7"/>
      <c r="MSY51" s="7"/>
      <c r="MSZ51" s="7"/>
      <c r="MTA51" s="7"/>
      <c r="MTB51" s="7"/>
      <c r="MTC51" s="7"/>
      <c r="MTD51" s="7"/>
      <c r="MTE51" s="7"/>
      <c r="MTF51" s="7"/>
      <c r="MTG51" s="7"/>
      <c r="MTH51" s="7"/>
      <c r="MTI51" s="7"/>
      <c r="MTJ51" s="7"/>
      <c r="MTK51" s="7"/>
      <c r="MTL51" s="7"/>
      <c r="MTM51" s="7"/>
      <c r="MTN51" s="7"/>
      <c r="MTO51" s="7"/>
      <c r="MTP51" s="7"/>
      <c r="MTQ51" s="7"/>
      <c r="MTR51" s="7"/>
      <c r="MTS51" s="7"/>
      <c r="MTT51" s="7"/>
      <c r="MTU51" s="7"/>
      <c r="MTV51" s="7"/>
      <c r="MTW51" s="7"/>
      <c r="MTX51" s="7"/>
      <c r="MTY51" s="7"/>
      <c r="MTZ51" s="7"/>
      <c r="MUA51" s="7"/>
      <c r="MUB51" s="7"/>
      <c r="MUC51" s="7"/>
      <c r="MUD51" s="7"/>
      <c r="MUE51" s="7"/>
      <c r="MUF51" s="7"/>
      <c r="MUG51" s="7"/>
      <c r="MUH51" s="7"/>
      <c r="MUI51" s="7"/>
      <c r="MUJ51" s="7"/>
      <c r="MUK51" s="7"/>
      <c r="MUL51" s="7"/>
      <c r="MUM51" s="7"/>
      <c r="MUN51" s="7"/>
      <c r="MUO51" s="7"/>
      <c r="MUP51" s="7"/>
      <c r="MUQ51" s="7"/>
      <c r="MUR51" s="7"/>
      <c r="MUS51" s="7"/>
      <c r="MUT51" s="7"/>
      <c r="MUU51" s="7"/>
      <c r="MUV51" s="7"/>
      <c r="MUW51" s="7"/>
      <c r="MUX51" s="7"/>
      <c r="MUY51" s="7"/>
      <c r="MUZ51" s="7"/>
      <c r="MVA51" s="7"/>
      <c r="MVB51" s="7"/>
      <c r="MVC51" s="7"/>
      <c r="MVD51" s="7"/>
      <c r="MVE51" s="7"/>
      <c r="MVF51" s="7"/>
      <c r="MVG51" s="7"/>
      <c r="MVH51" s="7"/>
      <c r="MVI51" s="7"/>
      <c r="MVJ51" s="7"/>
      <c r="MVK51" s="7"/>
      <c r="MVL51" s="7"/>
      <c r="MVM51" s="7"/>
      <c r="MVN51" s="7"/>
      <c r="MVO51" s="7"/>
      <c r="MVP51" s="7"/>
      <c r="MVQ51" s="7"/>
      <c r="MVR51" s="7"/>
      <c r="MVS51" s="7"/>
      <c r="MVT51" s="7"/>
      <c r="MVU51" s="7"/>
      <c r="MVV51" s="7"/>
      <c r="MVW51" s="7"/>
      <c r="MVX51" s="7"/>
      <c r="MVY51" s="7"/>
      <c r="MVZ51" s="7"/>
      <c r="MWA51" s="7"/>
      <c r="MWB51" s="7"/>
      <c r="MWC51" s="7"/>
      <c r="MWD51" s="7"/>
      <c r="MWE51" s="7"/>
      <c r="MWF51" s="7"/>
      <c r="MWG51" s="7"/>
      <c r="MWH51" s="7"/>
      <c r="MWI51" s="7"/>
      <c r="MWJ51" s="7"/>
      <c r="MWK51" s="7"/>
      <c r="MWL51" s="7"/>
      <c r="MWM51" s="7"/>
      <c r="MWN51" s="7"/>
      <c r="MWO51" s="7"/>
      <c r="MWP51" s="7"/>
      <c r="MWQ51" s="7"/>
      <c r="MWR51" s="7"/>
      <c r="MWS51" s="7"/>
      <c r="MWT51" s="7"/>
      <c r="MWU51" s="7"/>
      <c r="MWV51" s="7"/>
      <c r="MWW51" s="7"/>
      <c r="MWX51" s="7"/>
      <c r="MWY51" s="7"/>
      <c r="MWZ51" s="7"/>
      <c r="MXA51" s="7"/>
      <c r="MXB51" s="7"/>
      <c r="MXC51" s="7"/>
      <c r="MXD51" s="7"/>
      <c r="MXE51" s="7"/>
      <c r="MXF51" s="7"/>
      <c r="MXG51" s="7"/>
      <c r="MXH51" s="7"/>
      <c r="MXI51" s="7"/>
      <c r="MXJ51" s="7"/>
      <c r="MXK51" s="7"/>
      <c r="MXL51" s="7"/>
      <c r="MXM51" s="7"/>
      <c r="MXN51" s="7"/>
      <c r="MXO51" s="7"/>
      <c r="MXP51" s="7"/>
      <c r="MXQ51" s="7"/>
      <c r="MXR51" s="7"/>
      <c r="MXS51" s="7"/>
      <c r="MXT51" s="7"/>
      <c r="MXU51" s="7"/>
      <c r="MXV51" s="7"/>
      <c r="MXW51" s="7"/>
      <c r="MXX51" s="7"/>
      <c r="MXY51" s="7"/>
      <c r="MXZ51" s="7"/>
      <c r="MYA51" s="7"/>
      <c r="MYB51" s="7"/>
      <c r="MYC51" s="7"/>
      <c r="MYD51" s="7"/>
      <c r="MYE51" s="7"/>
      <c r="MYF51" s="7"/>
      <c r="MYG51" s="7"/>
      <c r="MYH51" s="7"/>
      <c r="MYI51" s="7"/>
      <c r="MYJ51" s="7"/>
      <c r="MYK51" s="7"/>
      <c r="MYL51" s="7"/>
      <c r="MYM51" s="7"/>
      <c r="MYN51" s="7"/>
      <c r="MYO51" s="7"/>
      <c r="MYP51" s="7"/>
      <c r="MYQ51" s="7"/>
      <c r="MYR51" s="7"/>
      <c r="MYS51" s="7"/>
      <c r="MYT51" s="7"/>
      <c r="MYU51" s="7"/>
      <c r="MYV51" s="7"/>
      <c r="MYW51" s="7"/>
      <c r="MYX51" s="7"/>
      <c r="MYY51" s="7"/>
      <c r="MYZ51" s="7"/>
      <c r="MZA51" s="7"/>
      <c r="MZB51" s="7"/>
      <c r="MZC51" s="7"/>
      <c r="MZD51" s="7"/>
      <c r="MZE51" s="7"/>
      <c r="MZF51" s="7"/>
      <c r="MZG51" s="7"/>
      <c r="MZH51" s="7"/>
      <c r="MZI51" s="7"/>
      <c r="MZJ51" s="7"/>
      <c r="MZK51" s="7"/>
      <c r="MZL51" s="7"/>
      <c r="MZM51" s="7"/>
      <c r="MZN51" s="7"/>
      <c r="MZO51" s="7"/>
      <c r="MZP51" s="7"/>
      <c r="MZQ51" s="7"/>
      <c r="MZR51" s="7"/>
      <c r="MZS51" s="7"/>
      <c r="MZT51" s="7"/>
      <c r="MZU51" s="7"/>
      <c r="MZV51" s="7"/>
      <c r="MZW51" s="7"/>
      <c r="MZX51" s="7"/>
      <c r="MZY51" s="7"/>
      <c r="MZZ51" s="7"/>
      <c r="NAA51" s="7"/>
      <c r="NAB51" s="7"/>
      <c r="NAC51" s="7"/>
      <c r="NAD51" s="7"/>
      <c r="NAE51" s="7"/>
      <c r="NAF51" s="7"/>
      <c r="NAG51" s="7"/>
      <c r="NAH51" s="7"/>
      <c r="NAI51" s="7"/>
      <c r="NAJ51" s="7"/>
      <c r="NAK51" s="7"/>
      <c r="NAL51" s="7"/>
      <c r="NAM51" s="7"/>
      <c r="NAN51" s="7"/>
      <c r="NAO51" s="7"/>
      <c r="NAP51" s="7"/>
      <c r="NAQ51" s="7"/>
      <c r="NAR51" s="7"/>
      <c r="NAS51" s="7"/>
      <c r="NAT51" s="7"/>
      <c r="NAU51" s="7"/>
      <c r="NAV51" s="7"/>
      <c r="NAW51" s="7"/>
      <c r="NAX51" s="7"/>
      <c r="NAY51" s="7"/>
      <c r="NAZ51" s="7"/>
      <c r="NBA51" s="7"/>
      <c r="NBB51" s="7"/>
      <c r="NBC51" s="7"/>
      <c r="NBD51" s="7"/>
      <c r="NBE51" s="7"/>
      <c r="NBF51" s="7"/>
      <c r="NBG51" s="7"/>
      <c r="NBH51" s="7"/>
      <c r="NBI51" s="7"/>
      <c r="NBJ51" s="7"/>
      <c r="NBK51" s="7"/>
      <c r="NBL51" s="7"/>
      <c r="NBM51" s="7"/>
      <c r="NBN51" s="7"/>
      <c r="NBO51" s="7"/>
      <c r="NBP51" s="7"/>
      <c r="NBQ51" s="7"/>
      <c r="NBR51" s="7"/>
      <c r="NBS51" s="7"/>
      <c r="NBT51" s="7"/>
      <c r="NBU51" s="7"/>
      <c r="NBV51" s="7"/>
      <c r="NBW51" s="7"/>
      <c r="NBX51" s="7"/>
      <c r="NBY51" s="7"/>
      <c r="NBZ51" s="7"/>
      <c r="NCA51" s="7"/>
      <c r="NCB51" s="7"/>
      <c r="NCC51" s="7"/>
      <c r="NCD51" s="7"/>
      <c r="NCE51" s="7"/>
      <c r="NCF51" s="7"/>
      <c r="NCG51" s="7"/>
      <c r="NCH51" s="7"/>
      <c r="NCI51" s="7"/>
      <c r="NCJ51" s="7"/>
      <c r="NCK51" s="7"/>
      <c r="NCL51" s="7"/>
      <c r="NCM51" s="7"/>
      <c r="NCN51" s="7"/>
      <c r="NCO51" s="7"/>
      <c r="NCP51" s="7"/>
      <c r="NCQ51" s="7"/>
      <c r="NCR51" s="7"/>
      <c r="NCS51" s="7"/>
      <c r="NCT51" s="7"/>
      <c r="NCU51" s="7"/>
      <c r="NCV51" s="7"/>
      <c r="NCW51" s="7"/>
      <c r="NCX51" s="7"/>
      <c r="NCY51" s="7"/>
      <c r="NCZ51" s="7"/>
      <c r="NDA51" s="7"/>
      <c r="NDB51" s="7"/>
      <c r="NDC51" s="7"/>
      <c r="NDD51" s="7"/>
      <c r="NDE51" s="7"/>
      <c r="NDF51" s="7"/>
      <c r="NDG51" s="7"/>
      <c r="NDH51" s="7"/>
      <c r="NDI51" s="7"/>
      <c r="NDJ51" s="7"/>
      <c r="NDK51" s="7"/>
      <c r="NDL51" s="7"/>
      <c r="NDM51" s="7"/>
      <c r="NDN51" s="7"/>
      <c r="NDO51" s="7"/>
      <c r="NDP51" s="7"/>
      <c r="NDQ51" s="7"/>
      <c r="NDR51" s="7"/>
      <c r="NDS51" s="7"/>
      <c r="NDT51" s="7"/>
      <c r="NDU51" s="7"/>
      <c r="NDV51" s="7"/>
      <c r="NDW51" s="7"/>
      <c r="NDX51" s="7"/>
      <c r="NDY51" s="7"/>
      <c r="NDZ51" s="7"/>
      <c r="NEA51" s="7"/>
      <c r="NEB51" s="7"/>
      <c r="NEC51" s="7"/>
      <c r="NED51" s="7"/>
      <c r="NEE51" s="7"/>
      <c r="NEF51" s="7"/>
      <c r="NEG51" s="7"/>
      <c r="NEH51" s="7"/>
      <c r="NEI51" s="7"/>
      <c r="NEJ51" s="7"/>
      <c r="NEK51" s="7"/>
      <c r="NEL51" s="7"/>
      <c r="NEM51" s="7"/>
      <c r="NEN51" s="7"/>
      <c r="NEO51" s="7"/>
      <c r="NEP51" s="7"/>
      <c r="NEQ51" s="7"/>
      <c r="NER51" s="7"/>
      <c r="NES51" s="7"/>
      <c r="NET51" s="7"/>
      <c r="NEU51" s="7"/>
      <c r="NEV51" s="7"/>
      <c r="NEW51" s="7"/>
      <c r="NEX51" s="7"/>
      <c r="NEY51" s="7"/>
      <c r="NEZ51" s="7"/>
      <c r="NFA51" s="7"/>
      <c r="NFB51" s="7"/>
      <c r="NFC51" s="7"/>
      <c r="NFD51" s="7"/>
      <c r="NFE51" s="7"/>
      <c r="NFF51" s="7"/>
      <c r="NFG51" s="7"/>
      <c r="NFH51" s="7"/>
      <c r="NFI51" s="7"/>
      <c r="NFJ51" s="7"/>
      <c r="NFK51" s="7"/>
      <c r="NFL51" s="7"/>
      <c r="NFM51" s="7"/>
      <c r="NFN51" s="7"/>
      <c r="NFO51" s="7"/>
      <c r="NFP51" s="7"/>
      <c r="NFQ51" s="7"/>
      <c r="NFR51" s="7"/>
      <c r="NFS51" s="7"/>
      <c r="NFT51" s="7"/>
      <c r="NFU51" s="7"/>
      <c r="NFV51" s="7"/>
      <c r="NFW51" s="7"/>
      <c r="NFX51" s="7"/>
      <c r="NFY51" s="7"/>
      <c r="NFZ51" s="7"/>
      <c r="NGA51" s="7"/>
      <c r="NGB51" s="7"/>
      <c r="NGC51" s="7"/>
      <c r="NGD51" s="7"/>
      <c r="NGE51" s="7"/>
      <c r="NGF51" s="7"/>
      <c r="NGG51" s="7"/>
      <c r="NGH51" s="7"/>
      <c r="NGI51" s="7"/>
      <c r="NGJ51" s="7"/>
      <c r="NGK51" s="7"/>
      <c r="NGL51" s="7"/>
      <c r="NGM51" s="7"/>
      <c r="NGN51" s="7"/>
      <c r="NGO51" s="7"/>
      <c r="NGP51" s="7"/>
      <c r="NGQ51" s="7"/>
      <c r="NGR51" s="7"/>
      <c r="NGS51" s="7"/>
      <c r="NGT51" s="7"/>
      <c r="NGU51" s="7"/>
      <c r="NGV51" s="7"/>
      <c r="NGW51" s="7"/>
      <c r="NGX51" s="7"/>
      <c r="NGY51" s="7"/>
      <c r="NGZ51" s="7"/>
      <c r="NHA51" s="7"/>
      <c r="NHB51" s="7"/>
      <c r="NHC51" s="7"/>
      <c r="NHD51" s="7"/>
      <c r="NHE51" s="7"/>
      <c r="NHF51" s="7"/>
      <c r="NHG51" s="7"/>
      <c r="NHH51" s="7"/>
      <c r="NHI51" s="7"/>
      <c r="NHJ51" s="7"/>
      <c r="NHK51" s="7"/>
      <c r="NHL51" s="7"/>
      <c r="NHM51" s="7"/>
      <c r="NHN51" s="7"/>
      <c r="NHO51" s="7"/>
      <c r="NHP51" s="7"/>
      <c r="NHQ51" s="7"/>
      <c r="NHR51" s="7"/>
      <c r="NHS51" s="7"/>
      <c r="NHT51" s="7"/>
      <c r="NHU51" s="7"/>
      <c r="NHV51" s="7"/>
      <c r="NHW51" s="7"/>
      <c r="NHX51" s="7"/>
      <c r="NHY51" s="7"/>
      <c r="NHZ51" s="7"/>
      <c r="NIA51" s="7"/>
      <c r="NIB51" s="7"/>
      <c r="NIC51" s="7"/>
      <c r="NID51" s="7"/>
      <c r="NIE51" s="7"/>
      <c r="NIF51" s="7"/>
      <c r="NIG51" s="7"/>
      <c r="NIH51" s="7"/>
      <c r="NII51" s="7"/>
      <c r="NIJ51" s="7"/>
      <c r="NIK51" s="7"/>
      <c r="NIL51" s="7"/>
      <c r="NIM51" s="7"/>
      <c r="NIN51" s="7"/>
      <c r="NIO51" s="7"/>
      <c r="NIP51" s="7"/>
      <c r="NIQ51" s="7"/>
      <c r="NIR51" s="7"/>
      <c r="NIS51" s="7"/>
      <c r="NIT51" s="7"/>
      <c r="NIU51" s="7"/>
      <c r="NIV51" s="7"/>
      <c r="NIW51" s="7"/>
      <c r="NIX51" s="7"/>
      <c r="NIY51" s="7"/>
      <c r="NIZ51" s="7"/>
      <c r="NJA51" s="7"/>
      <c r="NJB51" s="7"/>
      <c r="NJC51" s="7"/>
      <c r="NJD51" s="7"/>
      <c r="NJE51" s="7"/>
      <c r="NJF51" s="7"/>
      <c r="NJG51" s="7"/>
      <c r="NJH51" s="7"/>
      <c r="NJI51" s="7"/>
      <c r="NJJ51" s="7"/>
      <c r="NJK51" s="7"/>
      <c r="NJL51" s="7"/>
      <c r="NJM51" s="7"/>
      <c r="NJN51" s="7"/>
      <c r="NJO51" s="7"/>
      <c r="NJP51" s="7"/>
      <c r="NJQ51" s="7"/>
      <c r="NJR51" s="7"/>
      <c r="NJS51" s="7"/>
      <c r="NJT51" s="7"/>
      <c r="NJU51" s="7"/>
      <c r="NJV51" s="7"/>
      <c r="NJW51" s="7"/>
      <c r="NJX51" s="7"/>
      <c r="NJY51" s="7"/>
      <c r="NJZ51" s="7"/>
      <c r="NKA51" s="7"/>
      <c r="NKB51" s="7"/>
      <c r="NKC51" s="7"/>
      <c r="NKD51" s="7"/>
      <c r="NKE51" s="7"/>
      <c r="NKF51" s="7"/>
      <c r="NKG51" s="7"/>
      <c r="NKH51" s="7"/>
      <c r="NKI51" s="7"/>
      <c r="NKJ51" s="7"/>
      <c r="NKK51" s="7"/>
      <c r="NKL51" s="7"/>
      <c r="NKM51" s="7"/>
      <c r="NKN51" s="7"/>
      <c r="NKO51" s="7"/>
      <c r="NKP51" s="7"/>
      <c r="NKQ51" s="7"/>
      <c r="NKR51" s="7"/>
      <c r="NKS51" s="7"/>
      <c r="NKT51" s="7"/>
      <c r="NKU51" s="7"/>
      <c r="NKV51" s="7"/>
      <c r="NKW51" s="7"/>
      <c r="NKX51" s="7"/>
      <c r="NKY51" s="7"/>
      <c r="NKZ51" s="7"/>
      <c r="NLA51" s="7"/>
      <c r="NLB51" s="7"/>
      <c r="NLC51" s="7"/>
      <c r="NLD51" s="7"/>
      <c r="NLE51" s="7"/>
      <c r="NLF51" s="7"/>
      <c r="NLG51" s="7"/>
      <c r="NLH51" s="7"/>
      <c r="NLI51" s="7"/>
      <c r="NLJ51" s="7"/>
      <c r="NLK51" s="7"/>
      <c r="NLL51" s="7"/>
      <c r="NLM51" s="7"/>
      <c r="NLN51" s="7"/>
      <c r="NLO51" s="7"/>
      <c r="NLP51" s="7"/>
      <c r="NLQ51" s="7"/>
      <c r="NLR51" s="7"/>
      <c r="NLS51" s="7"/>
      <c r="NLT51" s="7"/>
      <c r="NLU51" s="7"/>
      <c r="NLV51" s="7"/>
      <c r="NLW51" s="7"/>
      <c r="NLX51" s="7"/>
      <c r="NLY51" s="7"/>
      <c r="NLZ51" s="7"/>
      <c r="NMA51" s="7"/>
      <c r="NMB51" s="7"/>
      <c r="NMC51" s="7"/>
      <c r="NMD51" s="7"/>
      <c r="NME51" s="7"/>
      <c r="NMF51" s="7"/>
      <c r="NMG51" s="7"/>
      <c r="NMH51" s="7"/>
      <c r="NMI51" s="7"/>
      <c r="NMJ51" s="7"/>
      <c r="NMK51" s="7"/>
      <c r="NML51" s="7"/>
      <c r="NMM51" s="7"/>
      <c r="NMN51" s="7"/>
      <c r="NMO51" s="7"/>
      <c r="NMP51" s="7"/>
      <c r="NMQ51" s="7"/>
      <c r="NMR51" s="7"/>
      <c r="NMS51" s="7"/>
      <c r="NMT51" s="7"/>
      <c r="NMU51" s="7"/>
      <c r="NMV51" s="7"/>
      <c r="NMW51" s="7"/>
      <c r="NMX51" s="7"/>
      <c r="NMY51" s="7"/>
      <c r="NMZ51" s="7"/>
      <c r="NNA51" s="7"/>
      <c r="NNB51" s="7"/>
      <c r="NNC51" s="7"/>
      <c r="NND51" s="7"/>
      <c r="NNE51" s="7"/>
      <c r="NNF51" s="7"/>
      <c r="NNG51" s="7"/>
      <c r="NNH51" s="7"/>
      <c r="NNI51" s="7"/>
      <c r="NNJ51" s="7"/>
      <c r="NNK51" s="7"/>
      <c r="NNL51" s="7"/>
      <c r="NNM51" s="7"/>
      <c r="NNN51" s="7"/>
      <c r="NNO51" s="7"/>
      <c r="NNP51" s="7"/>
      <c r="NNQ51" s="7"/>
      <c r="NNR51" s="7"/>
      <c r="NNS51" s="7"/>
      <c r="NNT51" s="7"/>
      <c r="NNU51" s="7"/>
      <c r="NNV51" s="7"/>
      <c r="NNW51" s="7"/>
      <c r="NNX51" s="7"/>
      <c r="NNY51" s="7"/>
      <c r="NNZ51" s="7"/>
      <c r="NOA51" s="7"/>
      <c r="NOB51" s="7"/>
      <c r="NOC51" s="7"/>
      <c r="NOD51" s="7"/>
      <c r="NOE51" s="7"/>
      <c r="NOF51" s="7"/>
      <c r="NOG51" s="7"/>
      <c r="NOH51" s="7"/>
      <c r="NOI51" s="7"/>
      <c r="NOJ51" s="7"/>
      <c r="NOK51" s="7"/>
      <c r="NOL51" s="7"/>
      <c r="NOM51" s="7"/>
      <c r="NON51" s="7"/>
      <c r="NOO51" s="7"/>
      <c r="NOP51" s="7"/>
      <c r="NOQ51" s="7"/>
      <c r="NOR51" s="7"/>
      <c r="NOS51" s="7"/>
      <c r="NOT51" s="7"/>
      <c r="NOU51" s="7"/>
      <c r="NOV51" s="7"/>
      <c r="NOW51" s="7"/>
      <c r="NOX51" s="7"/>
      <c r="NOY51" s="7"/>
      <c r="NOZ51" s="7"/>
      <c r="NPA51" s="7"/>
      <c r="NPB51" s="7"/>
      <c r="NPC51" s="7"/>
      <c r="NPD51" s="7"/>
      <c r="NPE51" s="7"/>
      <c r="NPF51" s="7"/>
      <c r="NPG51" s="7"/>
      <c r="NPH51" s="7"/>
      <c r="NPI51" s="7"/>
      <c r="NPJ51" s="7"/>
      <c r="NPK51" s="7"/>
      <c r="NPL51" s="7"/>
      <c r="NPM51" s="7"/>
      <c r="NPN51" s="7"/>
      <c r="NPO51" s="7"/>
      <c r="NPP51" s="7"/>
      <c r="NPQ51" s="7"/>
      <c r="NPR51" s="7"/>
      <c r="NPS51" s="7"/>
      <c r="NPT51" s="7"/>
      <c r="NPU51" s="7"/>
      <c r="NPV51" s="7"/>
      <c r="NPW51" s="7"/>
      <c r="NPX51" s="7"/>
      <c r="NPY51" s="7"/>
      <c r="NPZ51" s="7"/>
      <c r="NQA51" s="7"/>
      <c r="NQB51" s="7"/>
      <c r="NQC51" s="7"/>
      <c r="NQD51" s="7"/>
      <c r="NQE51" s="7"/>
      <c r="NQF51" s="7"/>
      <c r="NQG51" s="7"/>
      <c r="NQH51" s="7"/>
      <c r="NQI51" s="7"/>
      <c r="NQJ51" s="7"/>
      <c r="NQK51" s="7"/>
      <c r="NQL51" s="7"/>
      <c r="NQM51" s="7"/>
      <c r="NQN51" s="7"/>
      <c r="NQO51" s="7"/>
      <c r="NQP51" s="7"/>
      <c r="NQQ51" s="7"/>
      <c r="NQR51" s="7"/>
      <c r="NQS51" s="7"/>
      <c r="NQT51" s="7"/>
      <c r="NQU51" s="7"/>
      <c r="NQV51" s="7"/>
      <c r="NQW51" s="7"/>
      <c r="NQX51" s="7"/>
      <c r="NQY51" s="7"/>
      <c r="NQZ51" s="7"/>
      <c r="NRA51" s="7"/>
      <c r="NRB51" s="7"/>
      <c r="NRC51" s="7"/>
      <c r="NRD51" s="7"/>
      <c r="NRE51" s="7"/>
      <c r="NRF51" s="7"/>
      <c r="NRG51" s="7"/>
      <c r="NRH51" s="7"/>
      <c r="NRI51" s="7"/>
      <c r="NRJ51" s="7"/>
      <c r="NRK51" s="7"/>
      <c r="NRL51" s="7"/>
      <c r="NRM51" s="7"/>
      <c r="NRN51" s="7"/>
      <c r="NRO51" s="7"/>
      <c r="NRP51" s="7"/>
      <c r="NRQ51" s="7"/>
      <c r="NRR51" s="7"/>
      <c r="NRS51" s="7"/>
      <c r="NRT51" s="7"/>
      <c r="NRU51" s="7"/>
      <c r="NRV51" s="7"/>
      <c r="NRW51" s="7"/>
      <c r="NRX51" s="7"/>
      <c r="NRY51" s="7"/>
      <c r="NRZ51" s="7"/>
      <c r="NSA51" s="7"/>
      <c r="NSB51" s="7"/>
      <c r="NSC51" s="7"/>
      <c r="NSD51" s="7"/>
      <c r="NSE51" s="7"/>
      <c r="NSF51" s="7"/>
      <c r="NSG51" s="7"/>
      <c r="NSH51" s="7"/>
      <c r="NSI51" s="7"/>
      <c r="NSJ51" s="7"/>
      <c r="NSK51" s="7"/>
      <c r="NSL51" s="7"/>
      <c r="NSM51" s="7"/>
      <c r="NSN51" s="7"/>
      <c r="NSO51" s="7"/>
      <c r="NSP51" s="7"/>
      <c r="NSQ51" s="7"/>
      <c r="NSR51" s="7"/>
      <c r="NSS51" s="7"/>
      <c r="NST51" s="7"/>
      <c r="NSU51" s="7"/>
      <c r="NSV51" s="7"/>
      <c r="NSW51" s="7"/>
      <c r="NSX51" s="7"/>
      <c r="NSY51" s="7"/>
      <c r="NSZ51" s="7"/>
      <c r="NTA51" s="7"/>
      <c r="NTB51" s="7"/>
      <c r="NTC51" s="7"/>
      <c r="NTD51" s="7"/>
      <c r="NTE51" s="7"/>
      <c r="NTF51" s="7"/>
      <c r="NTG51" s="7"/>
      <c r="NTH51" s="7"/>
      <c r="NTI51" s="7"/>
      <c r="NTJ51" s="7"/>
      <c r="NTK51" s="7"/>
      <c r="NTL51" s="7"/>
      <c r="NTM51" s="7"/>
      <c r="NTN51" s="7"/>
      <c r="NTO51" s="7"/>
      <c r="NTP51" s="7"/>
      <c r="NTQ51" s="7"/>
      <c r="NTR51" s="7"/>
      <c r="NTS51" s="7"/>
      <c r="NTT51" s="7"/>
      <c r="NTU51" s="7"/>
      <c r="NTV51" s="7"/>
      <c r="NTW51" s="7"/>
      <c r="NTX51" s="7"/>
      <c r="NTY51" s="7"/>
      <c r="NTZ51" s="7"/>
      <c r="NUA51" s="7"/>
      <c r="NUB51" s="7"/>
      <c r="NUC51" s="7"/>
      <c r="NUD51" s="7"/>
      <c r="NUE51" s="7"/>
      <c r="NUF51" s="7"/>
      <c r="NUG51" s="7"/>
      <c r="NUH51" s="7"/>
      <c r="NUI51" s="7"/>
      <c r="NUJ51" s="7"/>
      <c r="NUK51" s="7"/>
      <c r="NUL51" s="7"/>
      <c r="NUM51" s="7"/>
      <c r="NUN51" s="7"/>
      <c r="NUO51" s="7"/>
      <c r="NUP51" s="7"/>
      <c r="NUQ51" s="7"/>
      <c r="NUR51" s="7"/>
      <c r="NUS51" s="7"/>
      <c r="NUT51" s="7"/>
      <c r="NUU51" s="7"/>
      <c r="NUV51" s="7"/>
      <c r="NUW51" s="7"/>
      <c r="NUX51" s="7"/>
      <c r="NUY51" s="7"/>
      <c r="NUZ51" s="7"/>
      <c r="NVA51" s="7"/>
      <c r="NVB51" s="7"/>
      <c r="NVC51" s="7"/>
      <c r="NVD51" s="7"/>
      <c r="NVE51" s="7"/>
      <c r="NVF51" s="7"/>
      <c r="NVG51" s="7"/>
      <c r="NVH51" s="7"/>
      <c r="NVI51" s="7"/>
      <c r="NVJ51" s="7"/>
      <c r="NVK51" s="7"/>
      <c r="NVL51" s="7"/>
      <c r="NVM51" s="7"/>
      <c r="NVN51" s="7"/>
      <c r="NVO51" s="7"/>
      <c r="NVP51" s="7"/>
      <c r="NVQ51" s="7"/>
      <c r="NVR51" s="7"/>
      <c r="NVS51" s="7"/>
      <c r="NVT51" s="7"/>
      <c r="NVU51" s="7"/>
      <c r="NVV51" s="7"/>
      <c r="NVW51" s="7"/>
      <c r="NVX51" s="7"/>
      <c r="NVY51" s="7"/>
      <c r="NVZ51" s="7"/>
      <c r="NWA51" s="7"/>
      <c r="NWB51" s="7"/>
      <c r="NWC51" s="7"/>
      <c r="NWD51" s="7"/>
      <c r="NWE51" s="7"/>
      <c r="NWF51" s="7"/>
      <c r="NWG51" s="7"/>
      <c r="NWH51" s="7"/>
      <c r="NWI51" s="7"/>
      <c r="NWJ51" s="7"/>
      <c r="NWK51" s="7"/>
      <c r="NWL51" s="7"/>
      <c r="NWM51" s="7"/>
      <c r="NWN51" s="7"/>
      <c r="NWO51" s="7"/>
      <c r="NWP51" s="7"/>
      <c r="NWQ51" s="7"/>
      <c r="NWR51" s="7"/>
      <c r="NWS51" s="7"/>
      <c r="NWT51" s="7"/>
      <c r="NWU51" s="7"/>
      <c r="NWV51" s="7"/>
      <c r="NWW51" s="7"/>
      <c r="NWX51" s="7"/>
      <c r="NWY51" s="7"/>
      <c r="NWZ51" s="7"/>
      <c r="NXA51" s="7"/>
      <c r="NXB51" s="7"/>
      <c r="NXC51" s="7"/>
      <c r="NXD51" s="7"/>
      <c r="NXE51" s="7"/>
      <c r="NXF51" s="7"/>
      <c r="NXG51" s="7"/>
      <c r="NXH51" s="7"/>
      <c r="NXI51" s="7"/>
      <c r="NXJ51" s="7"/>
      <c r="NXK51" s="7"/>
      <c r="NXL51" s="7"/>
      <c r="NXM51" s="7"/>
      <c r="NXN51" s="7"/>
      <c r="NXO51" s="7"/>
      <c r="NXP51" s="7"/>
      <c r="NXQ51" s="7"/>
      <c r="NXR51" s="7"/>
      <c r="NXS51" s="7"/>
      <c r="NXT51" s="7"/>
      <c r="NXU51" s="7"/>
      <c r="NXV51" s="7"/>
      <c r="NXW51" s="7"/>
      <c r="NXX51" s="7"/>
      <c r="NXY51" s="7"/>
      <c r="NXZ51" s="7"/>
      <c r="NYA51" s="7"/>
      <c r="NYB51" s="7"/>
      <c r="NYC51" s="7"/>
      <c r="NYD51" s="7"/>
      <c r="NYE51" s="7"/>
      <c r="NYF51" s="7"/>
      <c r="NYG51" s="7"/>
      <c r="NYH51" s="7"/>
      <c r="NYI51" s="7"/>
      <c r="NYJ51" s="7"/>
      <c r="NYK51" s="7"/>
      <c r="NYL51" s="7"/>
      <c r="NYM51" s="7"/>
      <c r="NYN51" s="7"/>
      <c r="NYO51" s="7"/>
      <c r="NYP51" s="7"/>
      <c r="NYQ51" s="7"/>
      <c r="NYR51" s="7"/>
      <c r="NYS51" s="7"/>
      <c r="NYT51" s="7"/>
      <c r="NYU51" s="7"/>
      <c r="NYV51" s="7"/>
      <c r="NYW51" s="7"/>
      <c r="NYX51" s="7"/>
      <c r="NYY51" s="7"/>
      <c r="NYZ51" s="7"/>
      <c r="NZA51" s="7"/>
      <c r="NZB51" s="7"/>
      <c r="NZC51" s="7"/>
      <c r="NZD51" s="7"/>
      <c r="NZE51" s="7"/>
      <c r="NZF51" s="7"/>
      <c r="NZG51" s="7"/>
      <c r="NZH51" s="7"/>
      <c r="NZI51" s="7"/>
      <c r="NZJ51" s="7"/>
      <c r="NZK51" s="7"/>
      <c r="NZL51" s="7"/>
      <c r="NZM51" s="7"/>
      <c r="NZN51" s="7"/>
      <c r="NZO51" s="7"/>
      <c r="NZP51" s="7"/>
      <c r="NZQ51" s="7"/>
      <c r="NZR51" s="7"/>
      <c r="NZS51" s="7"/>
      <c r="NZT51" s="7"/>
      <c r="NZU51" s="7"/>
      <c r="NZV51" s="7"/>
      <c r="NZW51" s="7"/>
      <c r="NZX51" s="7"/>
      <c r="NZY51" s="7"/>
      <c r="NZZ51" s="7"/>
      <c r="OAA51" s="7"/>
      <c r="OAB51" s="7"/>
      <c r="OAC51" s="7"/>
      <c r="OAD51" s="7"/>
      <c r="OAE51" s="7"/>
      <c r="OAF51" s="7"/>
      <c r="OAG51" s="7"/>
      <c r="OAH51" s="7"/>
      <c r="OAI51" s="7"/>
      <c r="OAJ51" s="7"/>
      <c r="OAK51" s="7"/>
      <c r="OAL51" s="7"/>
      <c r="OAM51" s="7"/>
      <c r="OAN51" s="7"/>
      <c r="OAO51" s="7"/>
      <c r="OAP51" s="7"/>
      <c r="OAQ51" s="7"/>
      <c r="OAR51" s="7"/>
      <c r="OAS51" s="7"/>
      <c r="OAT51" s="7"/>
      <c r="OAU51" s="7"/>
      <c r="OAV51" s="7"/>
      <c r="OAW51" s="7"/>
      <c r="OAX51" s="7"/>
      <c r="OAY51" s="7"/>
      <c r="OAZ51" s="7"/>
      <c r="OBA51" s="7"/>
      <c r="OBB51" s="7"/>
      <c r="OBC51" s="7"/>
      <c r="OBD51" s="7"/>
      <c r="OBE51" s="7"/>
      <c r="OBF51" s="7"/>
      <c r="OBG51" s="7"/>
      <c r="OBH51" s="7"/>
      <c r="OBI51" s="7"/>
      <c r="OBJ51" s="7"/>
      <c r="OBK51" s="7"/>
      <c r="OBL51" s="7"/>
      <c r="OBM51" s="7"/>
      <c r="OBN51" s="7"/>
      <c r="OBO51" s="7"/>
      <c r="OBP51" s="7"/>
      <c r="OBQ51" s="7"/>
      <c r="OBR51" s="7"/>
      <c r="OBS51" s="7"/>
      <c r="OBT51" s="7"/>
      <c r="OBU51" s="7"/>
      <c r="OBV51" s="7"/>
      <c r="OBW51" s="7"/>
      <c r="OBX51" s="7"/>
      <c r="OBY51" s="7"/>
      <c r="OBZ51" s="7"/>
      <c r="OCA51" s="7"/>
      <c r="OCB51" s="7"/>
      <c r="OCC51" s="7"/>
      <c r="OCD51" s="7"/>
      <c r="OCE51" s="7"/>
      <c r="OCF51" s="7"/>
      <c r="OCG51" s="7"/>
      <c r="OCH51" s="7"/>
      <c r="OCI51" s="7"/>
      <c r="OCJ51" s="7"/>
      <c r="OCK51" s="7"/>
      <c r="OCL51" s="7"/>
      <c r="OCM51" s="7"/>
      <c r="OCN51" s="7"/>
      <c r="OCO51" s="7"/>
      <c r="OCP51" s="7"/>
      <c r="OCQ51" s="7"/>
      <c r="OCR51" s="7"/>
      <c r="OCS51" s="7"/>
      <c r="OCT51" s="7"/>
      <c r="OCU51" s="7"/>
      <c r="OCV51" s="7"/>
      <c r="OCW51" s="7"/>
      <c r="OCX51" s="7"/>
      <c r="OCY51" s="7"/>
      <c r="OCZ51" s="7"/>
      <c r="ODA51" s="7"/>
      <c r="ODB51" s="7"/>
      <c r="ODC51" s="7"/>
      <c r="ODD51" s="7"/>
      <c r="ODE51" s="7"/>
      <c r="ODF51" s="7"/>
      <c r="ODG51" s="7"/>
      <c r="ODH51" s="7"/>
      <c r="ODI51" s="7"/>
      <c r="ODJ51" s="7"/>
      <c r="ODK51" s="7"/>
      <c r="ODL51" s="7"/>
      <c r="ODM51" s="7"/>
      <c r="ODN51" s="7"/>
      <c r="ODO51" s="7"/>
      <c r="ODP51" s="7"/>
      <c r="ODQ51" s="7"/>
      <c r="ODR51" s="7"/>
      <c r="ODS51" s="7"/>
      <c r="ODT51" s="7"/>
      <c r="ODU51" s="7"/>
      <c r="ODV51" s="7"/>
      <c r="ODW51" s="7"/>
      <c r="ODX51" s="7"/>
      <c r="ODY51" s="7"/>
      <c r="ODZ51" s="7"/>
      <c r="OEA51" s="7"/>
      <c r="OEB51" s="7"/>
      <c r="OEC51" s="7"/>
      <c r="OED51" s="7"/>
      <c r="OEE51" s="7"/>
      <c r="OEF51" s="7"/>
      <c r="OEG51" s="7"/>
      <c r="OEH51" s="7"/>
      <c r="OEI51" s="7"/>
      <c r="OEJ51" s="7"/>
      <c r="OEK51" s="7"/>
      <c r="OEL51" s="7"/>
      <c r="OEM51" s="7"/>
      <c r="OEN51" s="7"/>
      <c r="OEO51" s="7"/>
      <c r="OEP51" s="7"/>
      <c r="OEQ51" s="7"/>
      <c r="OER51" s="7"/>
      <c r="OES51" s="7"/>
      <c r="OET51" s="7"/>
      <c r="OEU51" s="7"/>
      <c r="OEV51" s="7"/>
      <c r="OEW51" s="7"/>
      <c r="OEX51" s="7"/>
      <c r="OEY51" s="7"/>
      <c r="OEZ51" s="7"/>
      <c r="OFA51" s="7"/>
      <c r="OFB51" s="7"/>
      <c r="OFC51" s="7"/>
      <c r="OFD51" s="7"/>
      <c r="OFE51" s="7"/>
      <c r="OFF51" s="7"/>
      <c r="OFG51" s="7"/>
      <c r="OFH51" s="7"/>
      <c r="OFI51" s="7"/>
      <c r="OFJ51" s="7"/>
      <c r="OFK51" s="7"/>
      <c r="OFL51" s="7"/>
      <c r="OFM51" s="7"/>
      <c r="OFN51" s="7"/>
      <c r="OFO51" s="7"/>
      <c r="OFP51" s="7"/>
      <c r="OFQ51" s="7"/>
      <c r="OFR51" s="7"/>
      <c r="OFS51" s="7"/>
      <c r="OFT51" s="7"/>
      <c r="OFU51" s="7"/>
      <c r="OFV51" s="7"/>
      <c r="OFW51" s="7"/>
      <c r="OFX51" s="7"/>
      <c r="OFY51" s="7"/>
      <c r="OFZ51" s="7"/>
      <c r="OGA51" s="7"/>
      <c r="OGB51" s="7"/>
      <c r="OGC51" s="7"/>
      <c r="OGD51" s="7"/>
      <c r="OGE51" s="7"/>
      <c r="OGF51" s="7"/>
      <c r="OGG51" s="7"/>
      <c r="OGH51" s="7"/>
      <c r="OGI51" s="7"/>
      <c r="OGJ51" s="7"/>
      <c r="OGK51" s="7"/>
      <c r="OGL51" s="7"/>
      <c r="OGM51" s="7"/>
      <c r="OGN51" s="7"/>
      <c r="OGO51" s="7"/>
      <c r="OGP51" s="7"/>
      <c r="OGQ51" s="7"/>
      <c r="OGR51" s="7"/>
      <c r="OGS51" s="7"/>
      <c r="OGT51" s="7"/>
      <c r="OGU51" s="7"/>
      <c r="OGV51" s="7"/>
      <c r="OGW51" s="7"/>
      <c r="OGX51" s="7"/>
      <c r="OGY51" s="7"/>
      <c r="OGZ51" s="7"/>
      <c r="OHA51" s="7"/>
      <c r="OHB51" s="7"/>
      <c r="OHC51" s="7"/>
      <c r="OHD51" s="7"/>
      <c r="OHE51" s="7"/>
      <c r="OHF51" s="7"/>
      <c r="OHG51" s="7"/>
      <c r="OHH51" s="7"/>
      <c r="OHI51" s="7"/>
      <c r="OHJ51" s="7"/>
      <c r="OHK51" s="7"/>
      <c r="OHL51" s="7"/>
      <c r="OHM51" s="7"/>
      <c r="OHN51" s="7"/>
      <c r="OHO51" s="7"/>
      <c r="OHP51" s="7"/>
      <c r="OHQ51" s="7"/>
      <c r="OHR51" s="7"/>
      <c r="OHS51" s="7"/>
      <c r="OHT51" s="7"/>
      <c r="OHU51" s="7"/>
      <c r="OHV51" s="7"/>
      <c r="OHW51" s="7"/>
      <c r="OHX51" s="7"/>
      <c r="OHY51" s="7"/>
      <c r="OHZ51" s="7"/>
      <c r="OIA51" s="7"/>
      <c r="OIB51" s="7"/>
      <c r="OIC51" s="7"/>
      <c r="OID51" s="7"/>
      <c r="OIE51" s="7"/>
      <c r="OIF51" s="7"/>
      <c r="OIG51" s="7"/>
      <c r="OIH51" s="7"/>
      <c r="OII51" s="7"/>
      <c r="OIJ51" s="7"/>
      <c r="OIK51" s="7"/>
      <c r="OIL51" s="7"/>
      <c r="OIM51" s="7"/>
      <c r="OIN51" s="7"/>
      <c r="OIO51" s="7"/>
      <c r="OIP51" s="7"/>
      <c r="OIQ51" s="7"/>
      <c r="OIR51" s="7"/>
      <c r="OIS51" s="7"/>
      <c r="OIT51" s="7"/>
      <c r="OIU51" s="7"/>
      <c r="OIV51" s="7"/>
      <c r="OIW51" s="7"/>
      <c r="OIX51" s="7"/>
      <c r="OIY51" s="7"/>
      <c r="OIZ51" s="7"/>
      <c r="OJA51" s="7"/>
      <c r="OJB51" s="7"/>
      <c r="OJC51" s="7"/>
      <c r="OJD51" s="7"/>
      <c r="OJE51" s="7"/>
      <c r="OJF51" s="7"/>
      <c r="OJG51" s="7"/>
      <c r="OJH51" s="7"/>
      <c r="OJI51" s="7"/>
      <c r="OJJ51" s="7"/>
      <c r="OJK51" s="7"/>
      <c r="OJL51" s="7"/>
      <c r="OJM51" s="7"/>
      <c r="OJN51" s="7"/>
      <c r="OJO51" s="7"/>
      <c r="OJP51" s="7"/>
      <c r="OJQ51" s="7"/>
      <c r="OJR51" s="7"/>
      <c r="OJS51" s="7"/>
      <c r="OJT51" s="7"/>
      <c r="OJU51" s="7"/>
      <c r="OJV51" s="7"/>
      <c r="OJW51" s="7"/>
      <c r="OJX51" s="7"/>
      <c r="OJY51" s="7"/>
      <c r="OJZ51" s="7"/>
      <c r="OKA51" s="7"/>
      <c r="OKB51" s="7"/>
      <c r="OKC51" s="7"/>
      <c r="OKD51" s="7"/>
      <c r="OKE51" s="7"/>
      <c r="OKF51" s="7"/>
      <c r="OKG51" s="7"/>
      <c r="OKH51" s="7"/>
      <c r="OKI51" s="7"/>
      <c r="OKJ51" s="7"/>
      <c r="OKK51" s="7"/>
      <c r="OKL51" s="7"/>
      <c r="OKM51" s="7"/>
      <c r="OKN51" s="7"/>
      <c r="OKO51" s="7"/>
      <c r="OKP51" s="7"/>
      <c r="OKQ51" s="7"/>
      <c r="OKR51" s="7"/>
      <c r="OKS51" s="7"/>
      <c r="OKT51" s="7"/>
      <c r="OKU51" s="7"/>
      <c r="OKV51" s="7"/>
      <c r="OKW51" s="7"/>
      <c r="OKX51" s="7"/>
      <c r="OKY51" s="7"/>
      <c r="OKZ51" s="7"/>
      <c r="OLA51" s="7"/>
      <c r="OLB51" s="7"/>
      <c r="OLC51" s="7"/>
      <c r="OLD51" s="7"/>
      <c r="OLE51" s="7"/>
      <c r="OLF51" s="7"/>
      <c r="OLG51" s="7"/>
      <c r="OLH51" s="7"/>
      <c r="OLI51" s="7"/>
      <c r="OLJ51" s="7"/>
      <c r="OLK51" s="7"/>
      <c r="OLL51" s="7"/>
      <c r="OLM51" s="7"/>
      <c r="OLN51" s="7"/>
      <c r="OLO51" s="7"/>
      <c r="OLP51" s="7"/>
      <c r="OLQ51" s="7"/>
      <c r="OLR51" s="7"/>
      <c r="OLS51" s="7"/>
      <c r="OLT51" s="7"/>
      <c r="OLU51" s="7"/>
      <c r="OLV51" s="7"/>
      <c r="OLW51" s="7"/>
      <c r="OLX51" s="7"/>
      <c r="OLY51" s="7"/>
      <c r="OLZ51" s="7"/>
      <c r="OMA51" s="7"/>
      <c r="OMB51" s="7"/>
      <c r="OMC51" s="7"/>
      <c r="OMD51" s="7"/>
      <c r="OME51" s="7"/>
      <c r="OMF51" s="7"/>
      <c r="OMG51" s="7"/>
      <c r="OMH51" s="7"/>
      <c r="OMI51" s="7"/>
      <c r="OMJ51" s="7"/>
      <c r="OMK51" s="7"/>
      <c r="OML51" s="7"/>
      <c r="OMM51" s="7"/>
      <c r="OMN51" s="7"/>
      <c r="OMO51" s="7"/>
      <c r="OMP51" s="7"/>
      <c r="OMQ51" s="7"/>
      <c r="OMR51" s="7"/>
      <c r="OMS51" s="7"/>
      <c r="OMT51" s="7"/>
      <c r="OMU51" s="7"/>
      <c r="OMV51" s="7"/>
      <c r="OMW51" s="7"/>
      <c r="OMX51" s="7"/>
      <c r="OMY51" s="7"/>
      <c r="OMZ51" s="7"/>
      <c r="ONA51" s="7"/>
      <c r="ONB51" s="7"/>
      <c r="ONC51" s="7"/>
      <c r="OND51" s="7"/>
      <c r="ONE51" s="7"/>
      <c r="ONF51" s="7"/>
      <c r="ONG51" s="7"/>
      <c r="ONH51" s="7"/>
      <c r="ONI51" s="7"/>
      <c r="ONJ51" s="7"/>
      <c r="ONK51" s="7"/>
      <c r="ONL51" s="7"/>
      <c r="ONM51" s="7"/>
      <c r="ONN51" s="7"/>
      <c r="ONO51" s="7"/>
      <c r="ONP51" s="7"/>
      <c r="ONQ51" s="7"/>
      <c r="ONR51" s="7"/>
      <c r="ONS51" s="7"/>
      <c r="ONT51" s="7"/>
      <c r="ONU51" s="7"/>
      <c r="ONV51" s="7"/>
      <c r="ONW51" s="7"/>
      <c r="ONX51" s="7"/>
      <c r="ONY51" s="7"/>
      <c r="ONZ51" s="7"/>
      <c r="OOA51" s="7"/>
      <c r="OOB51" s="7"/>
      <c r="OOC51" s="7"/>
      <c r="OOD51" s="7"/>
      <c r="OOE51" s="7"/>
      <c r="OOF51" s="7"/>
      <c r="OOG51" s="7"/>
      <c r="OOH51" s="7"/>
      <c r="OOI51" s="7"/>
      <c r="OOJ51" s="7"/>
      <c r="OOK51" s="7"/>
      <c r="OOL51" s="7"/>
      <c r="OOM51" s="7"/>
      <c r="OON51" s="7"/>
      <c r="OOO51" s="7"/>
      <c r="OOP51" s="7"/>
      <c r="OOQ51" s="7"/>
      <c r="OOR51" s="7"/>
      <c r="OOS51" s="7"/>
      <c r="OOT51" s="7"/>
      <c r="OOU51" s="7"/>
      <c r="OOV51" s="7"/>
      <c r="OOW51" s="7"/>
      <c r="OOX51" s="7"/>
      <c r="OOY51" s="7"/>
      <c r="OOZ51" s="7"/>
      <c r="OPA51" s="7"/>
      <c r="OPB51" s="7"/>
      <c r="OPC51" s="7"/>
      <c r="OPD51" s="7"/>
      <c r="OPE51" s="7"/>
      <c r="OPF51" s="7"/>
      <c r="OPG51" s="7"/>
      <c r="OPH51" s="7"/>
      <c r="OPI51" s="7"/>
      <c r="OPJ51" s="7"/>
      <c r="OPK51" s="7"/>
      <c r="OPL51" s="7"/>
      <c r="OPM51" s="7"/>
      <c r="OPN51" s="7"/>
      <c r="OPO51" s="7"/>
      <c r="OPP51" s="7"/>
      <c r="OPQ51" s="7"/>
      <c r="OPR51" s="7"/>
      <c r="OPS51" s="7"/>
      <c r="OPT51" s="7"/>
      <c r="OPU51" s="7"/>
      <c r="OPV51" s="7"/>
      <c r="OPW51" s="7"/>
      <c r="OPX51" s="7"/>
      <c r="OPY51" s="7"/>
      <c r="OPZ51" s="7"/>
      <c r="OQA51" s="7"/>
      <c r="OQB51" s="7"/>
      <c r="OQC51" s="7"/>
      <c r="OQD51" s="7"/>
      <c r="OQE51" s="7"/>
      <c r="OQF51" s="7"/>
      <c r="OQG51" s="7"/>
      <c r="OQH51" s="7"/>
      <c r="OQI51" s="7"/>
      <c r="OQJ51" s="7"/>
      <c r="OQK51" s="7"/>
      <c r="OQL51" s="7"/>
      <c r="OQM51" s="7"/>
      <c r="OQN51" s="7"/>
      <c r="OQO51" s="7"/>
      <c r="OQP51" s="7"/>
      <c r="OQQ51" s="7"/>
      <c r="OQR51" s="7"/>
      <c r="OQS51" s="7"/>
      <c r="OQT51" s="7"/>
      <c r="OQU51" s="7"/>
      <c r="OQV51" s="7"/>
      <c r="OQW51" s="7"/>
      <c r="OQX51" s="7"/>
      <c r="OQY51" s="7"/>
      <c r="OQZ51" s="7"/>
      <c r="ORA51" s="7"/>
      <c r="ORB51" s="7"/>
      <c r="ORC51" s="7"/>
      <c r="ORD51" s="7"/>
      <c r="ORE51" s="7"/>
      <c r="ORF51" s="7"/>
      <c r="ORG51" s="7"/>
      <c r="ORH51" s="7"/>
      <c r="ORI51" s="7"/>
      <c r="ORJ51" s="7"/>
      <c r="ORK51" s="7"/>
      <c r="ORL51" s="7"/>
      <c r="ORM51" s="7"/>
      <c r="ORN51" s="7"/>
      <c r="ORO51" s="7"/>
      <c r="ORP51" s="7"/>
      <c r="ORQ51" s="7"/>
      <c r="ORR51" s="7"/>
      <c r="ORS51" s="7"/>
      <c r="ORT51" s="7"/>
      <c r="ORU51" s="7"/>
      <c r="ORV51" s="7"/>
      <c r="ORW51" s="7"/>
      <c r="ORX51" s="7"/>
      <c r="ORY51" s="7"/>
      <c r="ORZ51" s="7"/>
      <c r="OSA51" s="7"/>
      <c r="OSB51" s="7"/>
      <c r="OSC51" s="7"/>
      <c r="OSD51" s="7"/>
      <c r="OSE51" s="7"/>
      <c r="OSF51" s="7"/>
      <c r="OSG51" s="7"/>
      <c r="OSH51" s="7"/>
      <c r="OSI51" s="7"/>
      <c r="OSJ51" s="7"/>
      <c r="OSK51" s="7"/>
      <c r="OSL51" s="7"/>
      <c r="OSM51" s="7"/>
      <c r="OSN51" s="7"/>
      <c r="OSO51" s="7"/>
      <c r="OSP51" s="7"/>
      <c r="OSQ51" s="7"/>
      <c r="OSR51" s="7"/>
      <c r="OSS51" s="7"/>
      <c r="OST51" s="7"/>
      <c r="OSU51" s="7"/>
      <c r="OSV51" s="7"/>
      <c r="OSW51" s="7"/>
      <c r="OSX51" s="7"/>
      <c r="OSY51" s="7"/>
      <c r="OSZ51" s="7"/>
      <c r="OTA51" s="7"/>
      <c r="OTB51" s="7"/>
      <c r="OTC51" s="7"/>
      <c r="OTD51" s="7"/>
      <c r="OTE51" s="7"/>
      <c r="OTF51" s="7"/>
      <c r="OTG51" s="7"/>
      <c r="OTH51" s="7"/>
      <c r="OTI51" s="7"/>
      <c r="OTJ51" s="7"/>
      <c r="OTK51" s="7"/>
      <c r="OTL51" s="7"/>
      <c r="OTM51" s="7"/>
      <c r="OTN51" s="7"/>
      <c r="OTO51" s="7"/>
      <c r="OTP51" s="7"/>
      <c r="OTQ51" s="7"/>
      <c r="OTR51" s="7"/>
      <c r="OTS51" s="7"/>
      <c r="OTT51" s="7"/>
      <c r="OTU51" s="7"/>
      <c r="OTV51" s="7"/>
      <c r="OTW51" s="7"/>
      <c r="OTX51" s="7"/>
      <c r="OTY51" s="7"/>
      <c r="OTZ51" s="7"/>
      <c r="OUA51" s="7"/>
      <c r="OUB51" s="7"/>
      <c r="OUC51" s="7"/>
      <c r="OUD51" s="7"/>
      <c r="OUE51" s="7"/>
      <c r="OUF51" s="7"/>
      <c r="OUG51" s="7"/>
      <c r="OUH51" s="7"/>
      <c r="OUI51" s="7"/>
      <c r="OUJ51" s="7"/>
      <c r="OUK51" s="7"/>
      <c r="OUL51" s="7"/>
      <c r="OUM51" s="7"/>
      <c r="OUN51" s="7"/>
      <c r="OUO51" s="7"/>
      <c r="OUP51" s="7"/>
      <c r="OUQ51" s="7"/>
      <c r="OUR51" s="7"/>
      <c r="OUS51" s="7"/>
      <c r="OUT51" s="7"/>
      <c r="OUU51" s="7"/>
      <c r="OUV51" s="7"/>
      <c r="OUW51" s="7"/>
      <c r="OUX51" s="7"/>
      <c r="OUY51" s="7"/>
      <c r="OUZ51" s="7"/>
      <c r="OVA51" s="7"/>
      <c r="OVB51" s="7"/>
      <c r="OVC51" s="7"/>
      <c r="OVD51" s="7"/>
      <c r="OVE51" s="7"/>
      <c r="OVF51" s="7"/>
      <c r="OVG51" s="7"/>
      <c r="OVH51" s="7"/>
      <c r="OVI51" s="7"/>
      <c r="OVJ51" s="7"/>
      <c r="OVK51" s="7"/>
      <c r="OVL51" s="7"/>
      <c r="OVM51" s="7"/>
      <c r="OVN51" s="7"/>
      <c r="OVO51" s="7"/>
      <c r="OVP51" s="7"/>
      <c r="OVQ51" s="7"/>
      <c r="OVR51" s="7"/>
      <c r="OVS51" s="7"/>
      <c r="OVT51" s="7"/>
      <c r="OVU51" s="7"/>
      <c r="OVV51" s="7"/>
      <c r="OVW51" s="7"/>
      <c r="OVX51" s="7"/>
      <c r="OVY51" s="7"/>
      <c r="OVZ51" s="7"/>
      <c r="OWA51" s="7"/>
      <c r="OWB51" s="7"/>
      <c r="OWC51" s="7"/>
      <c r="OWD51" s="7"/>
      <c r="OWE51" s="7"/>
      <c r="OWF51" s="7"/>
      <c r="OWG51" s="7"/>
      <c r="OWH51" s="7"/>
      <c r="OWI51" s="7"/>
      <c r="OWJ51" s="7"/>
      <c r="OWK51" s="7"/>
      <c r="OWL51" s="7"/>
      <c r="OWM51" s="7"/>
      <c r="OWN51" s="7"/>
      <c r="OWO51" s="7"/>
      <c r="OWP51" s="7"/>
      <c r="OWQ51" s="7"/>
      <c r="OWR51" s="7"/>
      <c r="OWS51" s="7"/>
      <c r="OWT51" s="7"/>
      <c r="OWU51" s="7"/>
      <c r="OWV51" s="7"/>
      <c r="OWW51" s="7"/>
      <c r="OWX51" s="7"/>
      <c r="OWY51" s="7"/>
      <c r="OWZ51" s="7"/>
      <c r="OXA51" s="7"/>
      <c r="OXB51" s="7"/>
      <c r="OXC51" s="7"/>
      <c r="OXD51" s="7"/>
      <c r="OXE51" s="7"/>
      <c r="OXF51" s="7"/>
      <c r="OXG51" s="7"/>
      <c r="OXH51" s="7"/>
      <c r="OXI51" s="7"/>
      <c r="OXJ51" s="7"/>
      <c r="OXK51" s="7"/>
      <c r="OXL51" s="7"/>
      <c r="OXM51" s="7"/>
      <c r="OXN51" s="7"/>
      <c r="OXO51" s="7"/>
      <c r="OXP51" s="7"/>
      <c r="OXQ51" s="7"/>
      <c r="OXR51" s="7"/>
      <c r="OXS51" s="7"/>
      <c r="OXT51" s="7"/>
      <c r="OXU51" s="7"/>
      <c r="OXV51" s="7"/>
      <c r="OXW51" s="7"/>
      <c r="OXX51" s="7"/>
      <c r="OXY51" s="7"/>
      <c r="OXZ51" s="7"/>
      <c r="OYA51" s="7"/>
      <c r="OYB51" s="7"/>
      <c r="OYC51" s="7"/>
      <c r="OYD51" s="7"/>
      <c r="OYE51" s="7"/>
      <c r="OYF51" s="7"/>
      <c r="OYG51" s="7"/>
      <c r="OYH51" s="7"/>
      <c r="OYI51" s="7"/>
      <c r="OYJ51" s="7"/>
      <c r="OYK51" s="7"/>
      <c r="OYL51" s="7"/>
      <c r="OYM51" s="7"/>
      <c r="OYN51" s="7"/>
      <c r="OYO51" s="7"/>
      <c r="OYP51" s="7"/>
      <c r="OYQ51" s="7"/>
      <c r="OYR51" s="7"/>
      <c r="OYS51" s="7"/>
      <c r="OYT51" s="7"/>
      <c r="OYU51" s="7"/>
      <c r="OYV51" s="7"/>
      <c r="OYW51" s="7"/>
      <c r="OYX51" s="7"/>
      <c r="OYY51" s="7"/>
      <c r="OYZ51" s="7"/>
      <c r="OZA51" s="7"/>
      <c r="OZB51" s="7"/>
      <c r="OZC51" s="7"/>
      <c r="OZD51" s="7"/>
      <c r="OZE51" s="7"/>
      <c r="OZF51" s="7"/>
      <c r="OZG51" s="7"/>
      <c r="OZH51" s="7"/>
      <c r="OZI51" s="7"/>
      <c r="OZJ51" s="7"/>
      <c r="OZK51" s="7"/>
      <c r="OZL51" s="7"/>
      <c r="OZM51" s="7"/>
      <c r="OZN51" s="7"/>
      <c r="OZO51" s="7"/>
      <c r="OZP51" s="7"/>
      <c r="OZQ51" s="7"/>
      <c r="OZR51" s="7"/>
      <c r="OZS51" s="7"/>
      <c r="OZT51" s="7"/>
      <c r="OZU51" s="7"/>
      <c r="OZV51" s="7"/>
      <c r="OZW51" s="7"/>
      <c r="OZX51" s="7"/>
      <c r="OZY51" s="7"/>
      <c r="OZZ51" s="7"/>
      <c r="PAA51" s="7"/>
      <c r="PAB51" s="7"/>
      <c r="PAC51" s="7"/>
      <c r="PAD51" s="7"/>
      <c r="PAE51" s="7"/>
      <c r="PAF51" s="7"/>
      <c r="PAG51" s="7"/>
      <c r="PAH51" s="7"/>
      <c r="PAI51" s="7"/>
      <c r="PAJ51" s="7"/>
      <c r="PAK51" s="7"/>
      <c r="PAL51" s="7"/>
      <c r="PAM51" s="7"/>
      <c r="PAN51" s="7"/>
      <c r="PAO51" s="7"/>
      <c r="PAP51" s="7"/>
      <c r="PAQ51" s="7"/>
      <c r="PAR51" s="7"/>
      <c r="PAS51" s="7"/>
      <c r="PAT51" s="7"/>
      <c r="PAU51" s="7"/>
      <c r="PAV51" s="7"/>
      <c r="PAW51" s="7"/>
      <c r="PAX51" s="7"/>
      <c r="PAY51" s="7"/>
      <c r="PAZ51" s="7"/>
      <c r="PBA51" s="7"/>
      <c r="PBB51" s="7"/>
      <c r="PBC51" s="7"/>
      <c r="PBD51" s="7"/>
      <c r="PBE51" s="7"/>
      <c r="PBF51" s="7"/>
      <c r="PBG51" s="7"/>
      <c r="PBH51" s="7"/>
      <c r="PBI51" s="7"/>
      <c r="PBJ51" s="7"/>
      <c r="PBK51" s="7"/>
      <c r="PBL51" s="7"/>
      <c r="PBM51" s="7"/>
      <c r="PBN51" s="7"/>
      <c r="PBO51" s="7"/>
      <c r="PBP51" s="7"/>
      <c r="PBQ51" s="7"/>
      <c r="PBR51" s="7"/>
      <c r="PBS51" s="7"/>
      <c r="PBT51" s="7"/>
      <c r="PBU51" s="7"/>
      <c r="PBV51" s="7"/>
      <c r="PBW51" s="7"/>
      <c r="PBX51" s="7"/>
      <c r="PBY51" s="7"/>
      <c r="PBZ51" s="7"/>
      <c r="PCA51" s="7"/>
      <c r="PCB51" s="7"/>
      <c r="PCC51" s="7"/>
      <c r="PCD51" s="7"/>
      <c r="PCE51" s="7"/>
      <c r="PCF51" s="7"/>
      <c r="PCG51" s="7"/>
      <c r="PCH51" s="7"/>
      <c r="PCI51" s="7"/>
      <c r="PCJ51" s="7"/>
      <c r="PCK51" s="7"/>
      <c r="PCL51" s="7"/>
      <c r="PCM51" s="7"/>
      <c r="PCN51" s="7"/>
      <c r="PCO51" s="7"/>
      <c r="PCP51" s="7"/>
      <c r="PCQ51" s="7"/>
      <c r="PCR51" s="7"/>
      <c r="PCS51" s="7"/>
      <c r="PCT51" s="7"/>
      <c r="PCU51" s="7"/>
      <c r="PCV51" s="7"/>
      <c r="PCW51" s="7"/>
      <c r="PCX51" s="7"/>
      <c r="PCY51" s="7"/>
      <c r="PCZ51" s="7"/>
      <c r="PDA51" s="7"/>
      <c r="PDB51" s="7"/>
      <c r="PDC51" s="7"/>
      <c r="PDD51" s="7"/>
      <c r="PDE51" s="7"/>
      <c r="PDF51" s="7"/>
      <c r="PDG51" s="7"/>
      <c r="PDH51" s="7"/>
      <c r="PDI51" s="7"/>
      <c r="PDJ51" s="7"/>
      <c r="PDK51" s="7"/>
      <c r="PDL51" s="7"/>
      <c r="PDM51" s="7"/>
      <c r="PDN51" s="7"/>
      <c r="PDO51" s="7"/>
      <c r="PDP51" s="7"/>
      <c r="PDQ51" s="7"/>
      <c r="PDR51" s="7"/>
      <c r="PDS51" s="7"/>
      <c r="PDT51" s="7"/>
      <c r="PDU51" s="7"/>
      <c r="PDV51" s="7"/>
      <c r="PDW51" s="7"/>
      <c r="PDX51" s="7"/>
      <c r="PDY51" s="7"/>
      <c r="PDZ51" s="7"/>
      <c r="PEA51" s="7"/>
      <c r="PEB51" s="7"/>
      <c r="PEC51" s="7"/>
      <c r="PED51" s="7"/>
      <c r="PEE51" s="7"/>
      <c r="PEF51" s="7"/>
      <c r="PEG51" s="7"/>
      <c r="PEH51" s="7"/>
      <c r="PEI51" s="7"/>
      <c r="PEJ51" s="7"/>
      <c r="PEK51" s="7"/>
      <c r="PEL51" s="7"/>
      <c r="PEM51" s="7"/>
      <c r="PEN51" s="7"/>
      <c r="PEO51" s="7"/>
      <c r="PEP51" s="7"/>
      <c r="PEQ51" s="7"/>
      <c r="PER51" s="7"/>
      <c r="PES51" s="7"/>
      <c r="PET51" s="7"/>
      <c r="PEU51" s="7"/>
      <c r="PEV51" s="7"/>
      <c r="PEW51" s="7"/>
      <c r="PEX51" s="7"/>
      <c r="PEY51" s="7"/>
      <c r="PEZ51" s="7"/>
      <c r="PFA51" s="7"/>
      <c r="PFB51" s="7"/>
      <c r="PFC51" s="7"/>
      <c r="PFD51" s="7"/>
      <c r="PFE51" s="7"/>
      <c r="PFF51" s="7"/>
      <c r="PFG51" s="7"/>
      <c r="PFH51" s="7"/>
      <c r="PFI51" s="7"/>
      <c r="PFJ51" s="7"/>
      <c r="PFK51" s="7"/>
      <c r="PFL51" s="7"/>
      <c r="PFM51" s="7"/>
      <c r="PFN51" s="7"/>
      <c r="PFO51" s="7"/>
      <c r="PFP51" s="7"/>
      <c r="PFQ51" s="7"/>
      <c r="PFR51" s="7"/>
      <c r="PFS51" s="7"/>
      <c r="PFT51" s="7"/>
      <c r="PFU51" s="7"/>
      <c r="PFV51" s="7"/>
      <c r="PFW51" s="7"/>
      <c r="PFX51" s="7"/>
      <c r="PFY51" s="7"/>
      <c r="PFZ51" s="7"/>
      <c r="PGA51" s="7"/>
      <c r="PGB51" s="7"/>
      <c r="PGC51" s="7"/>
      <c r="PGD51" s="7"/>
      <c r="PGE51" s="7"/>
      <c r="PGF51" s="7"/>
      <c r="PGG51" s="7"/>
      <c r="PGH51" s="7"/>
      <c r="PGI51" s="7"/>
      <c r="PGJ51" s="7"/>
      <c r="PGK51" s="7"/>
      <c r="PGL51" s="7"/>
      <c r="PGM51" s="7"/>
      <c r="PGN51" s="7"/>
      <c r="PGO51" s="7"/>
      <c r="PGP51" s="7"/>
      <c r="PGQ51" s="7"/>
      <c r="PGR51" s="7"/>
      <c r="PGS51" s="7"/>
      <c r="PGT51" s="7"/>
      <c r="PGU51" s="7"/>
      <c r="PGV51" s="7"/>
      <c r="PGW51" s="7"/>
      <c r="PGX51" s="7"/>
      <c r="PGY51" s="7"/>
      <c r="PGZ51" s="7"/>
      <c r="PHA51" s="7"/>
      <c r="PHB51" s="7"/>
      <c r="PHC51" s="7"/>
      <c r="PHD51" s="7"/>
      <c r="PHE51" s="7"/>
      <c r="PHF51" s="7"/>
      <c r="PHG51" s="7"/>
      <c r="PHH51" s="7"/>
      <c r="PHI51" s="7"/>
      <c r="PHJ51" s="7"/>
      <c r="PHK51" s="7"/>
      <c r="PHL51" s="7"/>
      <c r="PHM51" s="7"/>
      <c r="PHN51" s="7"/>
      <c r="PHO51" s="7"/>
      <c r="PHP51" s="7"/>
      <c r="PHQ51" s="7"/>
      <c r="PHR51" s="7"/>
      <c r="PHS51" s="7"/>
      <c r="PHT51" s="7"/>
      <c r="PHU51" s="7"/>
      <c r="PHV51" s="7"/>
      <c r="PHW51" s="7"/>
      <c r="PHX51" s="7"/>
      <c r="PHY51" s="7"/>
      <c r="PHZ51" s="7"/>
      <c r="PIA51" s="7"/>
      <c r="PIB51" s="7"/>
      <c r="PIC51" s="7"/>
      <c r="PID51" s="7"/>
      <c r="PIE51" s="7"/>
      <c r="PIF51" s="7"/>
      <c r="PIG51" s="7"/>
      <c r="PIH51" s="7"/>
      <c r="PII51" s="7"/>
      <c r="PIJ51" s="7"/>
      <c r="PIK51" s="7"/>
      <c r="PIL51" s="7"/>
      <c r="PIM51" s="7"/>
      <c r="PIN51" s="7"/>
      <c r="PIO51" s="7"/>
      <c r="PIP51" s="7"/>
      <c r="PIQ51" s="7"/>
      <c r="PIR51" s="7"/>
      <c r="PIS51" s="7"/>
      <c r="PIT51" s="7"/>
      <c r="PIU51" s="7"/>
      <c r="PIV51" s="7"/>
      <c r="PIW51" s="7"/>
      <c r="PIX51" s="7"/>
      <c r="PIY51" s="7"/>
      <c r="PIZ51" s="7"/>
      <c r="PJA51" s="7"/>
      <c r="PJB51" s="7"/>
      <c r="PJC51" s="7"/>
      <c r="PJD51" s="7"/>
      <c r="PJE51" s="7"/>
      <c r="PJF51" s="7"/>
      <c r="PJG51" s="7"/>
      <c r="PJH51" s="7"/>
      <c r="PJI51" s="7"/>
      <c r="PJJ51" s="7"/>
      <c r="PJK51" s="7"/>
      <c r="PJL51" s="7"/>
      <c r="PJM51" s="7"/>
      <c r="PJN51" s="7"/>
      <c r="PJO51" s="7"/>
      <c r="PJP51" s="7"/>
      <c r="PJQ51" s="7"/>
      <c r="PJR51" s="7"/>
      <c r="PJS51" s="7"/>
      <c r="PJT51" s="7"/>
      <c r="PJU51" s="7"/>
      <c r="PJV51" s="7"/>
      <c r="PJW51" s="7"/>
      <c r="PJX51" s="7"/>
      <c r="PJY51" s="7"/>
      <c r="PJZ51" s="7"/>
      <c r="PKA51" s="7"/>
      <c r="PKB51" s="7"/>
      <c r="PKC51" s="7"/>
      <c r="PKD51" s="7"/>
      <c r="PKE51" s="7"/>
      <c r="PKF51" s="7"/>
      <c r="PKG51" s="7"/>
      <c r="PKH51" s="7"/>
      <c r="PKI51" s="7"/>
      <c r="PKJ51" s="7"/>
      <c r="PKK51" s="7"/>
      <c r="PKL51" s="7"/>
      <c r="PKM51" s="7"/>
      <c r="PKN51" s="7"/>
      <c r="PKO51" s="7"/>
      <c r="PKP51" s="7"/>
      <c r="PKQ51" s="7"/>
      <c r="PKR51" s="7"/>
      <c r="PKS51" s="7"/>
      <c r="PKT51" s="7"/>
      <c r="PKU51" s="7"/>
      <c r="PKV51" s="7"/>
      <c r="PKW51" s="7"/>
      <c r="PKX51" s="7"/>
      <c r="PKY51" s="7"/>
      <c r="PKZ51" s="7"/>
      <c r="PLA51" s="7"/>
      <c r="PLB51" s="7"/>
      <c r="PLC51" s="7"/>
      <c r="PLD51" s="7"/>
      <c r="PLE51" s="7"/>
      <c r="PLF51" s="7"/>
      <c r="PLG51" s="7"/>
      <c r="PLH51" s="7"/>
      <c r="PLI51" s="7"/>
      <c r="PLJ51" s="7"/>
      <c r="PLK51" s="7"/>
      <c r="PLL51" s="7"/>
      <c r="PLM51" s="7"/>
      <c r="PLN51" s="7"/>
      <c r="PLO51" s="7"/>
      <c r="PLP51" s="7"/>
      <c r="PLQ51" s="7"/>
      <c r="PLR51" s="7"/>
      <c r="PLS51" s="7"/>
      <c r="PLT51" s="7"/>
      <c r="PLU51" s="7"/>
      <c r="PLV51" s="7"/>
      <c r="PLW51" s="7"/>
      <c r="PLX51" s="7"/>
      <c r="PLY51" s="7"/>
      <c r="PLZ51" s="7"/>
      <c r="PMA51" s="7"/>
      <c r="PMB51" s="7"/>
      <c r="PMC51" s="7"/>
      <c r="PMD51" s="7"/>
      <c r="PME51" s="7"/>
      <c r="PMF51" s="7"/>
      <c r="PMG51" s="7"/>
      <c r="PMH51" s="7"/>
      <c r="PMI51" s="7"/>
      <c r="PMJ51" s="7"/>
      <c r="PMK51" s="7"/>
      <c r="PML51" s="7"/>
      <c r="PMM51" s="7"/>
      <c r="PMN51" s="7"/>
      <c r="PMO51" s="7"/>
      <c r="PMP51" s="7"/>
      <c r="PMQ51" s="7"/>
      <c r="PMR51" s="7"/>
      <c r="PMS51" s="7"/>
      <c r="PMT51" s="7"/>
      <c r="PMU51" s="7"/>
      <c r="PMV51" s="7"/>
      <c r="PMW51" s="7"/>
      <c r="PMX51" s="7"/>
      <c r="PMY51" s="7"/>
      <c r="PMZ51" s="7"/>
      <c r="PNA51" s="7"/>
      <c r="PNB51" s="7"/>
      <c r="PNC51" s="7"/>
      <c r="PND51" s="7"/>
      <c r="PNE51" s="7"/>
      <c r="PNF51" s="7"/>
      <c r="PNG51" s="7"/>
      <c r="PNH51" s="7"/>
      <c r="PNI51" s="7"/>
      <c r="PNJ51" s="7"/>
      <c r="PNK51" s="7"/>
      <c r="PNL51" s="7"/>
      <c r="PNM51" s="7"/>
      <c r="PNN51" s="7"/>
      <c r="PNO51" s="7"/>
      <c r="PNP51" s="7"/>
      <c r="PNQ51" s="7"/>
      <c r="PNR51" s="7"/>
      <c r="PNS51" s="7"/>
      <c r="PNT51" s="7"/>
      <c r="PNU51" s="7"/>
      <c r="PNV51" s="7"/>
      <c r="PNW51" s="7"/>
      <c r="PNX51" s="7"/>
      <c r="PNY51" s="7"/>
      <c r="PNZ51" s="7"/>
      <c r="POA51" s="7"/>
      <c r="POB51" s="7"/>
      <c r="POC51" s="7"/>
      <c r="POD51" s="7"/>
      <c r="POE51" s="7"/>
      <c r="POF51" s="7"/>
      <c r="POG51" s="7"/>
      <c r="POH51" s="7"/>
      <c r="POI51" s="7"/>
      <c r="POJ51" s="7"/>
      <c r="POK51" s="7"/>
      <c r="POL51" s="7"/>
      <c r="POM51" s="7"/>
      <c r="PON51" s="7"/>
      <c r="POO51" s="7"/>
      <c r="POP51" s="7"/>
      <c r="POQ51" s="7"/>
      <c r="POR51" s="7"/>
      <c r="POS51" s="7"/>
      <c r="POT51" s="7"/>
      <c r="POU51" s="7"/>
      <c r="POV51" s="7"/>
      <c r="POW51" s="7"/>
      <c r="POX51" s="7"/>
      <c r="POY51" s="7"/>
      <c r="POZ51" s="7"/>
      <c r="PPA51" s="7"/>
      <c r="PPB51" s="7"/>
      <c r="PPC51" s="7"/>
      <c r="PPD51" s="7"/>
      <c r="PPE51" s="7"/>
      <c r="PPF51" s="7"/>
      <c r="PPG51" s="7"/>
      <c r="PPH51" s="7"/>
      <c r="PPI51" s="7"/>
      <c r="PPJ51" s="7"/>
      <c r="PPK51" s="7"/>
      <c r="PPL51" s="7"/>
      <c r="PPM51" s="7"/>
      <c r="PPN51" s="7"/>
      <c r="PPO51" s="7"/>
      <c r="PPP51" s="7"/>
      <c r="PPQ51" s="7"/>
      <c r="PPR51" s="7"/>
      <c r="PPS51" s="7"/>
      <c r="PPT51" s="7"/>
      <c r="PPU51" s="7"/>
      <c r="PPV51" s="7"/>
      <c r="PPW51" s="7"/>
      <c r="PPX51" s="7"/>
      <c r="PPY51" s="7"/>
      <c r="PPZ51" s="7"/>
      <c r="PQA51" s="7"/>
      <c r="PQB51" s="7"/>
      <c r="PQC51" s="7"/>
      <c r="PQD51" s="7"/>
      <c r="PQE51" s="7"/>
      <c r="PQF51" s="7"/>
      <c r="PQG51" s="7"/>
      <c r="PQH51" s="7"/>
      <c r="PQI51" s="7"/>
      <c r="PQJ51" s="7"/>
      <c r="PQK51" s="7"/>
      <c r="PQL51" s="7"/>
      <c r="PQM51" s="7"/>
      <c r="PQN51" s="7"/>
      <c r="PQO51" s="7"/>
      <c r="PQP51" s="7"/>
      <c r="PQQ51" s="7"/>
      <c r="PQR51" s="7"/>
      <c r="PQS51" s="7"/>
      <c r="PQT51" s="7"/>
      <c r="PQU51" s="7"/>
      <c r="PQV51" s="7"/>
      <c r="PQW51" s="7"/>
      <c r="PQX51" s="7"/>
      <c r="PQY51" s="7"/>
      <c r="PQZ51" s="7"/>
      <c r="PRA51" s="7"/>
      <c r="PRB51" s="7"/>
      <c r="PRC51" s="7"/>
      <c r="PRD51" s="7"/>
      <c r="PRE51" s="7"/>
      <c r="PRF51" s="7"/>
      <c r="PRG51" s="7"/>
      <c r="PRH51" s="7"/>
      <c r="PRI51" s="7"/>
      <c r="PRJ51" s="7"/>
      <c r="PRK51" s="7"/>
      <c r="PRL51" s="7"/>
      <c r="PRM51" s="7"/>
      <c r="PRN51" s="7"/>
      <c r="PRO51" s="7"/>
      <c r="PRP51" s="7"/>
      <c r="PRQ51" s="7"/>
      <c r="PRR51" s="7"/>
      <c r="PRS51" s="7"/>
      <c r="PRT51" s="7"/>
      <c r="PRU51" s="7"/>
      <c r="PRV51" s="7"/>
      <c r="PRW51" s="7"/>
      <c r="PRX51" s="7"/>
      <c r="PRY51" s="7"/>
      <c r="PRZ51" s="7"/>
      <c r="PSA51" s="7"/>
      <c r="PSB51" s="7"/>
      <c r="PSC51" s="7"/>
      <c r="PSD51" s="7"/>
      <c r="PSE51" s="7"/>
      <c r="PSF51" s="7"/>
      <c r="PSG51" s="7"/>
      <c r="PSH51" s="7"/>
      <c r="PSI51" s="7"/>
      <c r="PSJ51" s="7"/>
      <c r="PSK51" s="7"/>
      <c r="PSL51" s="7"/>
      <c r="PSM51" s="7"/>
      <c r="PSN51" s="7"/>
      <c r="PSO51" s="7"/>
      <c r="PSP51" s="7"/>
      <c r="PSQ51" s="7"/>
      <c r="PSR51" s="7"/>
      <c r="PSS51" s="7"/>
      <c r="PST51" s="7"/>
      <c r="PSU51" s="7"/>
      <c r="PSV51" s="7"/>
      <c r="PSW51" s="7"/>
      <c r="PSX51" s="7"/>
      <c r="PSY51" s="7"/>
      <c r="PSZ51" s="7"/>
      <c r="PTA51" s="7"/>
      <c r="PTB51" s="7"/>
      <c r="PTC51" s="7"/>
      <c r="PTD51" s="7"/>
      <c r="PTE51" s="7"/>
      <c r="PTF51" s="7"/>
      <c r="PTG51" s="7"/>
      <c r="PTH51" s="7"/>
      <c r="PTI51" s="7"/>
      <c r="PTJ51" s="7"/>
      <c r="PTK51" s="7"/>
      <c r="PTL51" s="7"/>
      <c r="PTM51" s="7"/>
      <c r="PTN51" s="7"/>
      <c r="PTO51" s="7"/>
      <c r="PTP51" s="7"/>
      <c r="PTQ51" s="7"/>
      <c r="PTR51" s="7"/>
      <c r="PTS51" s="7"/>
      <c r="PTT51" s="7"/>
      <c r="PTU51" s="7"/>
      <c r="PTV51" s="7"/>
      <c r="PTW51" s="7"/>
      <c r="PTX51" s="7"/>
      <c r="PTY51" s="7"/>
      <c r="PTZ51" s="7"/>
      <c r="PUA51" s="7"/>
      <c r="PUB51" s="7"/>
      <c r="PUC51" s="7"/>
      <c r="PUD51" s="7"/>
      <c r="PUE51" s="7"/>
      <c r="PUF51" s="7"/>
      <c r="PUG51" s="7"/>
      <c r="PUH51" s="7"/>
      <c r="PUI51" s="7"/>
      <c r="PUJ51" s="7"/>
      <c r="PUK51" s="7"/>
      <c r="PUL51" s="7"/>
      <c r="PUM51" s="7"/>
      <c r="PUN51" s="7"/>
      <c r="PUO51" s="7"/>
      <c r="PUP51" s="7"/>
      <c r="PUQ51" s="7"/>
      <c r="PUR51" s="7"/>
      <c r="PUS51" s="7"/>
      <c r="PUT51" s="7"/>
      <c r="PUU51" s="7"/>
      <c r="PUV51" s="7"/>
      <c r="PUW51" s="7"/>
      <c r="PUX51" s="7"/>
      <c r="PUY51" s="7"/>
      <c r="PUZ51" s="7"/>
      <c r="PVA51" s="7"/>
      <c r="PVB51" s="7"/>
      <c r="PVC51" s="7"/>
      <c r="PVD51" s="7"/>
      <c r="PVE51" s="7"/>
      <c r="PVF51" s="7"/>
      <c r="PVG51" s="7"/>
      <c r="PVH51" s="7"/>
      <c r="PVI51" s="7"/>
      <c r="PVJ51" s="7"/>
      <c r="PVK51" s="7"/>
      <c r="PVL51" s="7"/>
      <c r="PVM51" s="7"/>
      <c r="PVN51" s="7"/>
      <c r="PVO51" s="7"/>
      <c r="PVP51" s="7"/>
      <c r="PVQ51" s="7"/>
      <c r="PVR51" s="7"/>
      <c r="PVS51" s="7"/>
      <c r="PVT51" s="7"/>
      <c r="PVU51" s="7"/>
      <c r="PVV51" s="7"/>
      <c r="PVW51" s="7"/>
      <c r="PVX51" s="7"/>
      <c r="PVY51" s="7"/>
      <c r="PVZ51" s="7"/>
      <c r="PWA51" s="7"/>
      <c r="PWB51" s="7"/>
      <c r="PWC51" s="7"/>
      <c r="PWD51" s="7"/>
      <c r="PWE51" s="7"/>
      <c r="PWF51" s="7"/>
      <c r="PWG51" s="7"/>
      <c r="PWH51" s="7"/>
      <c r="PWI51" s="7"/>
      <c r="PWJ51" s="7"/>
      <c r="PWK51" s="7"/>
      <c r="PWL51" s="7"/>
      <c r="PWM51" s="7"/>
      <c r="PWN51" s="7"/>
      <c r="PWO51" s="7"/>
      <c r="PWP51" s="7"/>
      <c r="PWQ51" s="7"/>
      <c r="PWR51" s="7"/>
      <c r="PWS51" s="7"/>
      <c r="PWT51" s="7"/>
      <c r="PWU51" s="7"/>
      <c r="PWV51" s="7"/>
      <c r="PWW51" s="7"/>
      <c r="PWX51" s="7"/>
      <c r="PWY51" s="7"/>
      <c r="PWZ51" s="7"/>
      <c r="PXA51" s="7"/>
      <c r="PXB51" s="7"/>
      <c r="PXC51" s="7"/>
      <c r="PXD51" s="7"/>
      <c r="PXE51" s="7"/>
      <c r="PXF51" s="7"/>
      <c r="PXG51" s="7"/>
      <c r="PXH51" s="7"/>
      <c r="PXI51" s="7"/>
      <c r="PXJ51" s="7"/>
      <c r="PXK51" s="7"/>
      <c r="PXL51" s="7"/>
      <c r="PXM51" s="7"/>
      <c r="PXN51" s="7"/>
      <c r="PXO51" s="7"/>
      <c r="PXP51" s="7"/>
      <c r="PXQ51" s="7"/>
      <c r="PXR51" s="7"/>
      <c r="PXS51" s="7"/>
      <c r="PXT51" s="7"/>
      <c r="PXU51" s="7"/>
      <c r="PXV51" s="7"/>
      <c r="PXW51" s="7"/>
      <c r="PXX51" s="7"/>
      <c r="PXY51" s="7"/>
      <c r="PXZ51" s="7"/>
      <c r="PYA51" s="7"/>
      <c r="PYB51" s="7"/>
      <c r="PYC51" s="7"/>
      <c r="PYD51" s="7"/>
      <c r="PYE51" s="7"/>
      <c r="PYF51" s="7"/>
      <c r="PYG51" s="7"/>
      <c r="PYH51" s="7"/>
      <c r="PYI51" s="7"/>
      <c r="PYJ51" s="7"/>
      <c r="PYK51" s="7"/>
      <c r="PYL51" s="7"/>
      <c r="PYM51" s="7"/>
      <c r="PYN51" s="7"/>
      <c r="PYO51" s="7"/>
      <c r="PYP51" s="7"/>
      <c r="PYQ51" s="7"/>
      <c r="PYR51" s="7"/>
      <c r="PYS51" s="7"/>
      <c r="PYT51" s="7"/>
      <c r="PYU51" s="7"/>
      <c r="PYV51" s="7"/>
      <c r="PYW51" s="7"/>
      <c r="PYX51" s="7"/>
      <c r="PYY51" s="7"/>
      <c r="PYZ51" s="7"/>
      <c r="PZA51" s="7"/>
      <c r="PZB51" s="7"/>
      <c r="PZC51" s="7"/>
      <c r="PZD51" s="7"/>
      <c r="PZE51" s="7"/>
      <c r="PZF51" s="7"/>
      <c r="PZG51" s="7"/>
      <c r="PZH51" s="7"/>
      <c r="PZI51" s="7"/>
      <c r="PZJ51" s="7"/>
      <c r="PZK51" s="7"/>
      <c r="PZL51" s="7"/>
      <c r="PZM51" s="7"/>
      <c r="PZN51" s="7"/>
      <c r="PZO51" s="7"/>
      <c r="PZP51" s="7"/>
      <c r="PZQ51" s="7"/>
      <c r="PZR51" s="7"/>
      <c r="PZS51" s="7"/>
      <c r="PZT51" s="7"/>
      <c r="PZU51" s="7"/>
      <c r="PZV51" s="7"/>
      <c r="PZW51" s="7"/>
      <c r="PZX51" s="7"/>
      <c r="PZY51" s="7"/>
      <c r="PZZ51" s="7"/>
      <c r="QAA51" s="7"/>
      <c r="QAB51" s="7"/>
      <c r="QAC51" s="7"/>
      <c r="QAD51" s="7"/>
      <c r="QAE51" s="7"/>
      <c r="QAF51" s="7"/>
      <c r="QAG51" s="7"/>
      <c r="QAH51" s="7"/>
      <c r="QAI51" s="7"/>
      <c r="QAJ51" s="7"/>
      <c r="QAK51" s="7"/>
      <c r="QAL51" s="7"/>
      <c r="QAM51" s="7"/>
      <c r="QAN51" s="7"/>
      <c r="QAO51" s="7"/>
      <c r="QAP51" s="7"/>
      <c r="QAQ51" s="7"/>
      <c r="QAR51" s="7"/>
      <c r="QAS51" s="7"/>
      <c r="QAT51" s="7"/>
      <c r="QAU51" s="7"/>
      <c r="QAV51" s="7"/>
      <c r="QAW51" s="7"/>
      <c r="QAX51" s="7"/>
      <c r="QAY51" s="7"/>
      <c r="QAZ51" s="7"/>
      <c r="QBA51" s="7"/>
      <c r="QBB51" s="7"/>
      <c r="QBC51" s="7"/>
      <c r="QBD51" s="7"/>
      <c r="QBE51" s="7"/>
      <c r="QBF51" s="7"/>
      <c r="QBG51" s="7"/>
      <c r="QBH51" s="7"/>
      <c r="QBI51" s="7"/>
      <c r="QBJ51" s="7"/>
      <c r="QBK51" s="7"/>
      <c r="QBL51" s="7"/>
      <c r="QBM51" s="7"/>
      <c r="QBN51" s="7"/>
      <c r="QBO51" s="7"/>
      <c r="QBP51" s="7"/>
      <c r="QBQ51" s="7"/>
      <c r="QBR51" s="7"/>
      <c r="QBS51" s="7"/>
      <c r="QBT51" s="7"/>
      <c r="QBU51" s="7"/>
      <c r="QBV51" s="7"/>
      <c r="QBW51" s="7"/>
      <c r="QBX51" s="7"/>
      <c r="QBY51" s="7"/>
      <c r="QBZ51" s="7"/>
      <c r="QCA51" s="7"/>
      <c r="QCB51" s="7"/>
      <c r="QCC51" s="7"/>
      <c r="QCD51" s="7"/>
      <c r="QCE51" s="7"/>
      <c r="QCF51" s="7"/>
      <c r="QCG51" s="7"/>
      <c r="QCH51" s="7"/>
      <c r="QCI51" s="7"/>
      <c r="QCJ51" s="7"/>
      <c r="QCK51" s="7"/>
      <c r="QCL51" s="7"/>
      <c r="QCM51" s="7"/>
      <c r="QCN51" s="7"/>
      <c r="QCO51" s="7"/>
      <c r="QCP51" s="7"/>
      <c r="QCQ51" s="7"/>
      <c r="QCR51" s="7"/>
      <c r="QCS51" s="7"/>
      <c r="QCT51" s="7"/>
      <c r="QCU51" s="7"/>
      <c r="QCV51" s="7"/>
      <c r="QCW51" s="7"/>
      <c r="QCX51" s="7"/>
      <c r="QCY51" s="7"/>
      <c r="QCZ51" s="7"/>
      <c r="QDA51" s="7"/>
      <c r="QDB51" s="7"/>
      <c r="QDC51" s="7"/>
      <c r="QDD51" s="7"/>
      <c r="QDE51" s="7"/>
      <c r="QDF51" s="7"/>
      <c r="QDG51" s="7"/>
      <c r="QDH51" s="7"/>
      <c r="QDI51" s="7"/>
      <c r="QDJ51" s="7"/>
      <c r="QDK51" s="7"/>
      <c r="QDL51" s="7"/>
      <c r="QDM51" s="7"/>
      <c r="QDN51" s="7"/>
      <c r="QDO51" s="7"/>
      <c r="QDP51" s="7"/>
      <c r="QDQ51" s="7"/>
      <c r="QDR51" s="7"/>
      <c r="QDS51" s="7"/>
      <c r="QDT51" s="7"/>
      <c r="QDU51" s="7"/>
      <c r="QDV51" s="7"/>
      <c r="QDW51" s="7"/>
      <c r="QDX51" s="7"/>
      <c r="QDY51" s="7"/>
      <c r="QDZ51" s="7"/>
      <c r="QEA51" s="7"/>
      <c r="QEB51" s="7"/>
      <c r="QEC51" s="7"/>
      <c r="QED51" s="7"/>
      <c r="QEE51" s="7"/>
      <c r="QEF51" s="7"/>
      <c r="QEG51" s="7"/>
      <c r="QEH51" s="7"/>
      <c r="QEI51" s="7"/>
      <c r="QEJ51" s="7"/>
      <c r="QEK51" s="7"/>
      <c r="QEL51" s="7"/>
      <c r="QEM51" s="7"/>
      <c r="QEN51" s="7"/>
      <c r="QEO51" s="7"/>
      <c r="QEP51" s="7"/>
      <c r="QEQ51" s="7"/>
      <c r="QER51" s="7"/>
      <c r="QES51" s="7"/>
      <c r="QET51" s="7"/>
      <c r="QEU51" s="7"/>
      <c r="QEV51" s="7"/>
      <c r="QEW51" s="7"/>
      <c r="QEX51" s="7"/>
      <c r="QEY51" s="7"/>
      <c r="QEZ51" s="7"/>
      <c r="QFA51" s="7"/>
      <c r="QFB51" s="7"/>
      <c r="QFC51" s="7"/>
      <c r="QFD51" s="7"/>
      <c r="QFE51" s="7"/>
      <c r="QFF51" s="7"/>
      <c r="QFG51" s="7"/>
      <c r="QFH51" s="7"/>
      <c r="QFI51" s="7"/>
      <c r="QFJ51" s="7"/>
      <c r="QFK51" s="7"/>
      <c r="QFL51" s="7"/>
      <c r="QFM51" s="7"/>
      <c r="QFN51" s="7"/>
      <c r="QFO51" s="7"/>
      <c r="QFP51" s="7"/>
      <c r="QFQ51" s="7"/>
      <c r="QFR51" s="7"/>
      <c r="QFS51" s="7"/>
      <c r="QFT51" s="7"/>
      <c r="QFU51" s="7"/>
      <c r="QFV51" s="7"/>
      <c r="QFW51" s="7"/>
      <c r="QFX51" s="7"/>
      <c r="QFY51" s="7"/>
      <c r="QFZ51" s="7"/>
      <c r="QGA51" s="7"/>
      <c r="QGB51" s="7"/>
      <c r="QGC51" s="7"/>
      <c r="QGD51" s="7"/>
      <c r="QGE51" s="7"/>
      <c r="QGF51" s="7"/>
      <c r="QGG51" s="7"/>
      <c r="QGH51" s="7"/>
      <c r="QGI51" s="7"/>
      <c r="QGJ51" s="7"/>
      <c r="QGK51" s="7"/>
      <c r="QGL51" s="7"/>
      <c r="QGM51" s="7"/>
      <c r="QGN51" s="7"/>
      <c r="QGO51" s="7"/>
      <c r="QGP51" s="7"/>
      <c r="QGQ51" s="7"/>
      <c r="QGR51" s="7"/>
      <c r="QGS51" s="7"/>
      <c r="QGT51" s="7"/>
      <c r="QGU51" s="7"/>
      <c r="QGV51" s="7"/>
      <c r="QGW51" s="7"/>
      <c r="QGX51" s="7"/>
      <c r="QGY51" s="7"/>
      <c r="QGZ51" s="7"/>
      <c r="QHA51" s="7"/>
      <c r="QHB51" s="7"/>
      <c r="QHC51" s="7"/>
      <c r="QHD51" s="7"/>
      <c r="QHE51" s="7"/>
      <c r="QHF51" s="7"/>
      <c r="QHG51" s="7"/>
      <c r="QHH51" s="7"/>
      <c r="QHI51" s="7"/>
      <c r="QHJ51" s="7"/>
      <c r="QHK51" s="7"/>
      <c r="QHL51" s="7"/>
      <c r="QHM51" s="7"/>
      <c r="QHN51" s="7"/>
      <c r="QHO51" s="7"/>
      <c r="QHP51" s="7"/>
      <c r="QHQ51" s="7"/>
      <c r="QHR51" s="7"/>
      <c r="QHS51" s="7"/>
      <c r="QHT51" s="7"/>
      <c r="QHU51" s="7"/>
      <c r="QHV51" s="7"/>
      <c r="QHW51" s="7"/>
      <c r="QHX51" s="7"/>
      <c r="QHY51" s="7"/>
      <c r="QHZ51" s="7"/>
      <c r="QIA51" s="7"/>
      <c r="QIB51" s="7"/>
      <c r="QIC51" s="7"/>
      <c r="QID51" s="7"/>
      <c r="QIE51" s="7"/>
      <c r="QIF51" s="7"/>
      <c r="QIG51" s="7"/>
      <c r="QIH51" s="7"/>
      <c r="QII51" s="7"/>
      <c r="QIJ51" s="7"/>
      <c r="QIK51" s="7"/>
      <c r="QIL51" s="7"/>
      <c r="QIM51" s="7"/>
      <c r="QIN51" s="7"/>
      <c r="QIO51" s="7"/>
      <c r="QIP51" s="7"/>
      <c r="QIQ51" s="7"/>
      <c r="QIR51" s="7"/>
      <c r="QIS51" s="7"/>
      <c r="QIT51" s="7"/>
      <c r="QIU51" s="7"/>
      <c r="QIV51" s="7"/>
      <c r="QIW51" s="7"/>
      <c r="QIX51" s="7"/>
      <c r="QIY51" s="7"/>
      <c r="QIZ51" s="7"/>
      <c r="QJA51" s="7"/>
      <c r="QJB51" s="7"/>
      <c r="QJC51" s="7"/>
      <c r="QJD51" s="7"/>
      <c r="QJE51" s="7"/>
      <c r="QJF51" s="7"/>
      <c r="QJG51" s="7"/>
      <c r="QJH51" s="7"/>
      <c r="QJI51" s="7"/>
      <c r="QJJ51" s="7"/>
      <c r="QJK51" s="7"/>
      <c r="QJL51" s="7"/>
      <c r="QJM51" s="7"/>
      <c r="QJN51" s="7"/>
      <c r="QJO51" s="7"/>
      <c r="QJP51" s="7"/>
      <c r="QJQ51" s="7"/>
      <c r="QJR51" s="7"/>
      <c r="QJS51" s="7"/>
      <c r="QJT51" s="7"/>
      <c r="QJU51" s="7"/>
      <c r="QJV51" s="7"/>
      <c r="QJW51" s="7"/>
      <c r="QJX51" s="7"/>
      <c r="QJY51" s="7"/>
      <c r="QJZ51" s="7"/>
      <c r="QKA51" s="7"/>
      <c r="QKB51" s="7"/>
      <c r="QKC51" s="7"/>
      <c r="QKD51" s="7"/>
      <c r="QKE51" s="7"/>
      <c r="QKF51" s="7"/>
      <c r="QKG51" s="7"/>
      <c r="QKH51" s="7"/>
      <c r="QKI51" s="7"/>
      <c r="QKJ51" s="7"/>
      <c r="QKK51" s="7"/>
      <c r="QKL51" s="7"/>
      <c r="QKM51" s="7"/>
      <c r="QKN51" s="7"/>
      <c r="QKO51" s="7"/>
      <c r="QKP51" s="7"/>
      <c r="QKQ51" s="7"/>
      <c r="QKR51" s="7"/>
      <c r="QKS51" s="7"/>
      <c r="QKT51" s="7"/>
      <c r="QKU51" s="7"/>
      <c r="QKV51" s="7"/>
      <c r="QKW51" s="7"/>
      <c r="QKX51" s="7"/>
      <c r="QKY51" s="7"/>
      <c r="QKZ51" s="7"/>
      <c r="QLA51" s="7"/>
      <c r="QLB51" s="7"/>
      <c r="QLC51" s="7"/>
      <c r="QLD51" s="7"/>
      <c r="QLE51" s="7"/>
      <c r="QLF51" s="7"/>
      <c r="QLG51" s="7"/>
      <c r="QLH51" s="7"/>
      <c r="QLI51" s="7"/>
      <c r="QLJ51" s="7"/>
      <c r="QLK51" s="7"/>
      <c r="QLL51" s="7"/>
      <c r="QLM51" s="7"/>
      <c r="QLN51" s="7"/>
      <c r="QLO51" s="7"/>
      <c r="QLP51" s="7"/>
      <c r="QLQ51" s="7"/>
      <c r="QLR51" s="7"/>
      <c r="QLS51" s="7"/>
      <c r="QLT51" s="7"/>
      <c r="QLU51" s="7"/>
      <c r="QLV51" s="7"/>
      <c r="QLW51" s="7"/>
      <c r="QLX51" s="7"/>
      <c r="QLY51" s="7"/>
      <c r="QLZ51" s="7"/>
      <c r="QMA51" s="7"/>
      <c r="QMB51" s="7"/>
      <c r="QMC51" s="7"/>
      <c r="QMD51" s="7"/>
      <c r="QME51" s="7"/>
      <c r="QMF51" s="7"/>
      <c r="QMG51" s="7"/>
      <c r="QMH51" s="7"/>
      <c r="QMI51" s="7"/>
      <c r="QMJ51" s="7"/>
      <c r="QMK51" s="7"/>
      <c r="QML51" s="7"/>
      <c r="QMM51" s="7"/>
      <c r="QMN51" s="7"/>
      <c r="QMO51" s="7"/>
      <c r="QMP51" s="7"/>
      <c r="QMQ51" s="7"/>
      <c r="QMR51" s="7"/>
      <c r="QMS51" s="7"/>
      <c r="QMT51" s="7"/>
      <c r="QMU51" s="7"/>
      <c r="QMV51" s="7"/>
      <c r="QMW51" s="7"/>
      <c r="QMX51" s="7"/>
      <c r="QMY51" s="7"/>
      <c r="QMZ51" s="7"/>
      <c r="QNA51" s="7"/>
      <c r="QNB51" s="7"/>
      <c r="QNC51" s="7"/>
      <c r="QND51" s="7"/>
      <c r="QNE51" s="7"/>
      <c r="QNF51" s="7"/>
      <c r="QNG51" s="7"/>
      <c r="QNH51" s="7"/>
      <c r="QNI51" s="7"/>
      <c r="QNJ51" s="7"/>
      <c r="QNK51" s="7"/>
      <c r="QNL51" s="7"/>
      <c r="QNM51" s="7"/>
      <c r="QNN51" s="7"/>
      <c r="QNO51" s="7"/>
      <c r="QNP51" s="7"/>
      <c r="QNQ51" s="7"/>
      <c r="QNR51" s="7"/>
      <c r="QNS51" s="7"/>
      <c r="QNT51" s="7"/>
      <c r="QNU51" s="7"/>
      <c r="QNV51" s="7"/>
      <c r="QNW51" s="7"/>
      <c r="QNX51" s="7"/>
      <c r="QNY51" s="7"/>
      <c r="QNZ51" s="7"/>
      <c r="QOA51" s="7"/>
      <c r="QOB51" s="7"/>
      <c r="QOC51" s="7"/>
      <c r="QOD51" s="7"/>
      <c r="QOE51" s="7"/>
      <c r="QOF51" s="7"/>
      <c r="QOG51" s="7"/>
      <c r="QOH51" s="7"/>
      <c r="QOI51" s="7"/>
      <c r="QOJ51" s="7"/>
      <c r="QOK51" s="7"/>
      <c r="QOL51" s="7"/>
      <c r="QOM51" s="7"/>
      <c r="QON51" s="7"/>
      <c r="QOO51" s="7"/>
      <c r="QOP51" s="7"/>
      <c r="QOQ51" s="7"/>
      <c r="QOR51" s="7"/>
      <c r="QOS51" s="7"/>
      <c r="QOT51" s="7"/>
      <c r="QOU51" s="7"/>
      <c r="QOV51" s="7"/>
      <c r="QOW51" s="7"/>
      <c r="QOX51" s="7"/>
      <c r="QOY51" s="7"/>
      <c r="QOZ51" s="7"/>
      <c r="QPA51" s="7"/>
      <c r="QPB51" s="7"/>
      <c r="QPC51" s="7"/>
      <c r="QPD51" s="7"/>
      <c r="QPE51" s="7"/>
      <c r="QPF51" s="7"/>
      <c r="QPG51" s="7"/>
      <c r="QPH51" s="7"/>
      <c r="QPI51" s="7"/>
      <c r="QPJ51" s="7"/>
      <c r="QPK51" s="7"/>
      <c r="QPL51" s="7"/>
      <c r="QPM51" s="7"/>
      <c r="QPN51" s="7"/>
      <c r="QPO51" s="7"/>
      <c r="QPP51" s="7"/>
      <c r="QPQ51" s="7"/>
      <c r="QPR51" s="7"/>
      <c r="QPS51" s="7"/>
      <c r="QPT51" s="7"/>
      <c r="QPU51" s="7"/>
      <c r="QPV51" s="7"/>
      <c r="QPW51" s="7"/>
      <c r="QPX51" s="7"/>
      <c r="QPY51" s="7"/>
      <c r="QPZ51" s="7"/>
      <c r="QQA51" s="7"/>
      <c r="QQB51" s="7"/>
      <c r="QQC51" s="7"/>
      <c r="QQD51" s="7"/>
      <c r="QQE51" s="7"/>
      <c r="QQF51" s="7"/>
      <c r="QQG51" s="7"/>
      <c r="QQH51" s="7"/>
      <c r="QQI51" s="7"/>
      <c r="QQJ51" s="7"/>
      <c r="QQK51" s="7"/>
      <c r="QQL51" s="7"/>
      <c r="QQM51" s="7"/>
      <c r="QQN51" s="7"/>
      <c r="QQO51" s="7"/>
      <c r="QQP51" s="7"/>
      <c r="QQQ51" s="7"/>
      <c r="QQR51" s="7"/>
      <c r="QQS51" s="7"/>
      <c r="QQT51" s="7"/>
      <c r="QQU51" s="7"/>
      <c r="QQV51" s="7"/>
      <c r="QQW51" s="7"/>
      <c r="QQX51" s="7"/>
      <c r="QQY51" s="7"/>
      <c r="QQZ51" s="7"/>
      <c r="QRA51" s="7"/>
      <c r="QRB51" s="7"/>
      <c r="QRC51" s="7"/>
      <c r="QRD51" s="7"/>
      <c r="QRE51" s="7"/>
      <c r="QRF51" s="7"/>
      <c r="QRG51" s="7"/>
      <c r="QRH51" s="7"/>
      <c r="QRI51" s="7"/>
      <c r="QRJ51" s="7"/>
      <c r="QRK51" s="7"/>
      <c r="QRL51" s="7"/>
      <c r="QRM51" s="7"/>
      <c r="QRN51" s="7"/>
      <c r="QRO51" s="7"/>
      <c r="QRP51" s="7"/>
      <c r="QRQ51" s="7"/>
      <c r="QRR51" s="7"/>
      <c r="QRS51" s="7"/>
      <c r="QRT51" s="7"/>
      <c r="QRU51" s="7"/>
      <c r="QRV51" s="7"/>
      <c r="QRW51" s="7"/>
      <c r="QRX51" s="7"/>
      <c r="QRY51" s="7"/>
      <c r="QRZ51" s="7"/>
      <c r="QSA51" s="7"/>
      <c r="QSB51" s="7"/>
      <c r="QSC51" s="7"/>
      <c r="QSD51" s="7"/>
      <c r="QSE51" s="7"/>
      <c r="QSF51" s="7"/>
      <c r="QSG51" s="7"/>
      <c r="QSH51" s="7"/>
      <c r="QSI51" s="7"/>
      <c r="QSJ51" s="7"/>
      <c r="QSK51" s="7"/>
      <c r="QSL51" s="7"/>
      <c r="QSM51" s="7"/>
      <c r="QSN51" s="7"/>
      <c r="QSO51" s="7"/>
      <c r="QSP51" s="7"/>
      <c r="QSQ51" s="7"/>
      <c r="QSR51" s="7"/>
      <c r="QSS51" s="7"/>
      <c r="QST51" s="7"/>
      <c r="QSU51" s="7"/>
      <c r="QSV51" s="7"/>
      <c r="QSW51" s="7"/>
      <c r="QSX51" s="7"/>
      <c r="QSY51" s="7"/>
      <c r="QSZ51" s="7"/>
      <c r="QTA51" s="7"/>
      <c r="QTB51" s="7"/>
      <c r="QTC51" s="7"/>
      <c r="QTD51" s="7"/>
      <c r="QTE51" s="7"/>
      <c r="QTF51" s="7"/>
      <c r="QTG51" s="7"/>
      <c r="QTH51" s="7"/>
      <c r="QTI51" s="7"/>
      <c r="QTJ51" s="7"/>
      <c r="QTK51" s="7"/>
      <c r="QTL51" s="7"/>
      <c r="QTM51" s="7"/>
      <c r="QTN51" s="7"/>
      <c r="QTO51" s="7"/>
      <c r="QTP51" s="7"/>
      <c r="QTQ51" s="7"/>
      <c r="QTR51" s="7"/>
      <c r="QTS51" s="7"/>
      <c r="QTT51" s="7"/>
      <c r="QTU51" s="7"/>
      <c r="QTV51" s="7"/>
      <c r="QTW51" s="7"/>
      <c r="QTX51" s="7"/>
      <c r="QTY51" s="7"/>
      <c r="QTZ51" s="7"/>
      <c r="QUA51" s="7"/>
      <c r="QUB51" s="7"/>
      <c r="QUC51" s="7"/>
      <c r="QUD51" s="7"/>
      <c r="QUE51" s="7"/>
      <c r="QUF51" s="7"/>
      <c r="QUG51" s="7"/>
      <c r="QUH51" s="7"/>
      <c r="QUI51" s="7"/>
      <c r="QUJ51" s="7"/>
      <c r="QUK51" s="7"/>
      <c r="QUL51" s="7"/>
      <c r="QUM51" s="7"/>
      <c r="QUN51" s="7"/>
      <c r="QUO51" s="7"/>
      <c r="QUP51" s="7"/>
      <c r="QUQ51" s="7"/>
      <c r="QUR51" s="7"/>
      <c r="QUS51" s="7"/>
      <c r="QUT51" s="7"/>
      <c r="QUU51" s="7"/>
      <c r="QUV51" s="7"/>
      <c r="QUW51" s="7"/>
      <c r="QUX51" s="7"/>
      <c r="QUY51" s="7"/>
      <c r="QUZ51" s="7"/>
      <c r="QVA51" s="7"/>
      <c r="QVB51" s="7"/>
      <c r="QVC51" s="7"/>
      <c r="QVD51" s="7"/>
      <c r="QVE51" s="7"/>
      <c r="QVF51" s="7"/>
      <c r="QVG51" s="7"/>
      <c r="QVH51" s="7"/>
      <c r="QVI51" s="7"/>
      <c r="QVJ51" s="7"/>
      <c r="QVK51" s="7"/>
      <c r="QVL51" s="7"/>
      <c r="QVM51" s="7"/>
      <c r="QVN51" s="7"/>
      <c r="QVO51" s="7"/>
      <c r="QVP51" s="7"/>
      <c r="QVQ51" s="7"/>
      <c r="QVR51" s="7"/>
      <c r="QVS51" s="7"/>
      <c r="QVT51" s="7"/>
      <c r="QVU51" s="7"/>
      <c r="QVV51" s="7"/>
      <c r="QVW51" s="7"/>
      <c r="QVX51" s="7"/>
      <c r="QVY51" s="7"/>
      <c r="QVZ51" s="7"/>
      <c r="QWA51" s="7"/>
      <c r="QWB51" s="7"/>
      <c r="QWC51" s="7"/>
      <c r="QWD51" s="7"/>
      <c r="QWE51" s="7"/>
      <c r="QWF51" s="7"/>
      <c r="QWG51" s="7"/>
      <c r="QWH51" s="7"/>
      <c r="QWI51" s="7"/>
      <c r="QWJ51" s="7"/>
      <c r="QWK51" s="7"/>
      <c r="QWL51" s="7"/>
      <c r="QWM51" s="7"/>
      <c r="QWN51" s="7"/>
      <c r="QWO51" s="7"/>
      <c r="QWP51" s="7"/>
      <c r="QWQ51" s="7"/>
      <c r="QWR51" s="7"/>
      <c r="QWS51" s="7"/>
      <c r="QWT51" s="7"/>
      <c r="QWU51" s="7"/>
      <c r="QWV51" s="7"/>
      <c r="QWW51" s="7"/>
      <c r="QWX51" s="7"/>
      <c r="QWY51" s="7"/>
      <c r="QWZ51" s="7"/>
      <c r="QXA51" s="7"/>
      <c r="QXB51" s="7"/>
      <c r="QXC51" s="7"/>
      <c r="QXD51" s="7"/>
      <c r="QXE51" s="7"/>
      <c r="QXF51" s="7"/>
      <c r="QXG51" s="7"/>
      <c r="QXH51" s="7"/>
      <c r="QXI51" s="7"/>
      <c r="QXJ51" s="7"/>
      <c r="QXK51" s="7"/>
      <c r="QXL51" s="7"/>
      <c r="QXM51" s="7"/>
      <c r="QXN51" s="7"/>
      <c r="QXO51" s="7"/>
      <c r="QXP51" s="7"/>
      <c r="QXQ51" s="7"/>
      <c r="QXR51" s="7"/>
      <c r="QXS51" s="7"/>
      <c r="QXT51" s="7"/>
      <c r="QXU51" s="7"/>
      <c r="QXV51" s="7"/>
      <c r="QXW51" s="7"/>
      <c r="QXX51" s="7"/>
      <c r="QXY51" s="7"/>
      <c r="QXZ51" s="7"/>
      <c r="QYA51" s="7"/>
      <c r="QYB51" s="7"/>
      <c r="QYC51" s="7"/>
      <c r="QYD51" s="7"/>
      <c r="QYE51" s="7"/>
      <c r="QYF51" s="7"/>
      <c r="QYG51" s="7"/>
      <c r="QYH51" s="7"/>
      <c r="QYI51" s="7"/>
      <c r="QYJ51" s="7"/>
      <c r="QYK51" s="7"/>
      <c r="QYL51" s="7"/>
      <c r="QYM51" s="7"/>
      <c r="QYN51" s="7"/>
      <c r="QYO51" s="7"/>
      <c r="QYP51" s="7"/>
      <c r="QYQ51" s="7"/>
      <c r="QYR51" s="7"/>
      <c r="QYS51" s="7"/>
      <c r="QYT51" s="7"/>
      <c r="QYU51" s="7"/>
      <c r="QYV51" s="7"/>
      <c r="QYW51" s="7"/>
      <c r="QYX51" s="7"/>
      <c r="QYY51" s="7"/>
      <c r="QYZ51" s="7"/>
      <c r="QZA51" s="7"/>
      <c r="QZB51" s="7"/>
      <c r="QZC51" s="7"/>
      <c r="QZD51" s="7"/>
      <c r="QZE51" s="7"/>
      <c r="QZF51" s="7"/>
      <c r="QZG51" s="7"/>
      <c r="QZH51" s="7"/>
      <c r="QZI51" s="7"/>
      <c r="QZJ51" s="7"/>
      <c r="QZK51" s="7"/>
      <c r="QZL51" s="7"/>
      <c r="QZM51" s="7"/>
      <c r="QZN51" s="7"/>
      <c r="QZO51" s="7"/>
      <c r="QZP51" s="7"/>
      <c r="QZQ51" s="7"/>
      <c r="QZR51" s="7"/>
      <c r="QZS51" s="7"/>
      <c r="QZT51" s="7"/>
      <c r="QZU51" s="7"/>
      <c r="QZV51" s="7"/>
      <c r="QZW51" s="7"/>
      <c r="QZX51" s="7"/>
      <c r="QZY51" s="7"/>
      <c r="QZZ51" s="7"/>
      <c r="RAA51" s="7"/>
      <c r="RAB51" s="7"/>
      <c r="RAC51" s="7"/>
      <c r="RAD51" s="7"/>
      <c r="RAE51" s="7"/>
      <c r="RAF51" s="7"/>
      <c r="RAG51" s="7"/>
      <c r="RAH51" s="7"/>
      <c r="RAI51" s="7"/>
      <c r="RAJ51" s="7"/>
      <c r="RAK51" s="7"/>
      <c r="RAL51" s="7"/>
      <c r="RAM51" s="7"/>
      <c r="RAN51" s="7"/>
      <c r="RAO51" s="7"/>
      <c r="RAP51" s="7"/>
      <c r="RAQ51" s="7"/>
      <c r="RAR51" s="7"/>
      <c r="RAS51" s="7"/>
      <c r="RAT51" s="7"/>
      <c r="RAU51" s="7"/>
      <c r="RAV51" s="7"/>
      <c r="RAW51" s="7"/>
      <c r="RAX51" s="7"/>
      <c r="RAY51" s="7"/>
      <c r="RAZ51" s="7"/>
      <c r="RBA51" s="7"/>
      <c r="RBB51" s="7"/>
      <c r="RBC51" s="7"/>
      <c r="RBD51" s="7"/>
      <c r="RBE51" s="7"/>
      <c r="RBF51" s="7"/>
      <c r="RBG51" s="7"/>
      <c r="RBH51" s="7"/>
      <c r="RBI51" s="7"/>
      <c r="RBJ51" s="7"/>
      <c r="RBK51" s="7"/>
      <c r="RBL51" s="7"/>
      <c r="RBM51" s="7"/>
      <c r="RBN51" s="7"/>
      <c r="RBO51" s="7"/>
      <c r="RBP51" s="7"/>
      <c r="RBQ51" s="7"/>
      <c r="RBR51" s="7"/>
      <c r="RBS51" s="7"/>
      <c r="RBT51" s="7"/>
      <c r="RBU51" s="7"/>
      <c r="RBV51" s="7"/>
      <c r="RBW51" s="7"/>
      <c r="RBX51" s="7"/>
      <c r="RBY51" s="7"/>
      <c r="RBZ51" s="7"/>
      <c r="RCA51" s="7"/>
      <c r="RCB51" s="7"/>
      <c r="RCC51" s="7"/>
      <c r="RCD51" s="7"/>
      <c r="RCE51" s="7"/>
      <c r="RCF51" s="7"/>
      <c r="RCG51" s="7"/>
      <c r="RCH51" s="7"/>
      <c r="RCI51" s="7"/>
      <c r="RCJ51" s="7"/>
      <c r="RCK51" s="7"/>
      <c r="RCL51" s="7"/>
      <c r="RCM51" s="7"/>
      <c r="RCN51" s="7"/>
      <c r="RCO51" s="7"/>
      <c r="RCP51" s="7"/>
      <c r="RCQ51" s="7"/>
      <c r="RCR51" s="7"/>
      <c r="RCS51" s="7"/>
      <c r="RCT51" s="7"/>
      <c r="RCU51" s="7"/>
      <c r="RCV51" s="7"/>
      <c r="RCW51" s="7"/>
      <c r="RCX51" s="7"/>
      <c r="RCY51" s="7"/>
      <c r="RCZ51" s="7"/>
      <c r="RDA51" s="7"/>
      <c r="RDB51" s="7"/>
      <c r="RDC51" s="7"/>
      <c r="RDD51" s="7"/>
      <c r="RDE51" s="7"/>
      <c r="RDF51" s="7"/>
      <c r="RDG51" s="7"/>
      <c r="RDH51" s="7"/>
      <c r="RDI51" s="7"/>
      <c r="RDJ51" s="7"/>
      <c r="RDK51" s="7"/>
      <c r="RDL51" s="7"/>
      <c r="RDM51" s="7"/>
      <c r="RDN51" s="7"/>
      <c r="RDO51" s="7"/>
      <c r="RDP51" s="7"/>
      <c r="RDQ51" s="7"/>
      <c r="RDR51" s="7"/>
      <c r="RDS51" s="7"/>
      <c r="RDT51" s="7"/>
      <c r="RDU51" s="7"/>
      <c r="RDV51" s="7"/>
      <c r="RDW51" s="7"/>
      <c r="RDX51" s="7"/>
      <c r="RDY51" s="7"/>
      <c r="RDZ51" s="7"/>
      <c r="REA51" s="7"/>
      <c r="REB51" s="7"/>
      <c r="REC51" s="7"/>
      <c r="RED51" s="7"/>
      <c r="REE51" s="7"/>
      <c r="REF51" s="7"/>
      <c r="REG51" s="7"/>
      <c r="REH51" s="7"/>
      <c r="REI51" s="7"/>
      <c r="REJ51" s="7"/>
      <c r="REK51" s="7"/>
      <c r="REL51" s="7"/>
      <c r="REM51" s="7"/>
      <c r="REN51" s="7"/>
      <c r="REO51" s="7"/>
      <c r="REP51" s="7"/>
      <c r="REQ51" s="7"/>
      <c r="RER51" s="7"/>
      <c r="RES51" s="7"/>
      <c r="RET51" s="7"/>
      <c r="REU51" s="7"/>
      <c r="REV51" s="7"/>
      <c r="REW51" s="7"/>
      <c r="REX51" s="7"/>
      <c r="REY51" s="7"/>
      <c r="REZ51" s="7"/>
      <c r="RFA51" s="7"/>
      <c r="RFB51" s="7"/>
      <c r="RFC51" s="7"/>
      <c r="RFD51" s="7"/>
      <c r="RFE51" s="7"/>
      <c r="RFF51" s="7"/>
      <c r="RFG51" s="7"/>
      <c r="RFH51" s="7"/>
      <c r="RFI51" s="7"/>
      <c r="RFJ51" s="7"/>
      <c r="RFK51" s="7"/>
      <c r="RFL51" s="7"/>
      <c r="RFM51" s="7"/>
      <c r="RFN51" s="7"/>
      <c r="RFO51" s="7"/>
      <c r="RFP51" s="7"/>
      <c r="RFQ51" s="7"/>
      <c r="RFR51" s="7"/>
      <c r="RFS51" s="7"/>
      <c r="RFT51" s="7"/>
      <c r="RFU51" s="7"/>
      <c r="RFV51" s="7"/>
      <c r="RFW51" s="7"/>
      <c r="RFX51" s="7"/>
      <c r="RFY51" s="7"/>
      <c r="RFZ51" s="7"/>
      <c r="RGA51" s="7"/>
      <c r="RGB51" s="7"/>
      <c r="RGC51" s="7"/>
      <c r="RGD51" s="7"/>
      <c r="RGE51" s="7"/>
      <c r="RGF51" s="7"/>
      <c r="RGG51" s="7"/>
      <c r="RGH51" s="7"/>
      <c r="RGI51" s="7"/>
      <c r="RGJ51" s="7"/>
      <c r="RGK51" s="7"/>
      <c r="RGL51" s="7"/>
      <c r="RGM51" s="7"/>
      <c r="RGN51" s="7"/>
      <c r="RGO51" s="7"/>
      <c r="RGP51" s="7"/>
      <c r="RGQ51" s="7"/>
      <c r="RGR51" s="7"/>
      <c r="RGS51" s="7"/>
      <c r="RGT51" s="7"/>
      <c r="RGU51" s="7"/>
      <c r="RGV51" s="7"/>
      <c r="RGW51" s="7"/>
      <c r="RGX51" s="7"/>
      <c r="RGY51" s="7"/>
      <c r="RGZ51" s="7"/>
      <c r="RHA51" s="7"/>
      <c r="RHB51" s="7"/>
      <c r="RHC51" s="7"/>
      <c r="RHD51" s="7"/>
      <c r="RHE51" s="7"/>
      <c r="RHF51" s="7"/>
      <c r="RHG51" s="7"/>
      <c r="RHH51" s="7"/>
      <c r="RHI51" s="7"/>
      <c r="RHJ51" s="7"/>
      <c r="RHK51" s="7"/>
      <c r="RHL51" s="7"/>
      <c r="RHM51" s="7"/>
      <c r="RHN51" s="7"/>
      <c r="RHO51" s="7"/>
      <c r="RHP51" s="7"/>
      <c r="RHQ51" s="7"/>
      <c r="RHR51" s="7"/>
      <c r="RHS51" s="7"/>
      <c r="RHT51" s="7"/>
      <c r="RHU51" s="7"/>
      <c r="RHV51" s="7"/>
      <c r="RHW51" s="7"/>
      <c r="RHX51" s="7"/>
      <c r="RHY51" s="7"/>
      <c r="RHZ51" s="7"/>
      <c r="RIA51" s="7"/>
      <c r="RIB51" s="7"/>
      <c r="RIC51" s="7"/>
      <c r="RID51" s="7"/>
      <c r="RIE51" s="7"/>
      <c r="RIF51" s="7"/>
      <c r="RIG51" s="7"/>
      <c r="RIH51" s="7"/>
      <c r="RII51" s="7"/>
      <c r="RIJ51" s="7"/>
      <c r="RIK51" s="7"/>
      <c r="RIL51" s="7"/>
      <c r="RIM51" s="7"/>
      <c r="RIN51" s="7"/>
      <c r="RIO51" s="7"/>
      <c r="RIP51" s="7"/>
      <c r="RIQ51" s="7"/>
      <c r="RIR51" s="7"/>
      <c r="RIS51" s="7"/>
      <c r="RIT51" s="7"/>
      <c r="RIU51" s="7"/>
      <c r="RIV51" s="7"/>
      <c r="RIW51" s="7"/>
      <c r="RIX51" s="7"/>
      <c r="RIY51" s="7"/>
      <c r="RIZ51" s="7"/>
      <c r="RJA51" s="7"/>
      <c r="RJB51" s="7"/>
      <c r="RJC51" s="7"/>
      <c r="RJD51" s="7"/>
      <c r="RJE51" s="7"/>
      <c r="RJF51" s="7"/>
      <c r="RJG51" s="7"/>
      <c r="RJH51" s="7"/>
      <c r="RJI51" s="7"/>
      <c r="RJJ51" s="7"/>
      <c r="RJK51" s="7"/>
      <c r="RJL51" s="7"/>
      <c r="RJM51" s="7"/>
      <c r="RJN51" s="7"/>
      <c r="RJO51" s="7"/>
      <c r="RJP51" s="7"/>
      <c r="RJQ51" s="7"/>
      <c r="RJR51" s="7"/>
      <c r="RJS51" s="7"/>
      <c r="RJT51" s="7"/>
      <c r="RJU51" s="7"/>
      <c r="RJV51" s="7"/>
      <c r="RJW51" s="7"/>
      <c r="RJX51" s="7"/>
      <c r="RJY51" s="7"/>
      <c r="RJZ51" s="7"/>
      <c r="RKA51" s="7"/>
      <c r="RKB51" s="7"/>
      <c r="RKC51" s="7"/>
      <c r="RKD51" s="7"/>
      <c r="RKE51" s="7"/>
      <c r="RKF51" s="7"/>
      <c r="RKG51" s="7"/>
      <c r="RKH51" s="7"/>
      <c r="RKI51" s="7"/>
      <c r="RKJ51" s="7"/>
      <c r="RKK51" s="7"/>
      <c r="RKL51" s="7"/>
      <c r="RKM51" s="7"/>
      <c r="RKN51" s="7"/>
      <c r="RKO51" s="7"/>
      <c r="RKP51" s="7"/>
      <c r="RKQ51" s="7"/>
      <c r="RKR51" s="7"/>
      <c r="RKS51" s="7"/>
      <c r="RKT51" s="7"/>
      <c r="RKU51" s="7"/>
      <c r="RKV51" s="7"/>
      <c r="RKW51" s="7"/>
      <c r="RKX51" s="7"/>
      <c r="RKY51" s="7"/>
      <c r="RKZ51" s="7"/>
      <c r="RLA51" s="7"/>
      <c r="RLB51" s="7"/>
      <c r="RLC51" s="7"/>
      <c r="RLD51" s="7"/>
      <c r="RLE51" s="7"/>
      <c r="RLF51" s="7"/>
      <c r="RLG51" s="7"/>
      <c r="RLH51" s="7"/>
      <c r="RLI51" s="7"/>
      <c r="RLJ51" s="7"/>
      <c r="RLK51" s="7"/>
      <c r="RLL51" s="7"/>
      <c r="RLM51" s="7"/>
      <c r="RLN51" s="7"/>
      <c r="RLO51" s="7"/>
      <c r="RLP51" s="7"/>
      <c r="RLQ51" s="7"/>
      <c r="RLR51" s="7"/>
      <c r="RLS51" s="7"/>
      <c r="RLT51" s="7"/>
      <c r="RLU51" s="7"/>
      <c r="RLV51" s="7"/>
      <c r="RLW51" s="7"/>
      <c r="RLX51" s="7"/>
      <c r="RLY51" s="7"/>
      <c r="RLZ51" s="7"/>
      <c r="RMA51" s="7"/>
      <c r="RMB51" s="7"/>
      <c r="RMC51" s="7"/>
      <c r="RMD51" s="7"/>
      <c r="RME51" s="7"/>
      <c r="RMF51" s="7"/>
      <c r="RMG51" s="7"/>
      <c r="RMH51" s="7"/>
      <c r="RMI51" s="7"/>
      <c r="RMJ51" s="7"/>
      <c r="RMK51" s="7"/>
      <c r="RML51" s="7"/>
      <c r="RMM51" s="7"/>
      <c r="RMN51" s="7"/>
      <c r="RMO51" s="7"/>
      <c r="RMP51" s="7"/>
      <c r="RMQ51" s="7"/>
      <c r="RMR51" s="7"/>
      <c r="RMS51" s="7"/>
      <c r="RMT51" s="7"/>
      <c r="RMU51" s="7"/>
      <c r="RMV51" s="7"/>
      <c r="RMW51" s="7"/>
      <c r="RMX51" s="7"/>
      <c r="RMY51" s="7"/>
      <c r="RMZ51" s="7"/>
      <c r="RNA51" s="7"/>
      <c r="RNB51" s="7"/>
      <c r="RNC51" s="7"/>
      <c r="RND51" s="7"/>
      <c r="RNE51" s="7"/>
      <c r="RNF51" s="7"/>
      <c r="RNG51" s="7"/>
      <c r="RNH51" s="7"/>
      <c r="RNI51" s="7"/>
      <c r="RNJ51" s="7"/>
      <c r="RNK51" s="7"/>
      <c r="RNL51" s="7"/>
      <c r="RNM51" s="7"/>
      <c r="RNN51" s="7"/>
      <c r="RNO51" s="7"/>
      <c r="RNP51" s="7"/>
      <c r="RNQ51" s="7"/>
      <c r="RNR51" s="7"/>
      <c r="RNS51" s="7"/>
      <c r="RNT51" s="7"/>
      <c r="RNU51" s="7"/>
      <c r="RNV51" s="7"/>
      <c r="RNW51" s="7"/>
      <c r="RNX51" s="7"/>
      <c r="RNY51" s="7"/>
      <c r="RNZ51" s="7"/>
      <c r="ROA51" s="7"/>
      <c r="ROB51" s="7"/>
      <c r="ROC51" s="7"/>
      <c r="ROD51" s="7"/>
      <c r="ROE51" s="7"/>
      <c r="ROF51" s="7"/>
      <c r="ROG51" s="7"/>
      <c r="ROH51" s="7"/>
      <c r="ROI51" s="7"/>
      <c r="ROJ51" s="7"/>
      <c r="ROK51" s="7"/>
      <c r="ROL51" s="7"/>
      <c r="ROM51" s="7"/>
      <c r="RON51" s="7"/>
      <c r="ROO51" s="7"/>
      <c r="ROP51" s="7"/>
      <c r="ROQ51" s="7"/>
      <c r="ROR51" s="7"/>
      <c r="ROS51" s="7"/>
      <c r="ROT51" s="7"/>
      <c r="ROU51" s="7"/>
      <c r="ROV51" s="7"/>
      <c r="ROW51" s="7"/>
      <c r="ROX51" s="7"/>
      <c r="ROY51" s="7"/>
      <c r="ROZ51" s="7"/>
      <c r="RPA51" s="7"/>
      <c r="RPB51" s="7"/>
      <c r="RPC51" s="7"/>
      <c r="RPD51" s="7"/>
      <c r="RPE51" s="7"/>
      <c r="RPF51" s="7"/>
      <c r="RPG51" s="7"/>
      <c r="RPH51" s="7"/>
      <c r="RPI51" s="7"/>
      <c r="RPJ51" s="7"/>
      <c r="RPK51" s="7"/>
      <c r="RPL51" s="7"/>
      <c r="RPM51" s="7"/>
      <c r="RPN51" s="7"/>
      <c r="RPO51" s="7"/>
      <c r="RPP51" s="7"/>
      <c r="RPQ51" s="7"/>
      <c r="RPR51" s="7"/>
      <c r="RPS51" s="7"/>
      <c r="RPT51" s="7"/>
      <c r="RPU51" s="7"/>
      <c r="RPV51" s="7"/>
      <c r="RPW51" s="7"/>
      <c r="RPX51" s="7"/>
      <c r="RPY51" s="7"/>
      <c r="RPZ51" s="7"/>
      <c r="RQA51" s="7"/>
      <c r="RQB51" s="7"/>
      <c r="RQC51" s="7"/>
      <c r="RQD51" s="7"/>
      <c r="RQE51" s="7"/>
      <c r="RQF51" s="7"/>
      <c r="RQG51" s="7"/>
      <c r="RQH51" s="7"/>
      <c r="RQI51" s="7"/>
      <c r="RQJ51" s="7"/>
      <c r="RQK51" s="7"/>
      <c r="RQL51" s="7"/>
      <c r="RQM51" s="7"/>
      <c r="RQN51" s="7"/>
      <c r="RQO51" s="7"/>
      <c r="RQP51" s="7"/>
      <c r="RQQ51" s="7"/>
      <c r="RQR51" s="7"/>
      <c r="RQS51" s="7"/>
      <c r="RQT51" s="7"/>
      <c r="RQU51" s="7"/>
      <c r="RQV51" s="7"/>
      <c r="RQW51" s="7"/>
      <c r="RQX51" s="7"/>
      <c r="RQY51" s="7"/>
      <c r="RQZ51" s="7"/>
      <c r="RRA51" s="7"/>
      <c r="RRB51" s="7"/>
      <c r="RRC51" s="7"/>
      <c r="RRD51" s="7"/>
      <c r="RRE51" s="7"/>
      <c r="RRF51" s="7"/>
      <c r="RRG51" s="7"/>
      <c r="RRH51" s="7"/>
      <c r="RRI51" s="7"/>
      <c r="RRJ51" s="7"/>
      <c r="RRK51" s="7"/>
      <c r="RRL51" s="7"/>
      <c r="RRM51" s="7"/>
      <c r="RRN51" s="7"/>
      <c r="RRO51" s="7"/>
      <c r="RRP51" s="7"/>
      <c r="RRQ51" s="7"/>
      <c r="RRR51" s="7"/>
      <c r="RRS51" s="7"/>
      <c r="RRT51" s="7"/>
      <c r="RRU51" s="7"/>
      <c r="RRV51" s="7"/>
      <c r="RRW51" s="7"/>
      <c r="RRX51" s="7"/>
      <c r="RRY51" s="7"/>
      <c r="RRZ51" s="7"/>
      <c r="RSA51" s="7"/>
      <c r="RSB51" s="7"/>
      <c r="RSC51" s="7"/>
      <c r="RSD51" s="7"/>
      <c r="RSE51" s="7"/>
      <c r="RSF51" s="7"/>
      <c r="RSG51" s="7"/>
      <c r="RSH51" s="7"/>
      <c r="RSI51" s="7"/>
      <c r="RSJ51" s="7"/>
      <c r="RSK51" s="7"/>
      <c r="RSL51" s="7"/>
      <c r="RSM51" s="7"/>
      <c r="RSN51" s="7"/>
      <c r="RSO51" s="7"/>
      <c r="RSP51" s="7"/>
      <c r="RSQ51" s="7"/>
      <c r="RSR51" s="7"/>
      <c r="RSS51" s="7"/>
      <c r="RST51" s="7"/>
      <c r="RSU51" s="7"/>
      <c r="RSV51" s="7"/>
      <c r="RSW51" s="7"/>
      <c r="RSX51" s="7"/>
      <c r="RSY51" s="7"/>
      <c r="RSZ51" s="7"/>
      <c r="RTA51" s="7"/>
      <c r="RTB51" s="7"/>
      <c r="RTC51" s="7"/>
      <c r="RTD51" s="7"/>
      <c r="RTE51" s="7"/>
      <c r="RTF51" s="7"/>
      <c r="RTG51" s="7"/>
      <c r="RTH51" s="7"/>
      <c r="RTI51" s="7"/>
      <c r="RTJ51" s="7"/>
      <c r="RTK51" s="7"/>
      <c r="RTL51" s="7"/>
      <c r="RTM51" s="7"/>
      <c r="RTN51" s="7"/>
      <c r="RTO51" s="7"/>
      <c r="RTP51" s="7"/>
      <c r="RTQ51" s="7"/>
      <c r="RTR51" s="7"/>
      <c r="RTS51" s="7"/>
      <c r="RTT51" s="7"/>
      <c r="RTU51" s="7"/>
      <c r="RTV51" s="7"/>
      <c r="RTW51" s="7"/>
      <c r="RTX51" s="7"/>
      <c r="RTY51" s="7"/>
      <c r="RTZ51" s="7"/>
      <c r="RUA51" s="7"/>
      <c r="RUB51" s="7"/>
      <c r="RUC51" s="7"/>
      <c r="RUD51" s="7"/>
      <c r="RUE51" s="7"/>
      <c r="RUF51" s="7"/>
      <c r="RUG51" s="7"/>
      <c r="RUH51" s="7"/>
      <c r="RUI51" s="7"/>
      <c r="RUJ51" s="7"/>
      <c r="RUK51" s="7"/>
      <c r="RUL51" s="7"/>
      <c r="RUM51" s="7"/>
      <c r="RUN51" s="7"/>
      <c r="RUO51" s="7"/>
      <c r="RUP51" s="7"/>
      <c r="RUQ51" s="7"/>
      <c r="RUR51" s="7"/>
      <c r="RUS51" s="7"/>
      <c r="RUT51" s="7"/>
      <c r="RUU51" s="7"/>
      <c r="RUV51" s="7"/>
      <c r="RUW51" s="7"/>
      <c r="RUX51" s="7"/>
      <c r="RUY51" s="7"/>
      <c r="RUZ51" s="7"/>
      <c r="RVA51" s="7"/>
      <c r="RVB51" s="7"/>
      <c r="RVC51" s="7"/>
      <c r="RVD51" s="7"/>
      <c r="RVE51" s="7"/>
      <c r="RVF51" s="7"/>
      <c r="RVG51" s="7"/>
      <c r="RVH51" s="7"/>
      <c r="RVI51" s="7"/>
      <c r="RVJ51" s="7"/>
      <c r="RVK51" s="7"/>
      <c r="RVL51" s="7"/>
      <c r="RVM51" s="7"/>
      <c r="RVN51" s="7"/>
      <c r="RVO51" s="7"/>
      <c r="RVP51" s="7"/>
      <c r="RVQ51" s="7"/>
      <c r="RVR51" s="7"/>
      <c r="RVS51" s="7"/>
      <c r="RVT51" s="7"/>
      <c r="RVU51" s="7"/>
      <c r="RVV51" s="7"/>
      <c r="RVW51" s="7"/>
      <c r="RVX51" s="7"/>
      <c r="RVY51" s="7"/>
      <c r="RVZ51" s="7"/>
      <c r="RWA51" s="7"/>
      <c r="RWB51" s="7"/>
      <c r="RWC51" s="7"/>
      <c r="RWD51" s="7"/>
      <c r="RWE51" s="7"/>
      <c r="RWF51" s="7"/>
      <c r="RWG51" s="7"/>
      <c r="RWH51" s="7"/>
      <c r="RWI51" s="7"/>
      <c r="RWJ51" s="7"/>
      <c r="RWK51" s="7"/>
      <c r="RWL51" s="7"/>
      <c r="RWM51" s="7"/>
      <c r="RWN51" s="7"/>
      <c r="RWO51" s="7"/>
      <c r="RWP51" s="7"/>
      <c r="RWQ51" s="7"/>
      <c r="RWR51" s="7"/>
      <c r="RWS51" s="7"/>
      <c r="RWT51" s="7"/>
      <c r="RWU51" s="7"/>
      <c r="RWV51" s="7"/>
      <c r="RWW51" s="7"/>
      <c r="RWX51" s="7"/>
      <c r="RWY51" s="7"/>
      <c r="RWZ51" s="7"/>
      <c r="RXA51" s="7"/>
      <c r="RXB51" s="7"/>
      <c r="RXC51" s="7"/>
      <c r="RXD51" s="7"/>
      <c r="RXE51" s="7"/>
      <c r="RXF51" s="7"/>
      <c r="RXG51" s="7"/>
      <c r="RXH51" s="7"/>
      <c r="RXI51" s="7"/>
      <c r="RXJ51" s="7"/>
      <c r="RXK51" s="7"/>
      <c r="RXL51" s="7"/>
      <c r="RXM51" s="7"/>
      <c r="RXN51" s="7"/>
      <c r="RXO51" s="7"/>
      <c r="RXP51" s="7"/>
      <c r="RXQ51" s="7"/>
      <c r="RXR51" s="7"/>
      <c r="RXS51" s="7"/>
      <c r="RXT51" s="7"/>
      <c r="RXU51" s="7"/>
      <c r="RXV51" s="7"/>
      <c r="RXW51" s="7"/>
      <c r="RXX51" s="7"/>
      <c r="RXY51" s="7"/>
      <c r="RXZ51" s="7"/>
      <c r="RYA51" s="7"/>
      <c r="RYB51" s="7"/>
      <c r="RYC51" s="7"/>
      <c r="RYD51" s="7"/>
      <c r="RYE51" s="7"/>
      <c r="RYF51" s="7"/>
      <c r="RYG51" s="7"/>
      <c r="RYH51" s="7"/>
      <c r="RYI51" s="7"/>
      <c r="RYJ51" s="7"/>
      <c r="RYK51" s="7"/>
      <c r="RYL51" s="7"/>
      <c r="RYM51" s="7"/>
      <c r="RYN51" s="7"/>
      <c r="RYO51" s="7"/>
      <c r="RYP51" s="7"/>
      <c r="RYQ51" s="7"/>
      <c r="RYR51" s="7"/>
      <c r="RYS51" s="7"/>
      <c r="RYT51" s="7"/>
      <c r="RYU51" s="7"/>
      <c r="RYV51" s="7"/>
      <c r="RYW51" s="7"/>
      <c r="RYX51" s="7"/>
      <c r="RYY51" s="7"/>
      <c r="RYZ51" s="7"/>
      <c r="RZA51" s="7"/>
      <c r="RZB51" s="7"/>
      <c r="RZC51" s="7"/>
      <c r="RZD51" s="7"/>
      <c r="RZE51" s="7"/>
      <c r="RZF51" s="7"/>
      <c r="RZG51" s="7"/>
      <c r="RZH51" s="7"/>
      <c r="RZI51" s="7"/>
      <c r="RZJ51" s="7"/>
      <c r="RZK51" s="7"/>
      <c r="RZL51" s="7"/>
      <c r="RZM51" s="7"/>
      <c r="RZN51" s="7"/>
      <c r="RZO51" s="7"/>
      <c r="RZP51" s="7"/>
      <c r="RZQ51" s="7"/>
      <c r="RZR51" s="7"/>
      <c r="RZS51" s="7"/>
      <c r="RZT51" s="7"/>
      <c r="RZU51" s="7"/>
      <c r="RZV51" s="7"/>
      <c r="RZW51" s="7"/>
      <c r="RZX51" s="7"/>
      <c r="RZY51" s="7"/>
      <c r="RZZ51" s="7"/>
      <c r="SAA51" s="7"/>
      <c r="SAB51" s="7"/>
      <c r="SAC51" s="7"/>
      <c r="SAD51" s="7"/>
      <c r="SAE51" s="7"/>
      <c r="SAF51" s="7"/>
      <c r="SAG51" s="7"/>
      <c r="SAH51" s="7"/>
      <c r="SAI51" s="7"/>
      <c r="SAJ51" s="7"/>
      <c r="SAK51" s="7"/>
      <c r="SAL51" s="7"/>
      <c r="SAM51" s="7"/>
      <c r="SAN51" s="7"/>
      <c r="SAO51" s="7"/>
      <c r="SAP51" s="7"/>
      <c r="SAQ51" s="7"/>
      <c r="SAR51" s="7"/>
      <c r="SAS51" s="7"/>
      <c r="SAT51" s="7"/>
      <c r="SAU51" s="7"/>
      <c r="SAV51" s="7"/>
      <c r="SAW51" s="7"/>
      <c r="SAX51" s="7"/>
      <c r="SAY51" s="7"/>
      <c r="SAZ51" s="7"/>
      <c r="SBA51" s="7"/>
      <c r="SBB51" s="7"/>
      <c r="SBC51" s="7"/>
      <c r="SBD51" s="7"/>
      <c r="SBE51" s="7"/>
      <c r="SBF51" s="7"/>
      <c r="SBG51" s="7"/>
      <c r="SBH51" s="7"/>
      <c r="SBI51" s="7"/>
      <c r="SBJ51" s="7"/>
      <c r="SBK51" s="7"/>
      <c r="SBL51" s="7"/>
      <c r="SBM51" s="7"/>
      <c r="SBN51" s="7"/>
      <c r="SBO51" s="7"/>
      <c r="SBP51" s="7"/>
      <c r="SBQ51" s="7"/>
      <c r="SBR51" s="7"/>
      <c r="SBS51" s="7"/>
      <c r="SBT51" s="7"/>
      <c r="SBU51" s="7"/>
      <c r="SBV51" s="7"/>
      <c r="SBW51" s="7"/>
      <c r="SBX51" s="7"/>
      <c r="SBY51" s="7"/>
      <c r="SBZ51" s="7"/>
      <c r="SCA51" s="7"/>
      <c r="SCB51" s="7"/>
      <c r="SCC51" s="7"/>
      <c r="SCD51" s="7"/>
      <c r="SCE51" s="7"/>
      <c r="SCF51" s="7"/>
      <c r="SCG51" s="7"/>
      <c r="SCH51" s="7"/>
      <c r="SCI51" s="7"/>
      <c r="SCJ51" s="7"/>
      <c r="SCK51" s="7"/>
      <c r="SCL51" s="7"/>
      <c r="SCM51" s="7"/>
      <c r="SCN51" s="7"/>
      <c r="SCO51" s="7"/>
      <c r="SCP51" s="7"/>
      <c r="SCQ51" s="7"/>
      <c r="SCR51" s="7"/>
      <c r="SCS51" s="7"/>
      <c r="SCT51" s="7"/>
      <c r="SCU51" s="7"/>
      <c r="SCV51" s="7"/>
      <c r="SCW51" s="7"/>
      <c r="SCX51" s="7"/>
      <c r="SCY51" s="7"/>
      <c r="SCZ51" s="7"/>
      <c r="SDA51" s="7"/>
      <c r="SDB51" s="7"/>
      <c r="SDC51" s="7"/>
      <c r="SDD51" s="7"/>
      <c r="SDE51" s="7"/>
      <c r="SDF51" s="7"/>
      <c r="SDG51" s="7"/>
      <c r="SDH51" s="7"/>
      <c r="SDI51" s="7"/>
      <c r="SDJ51" s="7"/>
      <c r="SDK51" s="7"/>
      <c r="SDL51" s="7"/>
      <c r="SDM51" s="7"/>
      <c r="SDN51" s="7"/>
      <c r="SDO51" s="7"/>
      <c r="SDP51" s="7"/>
      <c r="SDQ51" s="7"/>
      <c r="SDR51" s="7"/>
      <c r="SDS51" s="7"/>
      <c r="SDT51" s="7"/>
      <c r="SDU51" s="7"/>
      <c r="SDV51" s="7"/>
      <c r="SDW51" s="7"/>
      <c r="SDX51" s="7"/>
      <c r="SDY51" s="7"/>
      <c r="SDZ51" s="7"/>
      <c r="SEA51" s="7"/>
      <c r="SEB51" s="7"/>
      <c r="SEC51" s="7"/>
      <c r="SED51" s="7"/>
      <c r="SEE51" s="7"/>
      <c r="SEF51" s="7"/>
      <c r="SEG51" s="7"/>
      <c r="SEH51" s="7"/>
      <c r="SEI51" s="7"/>
      <c r="SEJ51" s="7"/>
      <c r="SEK51" s="7"/>
      <c r="SEL51" s="7"/>
      <c r="SEM51" s="7"/>
      <c r="SEN51" s="7"/>
      <c r="SEO51" s="7"/>
      <c r="SEP51" s="7"/>
      <c r="SEQ51" s="7"/>
      <c r="SER51" s="7"/>
      <c r="SES51" s="7"/>
      <c r="SET51" s="7"/>
      <c r="SEU51" s="7"/>
      <c r="SEV51" s="7"/>
      <c r="SEW51" s="7"/>
      <c r="SEX51" s="7"/>
      <c r="SEY51" s="7"/>
      <c r="SEZ51" s="7"/>
      <c r="SFA51" s="7"/>
      <c r="SFB51" s="7"/>
      <c r="SFC51" s="7"/>
      <c r="SFD51" s="7"/>
      <c r="SFE51" s="7"/>
      <c r="SFF51" s="7"/>
      <c r="SFG51" s="7"/>
      <c r="SFH51" s="7"/>
      <c r="SFI51" s="7"/>
      <c r="SFJ51" s="7"/>
      <c r="SFK51" s="7"/>
      <c r="SFL51" s="7"/>
      <c r="SFM51" s="7"/>
      <c r="SFN51" s="7"/>
      <c r="SFO51" s="7"/>
      <c r="SFP51" s="7"/>
      <c r="SFQ51" s="7"/>
      <c r="SFR51" s="7"/>
      <c r="SFS51" s="7"/>
      <c r="SFT51" s="7"/>
      <c r="SFU51" s="7"/>
      <c r="SFV51" s="7"/>
      <c r="SFW51" s="7"/>
      <c r="SFX51" s="7"/>
      <c r="SFY51" s="7"/>
      <c r="SFZ51" s="7"/>
      <c r="SGA51" s="7"/>
      <c r="SGB51" s="7"/>
      <c r="SGC51" s="7"/>
      <c r="SGD51" s="7"/>
      <c r="SGE51" s="7"/>
      <c r="SGF51" s="7"/>
      <c r="SGG51" s="7"/>
      <c r="SGH51" s="7"/>
      <c r="SGI51" s="7"/>
      <c r="SGJ51" s="7"/>
      <c r="SGK51" s="7"/>
      <c r="SGL51" s="7"/>
      <c r="SGM51" s="7"/>
      <c r="SGN51" s="7"/>
      <c r="SGO51" s="7"/>
      <c r="SGP51" s="7"/>
      <c r="SGQ51" s="7"/>
      <c r="SGR51" s="7"/>
      <c r="SGS51" s="7"/>
      <c r="SGT51" s="7"/>
      <c r="SGU51" s="7"/>
      <c r="SGV51" s="7"/>
      <c r="SGW51" s="7"/>
      <c r="SGX51" s="7"/>
      <c r="SGY51" s="7"/>
      <c r="SGZ51" s="7"/>
      <c r="SHA51" s="7"/>
      <c r="SHB51" s="7"/>
      <c r="SHC51" s="7"/>
      <c r="SHD51" s="7"/>
      <c r="SHE51" s="7"/>
      <c r="SHF51" s="7"/>
      <c r="SHG51" s="7"/>
      <c r="SHH51" s="7"/>
      <c r="SHI51" s="7"/>
      <c r="SHJ51" s="7"/>
      <c r="SHK51" s="7"/>
      <c r="SHL51" s="7"/>
      <c r="SHM51" s="7"/>
      <c r="SHN51" s="7"/>
      <c r="SHO51" s="7"/>
      <c r="SHP51" s="7"/>
      <c r="SHQ51" s="7"/>
      <c r="SHR51" s="7"/>
      <c r="SHS51" s="7"/>
      <c r="SHT51" s="7"/>
      <c r="SHU51" s="7"/>
      <c r="SHV51" s="7"/>
      <c r="SHW51" s="7"/>
      <c r="SHX51" s="7"/>
      <c r="SHY51" s="7"/>
      <c r="SHZ51" s="7"/>
      <c r="SIA51" s="7"/>
      <c r="SIB51" s="7"/>
      <c r="SIC51" s="7"/>
      <c r="SID51" s="7"/>
      <c r="SIE51" s="7"/>
      <c r="SIF51" s="7"/>
      <c r="SIG51" s="7"/>
      <c r="SIH51" s="7"/>
      <c r="SII51" s="7"/>
      <c r="SIJ51" s="7"/>
      <c r="SIK51" s="7"/>
      <c r="SIL51" s="7"/>
      <c r="SIM51" s="7"/>
      <c r="SIN51" s="7"/>
      <c r="SIO51" s="7"/>
      <c r="SIP51" s="7"/>
      <c r="SIQ51" s="7"/>
      <c r="SIR51" s="7"/>
      <c r="SIS51" s="7"/>
      <c r="SIT51" s="7"/>
      <c r="SIU51" s="7"/>
      <c r="SIV51" s="7"/>
      <c r="SIW51" s="7"/>
      <c r="SIX51" s="7"/>
      <c r="SIY51" s="7"/>
      <c r="SIZ51" s="7"/>
      <c r="SJA51" s="7"/>
      <c r="SJB51" s="7"/>
      <c r="SJC51" s="7"/>
      <c r="SJD51" s="7"/>
      <c r="SJE51" s="7"/>
      <c r="SJF51" s="7"/>
      <c r="SJG51" s="7"/>
      <c r="SJH51" s="7"/>
      <c r="SJI51" s="7"/>
      <c r="SJJ51" s="7"/>
      <c r="SJK51" s="7"/>
      <c r="SJL51" s="7"/>
      <c r="SJM51" s="7"/>
      <c r="SJN51" s="7"/>
      <c r="SJO51" s="7"/>
      <c r="SJP51" s="7"/>
      <c r="SJQ51" s="7"/>
      <c r="SJR51" s="7"/>
      <c r="SJS51" s="7"/>
      <c r="SJT51" s="7"/>
      <c r="SJU51" s="7"/>
      <c r="SJV51" s="7"/>
      <c r="SJW51" s="7"/>
      <c r="SJX51" s="7"/>
      <c r="SJY51" s="7"/>
      <c r="SJZ51" s="7"/>
      <c r="SKA51" s="7"/>
      <c r="SKB51" s="7"/>
      <c r="SKC51" s="7"/>
      <c r="SKD51" s="7"/>
      <c r="SKE51" s="7"/>
      <c r="SKF51" s="7"/>
      <c r="SKG51" s="7"/>
      <c r="SKH51" s="7"/>
      <c r="SKI51" s="7"/>
      <c r="SKJ51" s="7"/>
      <c r="SKK51" s="7"/>
      <c r="SKL51" s="7"/>
      <c r="SKM51" s="7"/>
      <c r="SKN51" s="7"/>
      <c r="SKO51" s="7"/>
      <c r="SKP51" s="7"/>
      <c r="SKQ51" s="7"/>
      <c r="SKR51" s="7"/>
      <c r="SKS51" s="7"/>
      <c r="SKT51" s="7"/>
      <c r="SKU51" s="7"/>
      <c r="SKV51" s="7"/>
      <c r="SKW51" s="7"/>
      <c r="SKX51" s="7"/>
      <c r="SKY51" s="7"/>
      <c r="SKZ51" s="7"/>
      <c r="SLA51" s="7"/>
      <c r="SLB51" s="7"/>
      <c r="SLC51" s="7"/>
      <c r="SLD51" s="7"/>
      <c r="SLE51" s="7"/>
      <c r="SLF51" s="7"/>
      <c r="SLG51" s="7"/>
      <c r="SLH51" s="7"/>
      <c r="SLI51" s="7"/>
      <c r="SLJ51" s="7"/>
      <c r="SLK51" s="7"/>
      <c r="SLL51" s="7"/>
      <c r="SLM51" s="7"/>
      <c r="SLN51" s="7"/>
      <c r="SLO51" s="7"/>
      <c r="SLP51" s="7"/>
      <c r="SLQ51" s="7"/>
      <c r="SLR51" s="7"/>
      <c r="SLS51" s="7"/>
      <c r="SLT51" s="7"/>
      <c r="SLU51" s="7"/>
      <c r="SLV51" s="7"/>
      <c r="SLW51" s="7"/>
      <c r="SLX51" s="7"/>
      <c r="SLY51" s="7"/>
      <c r="SLZ51" s="7"/>
      <c r="SMA51" s="7"/>
      <c r="SMB51" s="7"/>
      <c r="SMC51" s="7"/>
      <c r="SMD51" s="7"/>
      <c r="SME51" s="7"/>
      <c r="SMF51" s="7"/>
      <c r="SMG51" s="7"/>
      <c r="SMH51" s="7"/>
      <c r="SMI51" s="7"/>
      <c r="SMJ51" s="7"/>
      <c r="SMK51" s="7"/>
      <c r="SML51" s="7"/>
      <c r="SMM51" s="7"/>
      <c r="SMN51" s="7"/>
      <c r="SMO51" s="7"/>
      <c r="SMP51" s="7"/>
      <c r="SMQ51" s="7"/>
      <c r="SMR51" s="7"/>
      <c r="SMS51" s="7"/>
      <c r="SMT51" s="7"/>
      <c r="SMU51" s="7"/>
      <c r="SMV51" s="7"/>
      <c r="SMW51" s="7"/>
      <c r="SMX51" s="7"/>
      <c r="SMY51" s="7"/>
      <c r="SMZ51" s="7"/>
      <c r="SNA51" s="7"/>
      <c r="SNB51" s="7"/>
      <c r="SNC51" s="7"/>
      <c r="SND51" s="7"/>
      <c r="SNE51" s="7"/>
      <c r="SNF51" s="7"/>
      <c r="SNG51" s="7"/>
      <c r="SNH51" s="7"/>
      <c r="SNI51" s="7"/>
      <c r="SNJ51" s="7"/>
      <c r="SNK51" s="7"/>
      <c r="SNL51" s="7"/>
      <c r="SNM51" s="7"/>
      <c r="SNN51" s="7"/>
      <c r="SNO51" s="7"/>
      <c r="SNP51" s="7"/>
      <c r="SNQ51" s="7"/>
      <c r="SNR51" s="7"/>
      <c r="SNS51" s="7"/>
      <c r="SNT51" s="7"/>
      <c r="SNU51" s="7"/>
      <c r="SNV51" s="7"/>
      <c r="SNW51" s="7"/>
      <c r="SNX51" s="7"/>
      <c r="SNY51" s="7"/>
      <c r="SNZ51" s="7"/>
      <c r="SOA51" s="7"/>
      <c r="SOB51" s="7"/>
      <c r="SOC51" s="7"/>
      <c r="SOD51" s="7"/>
      <c r="SOE51" s="7"/>
      <c r="SOF51" s="7"/>
      <c r="SOG51" s="7"/>
      <c r="SOH51" s="7"/>
      <c r="SOI51" s="7"/>
      <c r="SOJ51" s="7"/>
      <c r="SOK51" s="7"/>
      <c r="SOL51" s="7"/>
      <c r="SOM51" s="7"/>
      <c r="SON51" s="7"/>
      <c r="SOO51" s="7"/>
      <c r="SOP51" s="7"/>
      <c r="SOQ51" s="7"/>
      <c r="SOR51" s="7"/>
      <c r="SOS51" s="7"/>
      <c r="SOT51" s="7"/>
      <c r="SOU51" s="7"/>
      <c r="SOV51" s="7"/>
      <c r="SOW51" s="7"/>
      <c r="SOX51" s="7"/>
      <c r="SOY51" s="7"/>
      <c r="SOZ51" s="7"/>
      <c r="SPA51" s="7"/>
      <c r="SPB51" s="7"/>
      <c r="SPC51" s="7"/>
      <c r="SPD51" s="7"/>
      <c r="SPE51" s="7"/>
      <c r="SPF51" s="7"/>
      <c r="SPG51" s="7"/>
      <c r="SPH51" s="7"/>
      <c r="SPI51" s="7"/>
      <c r="SPJ51" s="7"/>
      <c r="SPK51" s="7"/>
      <c r="SPL51" s="7"/>
      <c r="SPM51" s="7"/>
      <c r="SPN51" s="7"/>
      <c r="SPO51" s="7"/>
      <c r="SPP51" s="7"/>
      <c r="SPQ51" s="7"/>
      <c r="SPR51" s="7"/>
      <c r="SPS51" s="7"/>
      <c r="SPT51" s="7"/>
      <c r="SPU51" s="7"/>
      <c r="SPV51" s="7"/>
      <c r="SPW51" s="7"/>
      <c r="SPX51" s="7"/>
      <c r="SPY51" s="7"/>
      <c r="SPZ51" s="7"/>
      <c r="SQA51" s="7"/>
      <c r="SQB51" s="7"/>
      <c r="SQC51" s="7"/>
      <c r="SQD51" s="7"/>
      <c r="SQE51" s="7"/>
      <c r="SQF51" s="7"/>
      <c r="SQG51" s="7"/>
      <c r="SQH51" s="7"/>
      <c r="SQI51" s="7"/>
      <c r="SQJ51" s="7"/>
      <c r="SQK51" s="7"/>
      <c r="SQL51" s="7"/>
      <c r="SQM51" s="7"/>
      <c r="SQN51" s="7"/>
      <c r="SQO51" s="7"/>
      <c r="SQP51" s="7"/>
      <c r="SQQ51" s="7"/>
      <c r="SQR51" s="7"/>
      <c r="SQS51" s="7"/>
      <c r="SQT51" s="7"/>
      <c r="SQU51" s="7"/>
      <c r="SQV51" s="7"/>
      <c r="SQW51" s="7"/>
      <c r="SQX51" s="7"/>
      <c r="SQY51" s="7"/>
      <c r="SQZ51" s="7"/>
      <c r="SRA51" s="7"/>
      <c r="SRB51" s="7"/>
      <c r="SRC51" s="7"/>
      <c r="SRD51" s="7"/>
      <c r="SRE51" s="7"/>
      <c r="SRF51" s="7"/>
      <c r="SRG51" s="7"/>
      <c r="SRH51" s="7"/>
      <c r="SRI51" s="7"/>
      <c r="SRJ51" s="7"/>
      <c r="SRK51" s="7"/>
      <c r="SRL51" s="7"/>
      <c r="SRM51" s="7"/>
      <c r="SRN51" s="7"/>
      <c r="SRO51" s="7"/>
      <c r="SRP51" s="7"/>
      <c r="SRQ51" s="7"/>
      <c r="SRR51" s="7"/>
      <c r="SRS51" s="7"/>
      <c r="SRT51" s="7"/>
      <c r="SRU51" s="7"/>
      <c r="SRV51" s="7"/>
      <c r="SRW51" s="7"/>
      <c r="SRX51" s="7"/>
      <c r="SRY51" s="7"/>
      <c r="SRZ51" s="7"/>
      <c r="SSA51" s="7"/>
      <c r="SSB51" s="7"/>
      <c r="SSC51" s="7"/>
      <c r="SSD51" s="7"/>
      <c r="SSE51" s="7"/>
      <c r="SSF51" s="7"/>
      <c r="SSG51" s="7"/>
      <c r="SSH51" s="7"/>
      <c r="SSI51" s="7"/>
      <c r="SSJ51" s="7"/>
      <c r="SSK51" s="7"/>
      <c r="SSL51" s="7"/>
      <c r="SSM51" s="7"/>
      <c r="SSN51" s="7"/>
      <c r="SSO51" s="7"/>
      <c r="SSP51" s="7"/>
      <c r="SSQ51" s="7"/>
      <c r="SSR51" s="7"/>
      <c r="SSS51" s="7"/>
      <c r="SST51" s="7"/>
      <c r="SSU51" s="7"/>
      <c r="SSV51" s="7"/>
      <c r="SSW51" s="7"/>
      <c r="SSX51" s="7"/>
      <c r="SSY51" s="7"/>
      <c r="SSZ51" s="7"/>
      <c r="STA51" s="7"/>
      <c r="STB51" s="7"/>
      <c r="STC51" s="7"/>
      <c r="STD51" s="7"/>
      <c r="STE51" s="7"/>
      <c r="STF51" s="7"/>
      <c r="STG51" s="7"/>
      <c r="STH51" s="7"/>
      <c r="STI51" s="7"/>
      <c r="STJ51" s="7"/>
      <c r="STK51" s="7"/>
      <c r="STL51" s="7"/>
      <c r="STM51" s="7"/>
      <c r="STN51" s="7"/>
      <c r="STO51" s="7"/>
      <c r="STP51" s="7"/>
      <c r="STQ51" s="7"/>
      <c r="STR51" s="7"/>
      <c r="STS51" s="7"/>
      <c r="STT51" s="7"/>
      <c r="STU51" s="7"/>
      <c r="STV51" s="7"/>
      <c r="STW51" s="7"/>
      <c r="STX51" s="7"/>
      <c r="STY51" s="7"/>
      <c r="STZ51" s="7"/>
      <c r="SUA51" s="7"/>
      <c r="SUB51" s="7"/>
      <c r="SUC51" s="7"/>
      <c r="SUD51" s="7"/>
      <c r="SUE51" s="7"/>
      <c r="SUF51" s="7"/>
      <c r="SUG51" s="7"/>
      <c r="SUH51" s="7"/>
      <c r="SUI51" s="7"/>
      <c r="SUJ51" s="7"/>
      <c r="SUK51" s="7"/>
      <c r="SUL51" s="7"/>
      <c r="SUM51" s="7"/>
      <c r="SUN51" s="7"/>
      <c r="SUO51" s="7"/>
      <c r="SUP51" s="7"/>
      <c r="SUQ51" s="7"/>
      <c r="SUR51" s="7"/>
      <c r="SUS51" s="7"/>
      <c r="SUT51" s="7"/>
      <c r="SUU51" s="7"/>
      <c r="SUV51" s="7"/>
      <c r="SUW51" s="7"/>
      <c r="SUX51" s="7"/>
      <c r="SUY51" s="7"/>
      <c r="SUZ51" s="7"/>
      <c r="SVA51" s="7"/>
      <c r="SVB51" s="7"/>
      <c r="SVC51" s="7"/>
      <c r="SVD51" s="7"/>
      <c r="SVE51" s="7"/>
      <c r="SVF51" s="7"/>
      <c r="SVG51" s="7"/>
      <c r="SVH51" s="7"/>
      <c r="SVI51" s="7"/>
      <c r="SVJ51" s="7"/>
      <c r="SVK51" s="7"/>
      <c r="SVL51" s="7"/>
      <c r="SVM51" s="7"/>
      <c r="SVN51" s="7"/>
      <c r="SVO51" s="7"/>
      <c r="SVP51" s="7"/>
      <c r="SVQ51" s="7"/>
      <c r="SVR51" s="7"/>
      <c r="SVS51" s="7"/>
      <c r="SVT51" s="7"/>
      <c r="SVU51" s="7"/>
      <c r="SVV51" s="7"/>
      <c r="SVW51" s="7"/>
      <c r="SVX51" s="7"/>
      <c r="SVY51" s="7"/>
      <c r="SVZ51" s="7"/>
      <c r="SWA51" s="7"/>
      <c r="SWB51" s="7"/>
      <c r="SWC51" s="7"/>
      <c r="SWD51" s="7"/>
      <c r="SWE51" s="7"/>
      <c r="SWF51" s="7"/>
      <c r="SWG51" s="7"/>
      <c r="SWH51" s="7"/>
      <c r="SWI51" s="7"/>
      <c r="SWJ51" s="7"/>
      <c r="SWK51" s="7"/>
      <c r="SWL51" s="7"/>
      <c r="SWM51" s="7"/>
      <c r="SWN51" s="7"/>
      <c r="SWO51" s="7"/>
      <c r="SWP51" s="7"/>
      <c r="SWQ51" s="7"/>
      <c r="SWR51" s="7"/>
      <c r="SWS51" s="7"/>
      <c r="SWT51" s="7"/>
      <c r="SWU51" s="7"/>
      <c r="SWV51" s="7"/>
      <c r="SWW51" s="7"/>
      <c r="SWX51" s="7"/>
      <c r="SWY51" s="7"/>
      <c r="SWZ51" s="7"/>
      <c r="SXA51" s="7"/>
      <c r="SXB51" s="7"/>
      <c r="SXC51" s="7"/>
      <c r="SXD51" s="7"/>
      <c r="SXE51" s="7"/>
      <c r="SXF51" s="7"/>
      <c r="SXG51" s="7"/>
      <c r="SXH51" s="7"/>
      <c r="SXI51" s="7"/>
      <c r="SXJ51" s="7"/>
      <c r="SXK51" s="7"/>
      <c r="SXL51" s="7"/>
      <c r="SXM51" s="7"/>
      <c r="SXN51" s="7"/>
      <c r="SXO51" s="7"/>
      <c r="SXP51" s="7"/>
      <c r="SXQ51" s="7"/>
      <c r="SXR51" s="7"/>
      <c r="SXS51" s="7"/>
      <c r="SXT51" s="7"/>
      <c r="SXU51" s="7"/>
      <c r="SXV51" s="7"/>
      <c r="SXW51" s="7"/>
      <c r="SXX51" s="7"/>
      <c r="SXY51" s="7"/>
      <c r="SXZ51" s="7"/>
      <c r="SYA51" s="7"/>
      <c r="SYB51" s="7"/>
      <c r="SYC51" s="7"/>
      <c r="SYD51" s="7"/>
      <c r="SYE51" s="7"/>
      <c r="SYF51" s="7"/>
      <c r="SYG51" s="7"/>
      <c r="SYH51" s="7"/>
      <c r="SYI51" s="7"/>
      <c r="SYJ51" s="7"/>
      <c r="SYK51" s="7"/>
      <c r="SYL51" s="7"/>
      <c r="SYM51" s="7"/>
      <c r="SYN51" s="7"/>
      <c r="SYO51" s="7"/>
      <c r="SYP51" s="7"/>
      <c r="SYQ51" s="7"/>
      <c r="SYR51" s="7"/>
      <c r="SYS51" s="7"/>
      <c r="SYT51" s="7"/>
      <c r="SYU51" s="7"/>
      <c r="SYV51" s="7"/>
      <c r="SYW51" s="7"/>
      <c r="SYX51" s="7"/>
      <c r="SYY51" s="7"/>
      <c r="SYZ51" s="7"/>
      <c r="SZA51" s="7"/>
      <c r="SZB51" s="7"/>
      <c r="SZC51" s="7"/>
      <c r="SZD51" s="7"/>
      <c r="SZE51" s="7"/>
      <c r="SZF51" s="7"/>
      <c r="SZG51" s="7"/>
      <c r="SZH51" s="7"/>
      <c r="SZI51" s="7"/>
      <c r="SZJ51" s="7"/>
      <c r="SZK51" s="7"/>
      <c r="SZL51" s="7"/>
      <c r="SZM51" s="7"/>
      <c r="SZN51" s="7"/>
      <c r="SZO51" s="7"/>
      <c r="SZP51" s="7"/>
      <c r="SZQ51" s="7"/>
      <c r="SZR51" s="7"/>
      <c r="SZS51" s="7"/>
      <c r="SZT51" s="7"/>
      <c r="SZU51" s="7"/>
      <c r="SZV51" s="7"/>
      <c r="SZW51" s="7"/>
      <c r="SZX51" s="7"/>
      <c r="SZY51" s="7"/>
      <c r="SZZ51" s="7"/>
      <c r="TAA51" s="7"/>
      <c r="TAB51" s="7"/>
      <c r="TAC51" s="7"/>
      <c r="TAD51" s="7"/>
      <c r="TAE51" s="7"/>
      <c r="TAF51" s="7"/>
      <c r="TAG51" s="7"/>
      <c r="TAH51" s="7"/>
      <c r="TAI51" s="7"/>
      <c r="TAJ51" s="7"/>
      <c r="TAK51" s="7"/>
      <c r="TAL51" s="7"/>
      <c r="TAM51" s="7"/>
      <c r="TAN51" s="7"/>
      <c r="TAO51" s="7"/>
      <c r="TAP51" s="7"/>
      <c r="TAQ51" s="7"/>
      <c r="TAR51" s="7"/>
      <c r="TAS51" s="7"/>
      <c r="TAT51" s="7"/>
      <c r="TAU51" s="7"/>
      <c r="TAV51" s="7"/>
      <c r="TAW51" s="7"/>
      <c r="TAX51" s="7"/>
      <c r="TAY51" s="7"/>
      <c r="TAZ51" s="7"/>
      <c r="TBA51" s="7"/>
      <c r="TBB51" s="7"/>
      <c r="TBC51" s="7"/>
      <c r="TBD51" s="7"/>
      <c r="TBE51" s="7"/>
      <c r="TBF51" s="7"/>
      <c r="TBG51" s="7"/>
      <c r="TBH51" s="7"/>
      <c r="TBI51" s="7"/>
      <c r="TBJ51" s="7"/>
      <c r="TBK51" s="7"/>
      <c r="TBL51" s="7"/>
      <c r="TBM51" s="7"/>
      <c r="TBN51" s="7"/>
      <c r="TBO51" s="7"/>
      <c r="TBP51" s="7"/>
      <c r="TBQ51" s="7"/>
      <c r="TBR51" s="7"/>
      <c r="TBS51" s="7"/>
      <c r="TBT51" s="7"/>
      <c r="TBU51" s="7"/>
      <c r="TBV51" s="7"/>
      <c r="TBW51" s="7"/>
      <c r="TBX51" s="7"/>
      <c r="TBY51" s="7"/>
      <c r="TBZ51" s="7"/>
      <c r="TCA51" s="7"/>
      <c r="TCB51" s="7"/>
      <c r="TCC51" s="7"/>
      <c r="TCD51" s="7"/>
      <c r="TCE51" s="7"/>
      <c r="TCF51" s="7"/>
      <c r="TCG51" s="7"/>
      <c r="TCH51" s="7"/>
      <c r="TCI51" s="7"/>
      <c r="TCJ51" s="7"/>
      <c r="TCK51" s="7"/>
      <c r="TCL51" s="7"/>
      <c r="TCM51" s="7"/>
      <c r="TCN51" s="7"/>
      <c r="TCO51" s="7"/>
      <c r="TCP51" s="7"/>
      <c r="TCQ51" s="7"/>
      <c r="TCR51" s="7"/>
      <c r="TCS51" s="7"/>
      <c r="TCT51" s="7"/>
      <c r="TCU51" s="7"/>
      <c r="TCV51" s="7"/>
      <c r="TCW51" s="7"/>
      <c r="TCX51" s="7"/>
      <c r="TCY51" s="7"/>
      <c r="TCZ51" s="7"/>
      <c r="TDA51" s="7"/>
      <c r="TDB51" s="7"/>
      <c r="TDC51" s="7"/>
      <c r="TDD51" s="7"/>
      <c r="TDE51" s="7"/>
      <c r="TDF51" s="7"/>
      <c r="TDG51" s="7"/>
      <c r="TDH51" s="7"/>
      <c r="TDI51" s="7"/>
      <c r="TDJ51" s="7"/>
      <c r="TDK51" s="7"/>
      <c r="TDL51" s="7"/>
      <c r="TDM51" s="7"/>
      <c r="TDN51" s="7"/>
      <c r="TDO51" s="7"/>
      <c r="TDP51" s="7"/>
      <c r="TDQ51" s="7"/>
      <c r="TDR51" s="7"/>
      <c r="TDS51" s="7"/>
      <c r="TDT51" s="7"/>
      <c r="TDU51" s="7"/>
      <c r="TDV51" s="7"/>
      <c r="TDW51" s="7"/>
      <c r="TDX51" s="7"/>
      <c r="TDY51" s="7"/>
      <c r="TDZ51" s="7"/>
      <c r="TEA51" s="7"/>
      <c r="TEB51" s="7"/>
      <c r="TEC51" s="7"/>
      <c r="TED51" s="7"/>
      <c r="TEE51" s="7"/>
      <c r="TEF51" s="7"/>
      <c r="TEG51" s="7"/>
      <c r="TEH51" s="7"/>
      <c r="TEI51" s="7"/>
      <c r="TEJ51" s="7"/>
      <c r="TEK51" s="7"/>
      <c r="TEL51" s="7"/>
      <c r="TEM51" s="7"/>
      <c r="TEN51" s="7"/>
      <c r="TEO51" s="7"/>
      <c r="TEP51" s="7"/>
      <c r="TEQ51" s="7"/>
      <c r="TER51" s="7"/>
      <c r="TES51" s="7"/>
      <c r="TET51" s="7"/>
      <c r="TEU51" s="7"/>
      <c r="TEV51" s="7"/>
      <c r="TEW51" s="7"/>
      <c r="TEX51" s="7"/>
      <c r="TEY51" s="7"/>
      <c r="TEZ51" s="7"/>
      <c r="TFA51" s="7"/>
      <c r="TFB51" s="7"/>
      <c r="TFC51" s="7"/>
      <c r="TFD51" s="7"/>
      <c r="TFE51" s="7"/>
      <c r="TFF51" s="7"/>
      <c r="TFG51" s="7"/>
      <c r="TFH51" s="7"/>
      <c r="TFI51" s="7"/>
      <c r="TFJ51" s="7"/>
      <c r="TFK51" s="7"/>
      <c r="TFL51" s="7"/>
      <c r="TFM51" s="7"/>
      <c r="TFN51" s="7"/>
      <c r="TFO51" s="7"/>
      <c r="TFP51" s="7"/>
      <c r="TFQ51" s="7"/>
      <c r="TFR51" s="7"/>
      <c r="TFS51" s="7"/>
      <c r="TFT51" s="7"/>
      <c r="TFU51" s="7"/>
      <c r="TFV51" s="7"/>
      <c r="TFW51" s="7"/>
      <c r="TFX51" s="7"/>
      <c r="TFY51" s="7"/>
      <c r="TFZ51" s="7"/>
      <c r="TGA51" s="7"/>
      <c r="TGB51" s="7"/>
      <c r="TGC51" s="7"/>
      <c r="TGD51" s="7"/>
      <c r="TGE51" s="7"/>
      <c r="TGF51" s="7"/>
      <c r="TGG51" s="7"/>
      <c r="TGH51" s="7"/>
      <c r="TGI51" s="7"/>
      <c r="TGJ51" s="7"/>
      <c r="TGK51" s="7"/>
      <c r="TGL51" s="7"/>
      <c r="TGM51" s="7"/>
      <c r="TGN51" s="7"/>
      <c r="TGO51" s="7"/>
      <c r="TGP51" s="7"/>
      <c r="TGQ51" s="7"/>
      <c r="TGR51" s="7"/>
      <c r="TGS51" s="7"/>
      <c r="TGT51" s="7"/>
      <c r="TGU51" s="7"/>
      <c r="TGV51" s="7"/>
      <c r="TGW51" s="7"/>
      <c r="TGX51" s="7"/>
      <c r="TGY51" s="7"/>
      <c r="TGZ51" s="7"/>
      <c r="THA51" s="7"/>
      <c r="THB51" s="7"/>
      <c r="THC51" s="7"/>
      <c r="THD51" s="7"/>
      <c r="THE51" s="7"/>
      <c r="THF51" s="7"/>
      <c r="THG51" s="7"/>
      <c r="THH51" s="7"/>
      <c r="THI51" s="7"/>
      <c r="THJ51" s="7"/>
      <c r="THK51" s="7"/>
      <c r="THL51" s="7"/>
      <c r="THM51" s="7"/>
      <c r="THN51" s="7"/>
      <c r="THO51" s="7"/>
      <c r="THP51" s="7"/>
      <c r="THQ51" s="7"/>
      <c r="THR51" s="7"/>
      <c r="THS51" s="7"/>
      <c r="THT51" s="7"/>
      <c r="THU51" s="7"/>
      <c r="THV51" s="7"/>
      <c r="THW51" s="7"/>
      <c r="THX51" s="7"/>
      <c r="THY51" s="7"/>
      <c r="THZ51" s="7"/>
      <c r="TIA51" s="7"/>
      <c r="TIB51" s="7"/>
      <c r="TIC51" s="7"/>
      <c r="TID51" s="7"/>
      <c r="TIE51" s="7"/>
      <c r="TIF51" s="7"/>
      <c r="TIG51" s="7"/>
      <c r="TIH51" s="7"/>
      <c r="TII51" s="7"/>
      <c r="TIJ51" s="7"/>
      <c r="TIK51" s="7"/>
      <c r="TIL51" s="7"/>
      <c r="TIM51" s="7"/>
      <c r="TIN51" s="7"/>
      <c r="TIO51" s="7"/>
      <c r="TIP51" s="7"/>
      <c r="TIQ51" s="7"/>
      <c r="TIR51" s="7"/>
      <c r="TIS51" s="7"/>
      <c r="TIT51" s="7"/>
      <c r="TIU51" s="7"/>
      <c r="TIV51" s="7"/>
      <c r="TIW51" s="7"/>
      <c r="TIX51" s="7"/>
      <c r="TIY51" s="7"/>
      <c r="TIZ51" s="7"/>
      <c r="TJA51" s="7"/>
      <c r="TJB51" s="7"/>
      <c r="TJC51" s="7"/>
      <c r="TJD51" s="7"/>
      <c r="TJE51" s="7"/>
      <c r="TJF51" s="7"/>
      <c r="TJG51" s="7"/>
      <c r="TJH51" s="7"/>
      <c r="TJI51" s="7"/>
      <c r="TJJ51" s="7"/>
      <c r="TJK51" s="7"/>
      <c r="TJL51" s="7"/>
      <c r="TJM51" s="7"/>
      <c r="TJN51" s="7"/>
      <c r="TJO51" s="7"/>
      <c r="TJP51" s="7"/>
      <c r="TJQ51" s="7"/>
      <c r="TJR51" s="7"/>
      <c r="TJS51" s="7"/>
      <c r="TJT51" s="7"/>
      <c r="TJU51" s="7"/>
      <c r="TJV51" s="7"/>
      <c r="TJW51" s="7"/>
      <c r="TJX51" s="7"/>
      <c r="TJY51" s="7"/>
      <c r="TJZ51" s="7"/>
      <c r="TKA51" s="7"/>
      <c r="TKB51" s="7"/>
      <c r="TKC51" s="7"/>
      <c r="TKD51" s="7"/>
      <c r="TKE51" s="7"/>
      <c r="TKF51" s="7"/>
      <c r="TKG51" s="7"/>
      <c r="TKH51" s="7"/>
      <c r="TKI51" s="7"/>
      <c r="TKJ51" s="7"/>
      <c r="TKK51" s="7"/>
      <c r="TKL51" s="7"/>
      <c r="TKM51" s="7"/>
      <c r="TKN51" s="7"/>
      <c r="TKO51" s="7"/>
      <c r="TKP51" s="7"/>
      <c r="TKQ51" s="7"/>
      <c r="TKR51" s="7"/>
      <c r="TKS51" s="7"/>
      <c r="TKT51" s="7"/>
      <c r="TKU51" s="7"/>
      <c r="TKV51" s="7"/>
      <c r="TKW51" s="7"/>
      <c r="TKX51" s="7"/>
      <c r="TKY51" s="7"/>
      <c r="TKZ51" s="7"/>
      <c r="TLA51" s="7"/>
      <c r="TLB51" s="7"/>
      <c r="TLC51" s="7"/>
      <c r="TLD51" s="7"/>
      <c r="TLE51" s="7"/>
      <c r="TLF51" s="7"/>
      <c r="TLG51" s="7"/>
      <c r="TLH51" s="7"/>
      <c r="TLI51" s="7"/>
      <c r="TLJ51" s="7"/>
      <c r="TLK51" s="7"/>
      <c r="TLL51" s="7"/>
      <c r="TLM51" s="7"/>
      <c r="TLN51" s="7"/>
      <c r="TLO51" s="7"/>
      <c r="TLP51" s="7"/>
      <c r="TLQ51" s="7"/>
      <c r="TLR51" s="7"/>
      <c r="TLS51" s="7"/>
      <c r="TLT51" s="7"/>
      <c r="TLU51" s="7"/>
      <c r="TLV51" s="7"/>
      <c r="TLW51" s="7"/>
      <c r="TLX51" s="7"/>
      <c r="TLY51" s="7"/>
      <c r="TLZ51" s="7"/>
      <c r="TMA51" s="7"/>
      <c r="TMB51" s="7"/>
      <c r="TMC51" s="7"/>
      <c r="TMD51" s="7"/>
      <c r="TME51" s="7"/>
      <c r="TMF51" s="7"/>
      <c r="TMG51" s="7"/>
      <c r="TMH51" s="7"/>
      <c r="TMI51" s="7"/>
      <c r="TMJ51" s="7"/>
      <c r="TMK51" s="7"/>
      <c r="TML51" s="7"/>
      <c r="TMM51" s="7"/>
      <c r="TMN51" s="7"/>
      <c r="TMO51" s="7"/>
      <c r="TMP51" s="7"/>
      <c r="TMQ51" s="7"/>
      <c r="TMR51" s="7"/>
      <c r="TMS51" s="7"/>
      <c r="TMT51" s="7"/>
      <c r="TMU51" s="7"/>
      <c r="TMV51" s="7"/>
      <c r="TMW51" s="7"/>
      <c r="TMX51" s="7"/>
      <c r="TMY51" s="7"/>
      <c r="TMZ51" s="7"/>
      <c r="TNA51" s="7"/>
      <c r="TNB51" s="7"/>
      <c r="TNC51" s="7"/>
      <c r="TND51" s="7"/>
      <c r="TNE51" s="7"/>
      <c r="TNF51" s="7"/>
      <c r="TNG51" s="7"/>
      <c r="TNH51" s="7"/>
      <c r="TNI51" s="7"/>
      <c r="TNJ51" s="7"/>
      <c r="TNK51" s="7"/>
      <c r="TNL51" s="7"/>
      <c r="TNM51" s="7"/>
      <c r="TNN51" s="7"/>
      <c r="TNO51" s="7"/>
      <c r="TNP51" s="7"/>
      <c r="TNQ51" s="7"/>
      <c r="TNR51" s="7"/>
      <c r="TNS51" s="7"/>
      <c r="TNT51" s="7"/>
      <c r="TNU51" s="7"/>
      <c r="TNV51" s="7"/>
      <c r="TNW51" s="7"/>
      <c r="TNX51" s="7"/>
      <c r="TNY51" s="7"/>
      <c r="TNZ51" s="7"/>
      <c r="TOA51" s="7"/>
      <c r="TOB51" s="7"/>
      <c r="TOC51" s="7"/>
      <c r="TOD51" s="7"/>
      <c r="TOE51" s="7"/>
      <c r="TOF51" s="7"/>
      <c r="TOG51" s="7"/>
      <c r="TOH51" s="7"/>
      <c r="TOI51" s="7"/>
      <c r="TOJ51" s="7"/>
      <c r="TOK51" s="7"/>
      <c r="TOL51" s="7"/>
      <c r="TOM51" s="7"/>
      <c r="TON51" s="7"/>
      <c r="TOO51" s="7"/>
      <c r="TOP51" s="7"/>
      <c r="TOQ51" s="7"/>
      <c r="TOR51" s="7"/>
      <c r="TOS51" s="7"/>
      <c r="TOT51" s="7"/>
      <c r="TOU51" s="7"/>
      <c r="TOV51" s="7"/>
      <c r="TOW51" s="7"/>
      <c r="TOX51" s="7"/>
      <c r="TOY51" s="7"/>
      <c r="TOZ51" s="7"/>
      <c r="TPA51" s="7"/>
      <c r="TPB51" s="7"/>
      <c r="TPC51" s="7"/>
      <c r="TPD51" s="7"/>
      <c r="TPE51" s="7"/>
      <c r="TPF51" s="7"/>
      <c r="TPG51" s="7"/>
      <c r="TPH51" s="7"/>
      <c r="TPI51" s="7"/>
      <c r="TPJ51" s="7"/>
      <c r="TPK51" s="7"/>
      <c r="TPL51" s="7"/>
      <c r="TPM51" s="7"/>
      <c r="TPN51" s="7"/>
      <c r="TPO51" s="7"/>
      <c r="TPP51" s="7"/>
      <c r="TPQ51" s="7"/>
      <c r="TPR51" s="7"/>
      <c r="TPS51" s="7"/>
      <c r="TPT51" s="7"/>
      <c r="TPU51" s="7"/>
      <c r="TPV51" s="7"/>
      <c r="TPW51" s="7"/>
      <c r="TPX51" s="7"/>
      <c r="TPY51" s="7"/>
      <c r="TPZ51" s="7"/>
      <c r="TQA51" s="7"/>
      <c r="TQB51" s="7"/>
      <c r="TQC51" s="7"/>
      <c r="TQD51" s="7"/>
      <c r="TQE51" s="7"/>
      <c r="TQF51" s="7"/>
      <c r="TQG51" s="7"/>
      <c r="TQH51" s="7"/>
      <c r="TQI51" s="7"/>
      <c r="TQJ51" s="7"/>
      <c r="TQK51" s="7"/>
      <c r="TQL51" s="7"/>
      <c r="TQM51" s="7"/>
      <c r="TQN51" s="7"/>
      <c r="TQO51" s="7"/>
      <c r="TQP51" s="7"/>
      <c r="TQQ51" s="7"/>
      <c r="TQR51" s="7"/>
      <c r="TQS51" s="7"/>
      <c r="TQT51" s="7"/>
      <c r="TQU51" s="7"/>
      <c r="TQV51" s="7"/>
      <c r="TQW51" s="7"/>
      <c r="TQX51" s="7"/>
      <c r="TQY51" s="7"/>
      <c r="TQZ51" s="7"/>
      <c r="TRA51" s="7"/>
      <c r="TRB51" s="7"/>
      <c r="TRC51" s="7"/>
      <c r="TRD51" s="7"/>
      <c r="TRE51" s="7"/>
      <c r="TRF51" s="7"/>
      <c r="TRG51" s="7"/>
      <c r="TRH51" s="7"/>
      <c r="TRI51" s="7"/>
      <c r="TRJ51" s="7"/>
      <c r="TRK51" s="7"/>
      <c r="TRL51" s="7"/>
      <c r="TRM51" s="7"/>
      <c r="TRN51" s="7"/>
      <c r="TRO51" s="7"/>
      <c r="TRP51" s="7"/>
      <c r="TRQ51" s="7"/>
      <c r="TRR51" s="7"/>
      <c r="TRS51" s="7"/>
      <c r="TRT51" s="7"/>
      <c r="TRU51" s="7"/>
      <c r="TRV51" s="7"/>
      <c r="TRW51" s="7"/>
      <c r="TRX51" s="7"/>
      <c r="TRY51" s="7"/>
      <c r="TRZ51" s="7"/>
      <c r="TSA51" s="7"/>
      <c r="TSB51" s="7"/>
      <c r="TSC51" s="7"/>
      <c r="TSD51" s="7"/>
      <c r="TSE51" s="7"/>
      <c r="TSF51" s="7"/>
      <c r="TSG51" s="7"/>
      <c r="TSH51" s="7"/>
      <c r="TSI51" s="7"/>
      <c r="TSJ51" s="7"/>
      <c r="TSK51" s="7"/>
      <c r="TSL51" s="7"/>
      <c r="TSM51" s="7"/>
      <c r="TSN51" s="7"/>
      <c r="TSO51" s="7"/>
      <c r="TSP51" s="7"/>
      <c r="TSQ51" s="7"/>
      <c r="TSR51" s="7"/>
      <c r="TSS51" s="7"/>
      <c r="TST51" s="7"/>
      <c r="TSU51" s="7"/>
      <c r="TSV51" s="7"/>
      <c r="TSW51" s="7"/>
      <c r="TSX51" s="7"/>
      <c r="TSY51" s="7"/>
      <c r="TSZ51" s="7"/>
      <c r="TTA51" s="7"/>
      <c r="TTB51" s="7"/>
      <c r="TTC51" s="7"/>
      <c r="TTD51" s="7"/>
      <c r="TTE51" s="7"/>
      <c r="TTF51" s="7"/>
      <c r="TTG51" s="7"/>
      <c r="TTH51" s="7"/>
      <c r="TTI51" s="7"/>
      <c r="TTJ51" s="7"/>
      <c r="TTK51" s="7"/>
      <c r="TTL51" s="7"/>
      <c r="TTM51" s="7"/>
      <c r="TTN51" s="7"/>
      <c r="TTO51" s="7"/>
      <c r="TTP51" s="7"/>
      <c r="TTQ51" s="7"/>
      <c r="TTR51" s="7"/>
      <c r="TTS51" s="7"/>
      <c r="TTT51" s="7"/>
      <c r="TTU51" s="7"/>
      <c r="TTV51" s="7"/>
      <c r="TTW51" s="7"/>
      <c r="TTX51" s="7"/>
      <c r="TTY51" s="7"/>
      <c r="TTZ51" s="7"/>
      <c r="TUA51" s="7"/>
      <c r="TUB51" s="7"/>
      <c r="TUC51" s="7"/>
      <c r="TUD51" s="7"/>
      <c r="TUE51" s="7"/>
      <c r="TUF51" s="7"/>
      <c r="TUG51" s="7"/>
      <c r="TUH51" s="7"/>
      <c r="TUI51" s="7"/>
      <c r="TUJ51" s="7"/>
      <c r="TUK51" s="7"/>
      <c r="TUL51" s="7"/>
      <c r="TUM51" s="7"/>
      <c r="TUN51" s="7"/>
      <c r="TUO51" s="7"/>
      <c r="TUP51" s="7"/>
      <c r="TUQ51" s="7"/>
      <c r="TUR51" s="7"/>
      <c r="TUS51" s="7"/>
      <c r="TUT51" s="7"/>
      <c r="TUU51" s="7"/>
      <c r="TUV51" s="7"/>
      <c r="TUW51" s="7"/>
      <c r="TUX51" s="7"/>
      <c r="TUY51" s="7"/>
      <c r="TUZ51" s="7"/>
      <c r="TVA51" s="7"/>
      <c r="TVB51" s="7"/>
      <c r="TVC51" s="7"/>
      <c r="TVD51" s="7"/>
      <c r="TVE51" s="7"/>
      <c r="TVF51" s="7"/>
      <c r="TVG51" s="7"/>
      <c r="TVH51" s="7"/>
      <c r="TVI51" s="7"/>
      <c r="TVJ51" s="7"/>
      <c r="TVK51" s="7"/>
      <c r="TVL51" s="7"/>
      <c r="TVM51" s="7"/>
      <c r="TVN51" s="7"/>
      <c r="TVO51" s="7"/>
      <c r="TVP51" s="7"/>
      <c r="TVQ51" s="7"/>
      <c r="TVR51" s="7"/>
      <c r="TVS51" s="7"/>
      <c r="TVT51" s="7"/>
      <c r="TVU51" s="7"/>
      <c r="TVV51" s="7"/>
      <c r="TVW51" s="7"/>
      <c r="TVX51" s="7"/>
      <c r="TVY51" s="7"/>
      <c r="TVZ51" s="7"/>
      <c r="TWA51" s="7"/>
      <c r="TWB51" s="7"/>
      <c r="TWC51" s="7"/>
      <c r="TWD51" s="7"/>
      <c r="TWE51" s="7"/>
      <c r="TWF51" s="7"/>
      <c r="TWG51" s="7"/>
      <c r="TWH51" s="7"/>
      <c r="TWI51" s="7"/>
      <c r="TWJ51" s="7"/>
      <c r="TWK51" s="7"/>
      <c r="TWL51" s="7"/>
      <c r="TWM51" s="7"/>
      <c r="TWN51" s="7"/>
      <c r="TWO51" s="7"/>
      <c r="TWP51" s="7"/>
      <c r="TWQ51" s="7"/>
      <c r="TWR51" s="7"/>
      <c r="TWS51" s="7"/>
      <c r="TWT51" s="7"/>
      <c r="TWU51" s="7"/>
      <c r="TWV51" s="7"/>
      <c r="TWW51" s="7"/>
      <c r="TWX51" s="7"/>
      <c r="TWY51" s="7"/>
      <c r="TWZ51" s="7"/>
      <c r="TXA51" s="7"/>
      <c r="TXB51" s="7"/>
      <c r="TXC51" s="7"/>
      <c r="TXD51" s="7"/>
      <c r="TXE51" s="7"/>
      <c r="TXF51" s="7"/>
      <c r="TXG51" s="7"/>
      <c r="TXH51" s="7"/>
      <c r="TXI51" s="7"/>
      <c r="TXJ51" s="7"/>
      <c r="TXK51" s="7"/>
      <c r="TXL51" s="7"/>
      <c r="TXM51" s="7"/>
      <c r="TXN51" s="7"/>
      <c r="TXO51" s="7"/>
      <c r="TXP51" s="7"/>
      <c r="TXQ51" s="7"/>
      <c r="TXR51" s="7"/>
      <c r="TXS51" s="7"/>
      <c r="TXT51" s="7"/>
      <c r="TXU51" s="7"/>
      <c r="TXV51" s="7"/>
      <c r="TXW51" s="7"/>
      <c r="TXX51" s="7"/>
      <c r="TXY51" s="7"/>
      <c r="TXZ51" s="7"/>
      <c r="TYA51" s="7"/>
      <c r="TYB51" s="7"/>
      <c r="TYC51" s="7"/>
      <c r="TYD51" s="7"/>
      <c r="TYE51" s="7"/>
      <c r="TYF51" s="7"/>
      <c r="TYG51" s="7"/>
      <c r="TYH51" s="7"/>
      <c r="TYI51" s="7"/>
      <c r="TYJ51" s="7"/>
      <c r="TYK51" s="7"/>
      <c r="TYL51" s="7"/>
      <c r="TYM51" s="7"/>
      <c r="TYN51" s="7"/>
      <c r="TYO51" s="7"/>
      <c r="TYP51" s="7"/>
      <c r="TYQ51" s="7"/>
      <c r="TYR51" s="7"/>
      <c r="TYS51" s="7"/>
      <c r="TYT51" s="7"/>
      <c r="TYU51" s="7"/>
      <c r="TYV51" s="7"/>
      <c r="TYW51" s="7"/>
      <c r="TYX51" s="7"/>
      <c r="TYY51" s="7"/>
      <c r="TYZ51" s="7"/>
      <c r="TZA51" s="7"/>
      <c r="TZB51" s="7"/>
      <c r="TZC51" s="7"/>
      <c r="TZD51" s="7"/>
      <c r="TZE51" s="7"/>
      <c r="TZF51" s="7"/>
      <c r="TZG51" s="7"/>
      <c r="TZH51" s="7"/>
      <c r="TZI51" s="7"/>
      <c r="TZJ51" s="7"/>
      <c r="TZK51" s="7"/>
      <c r="TZL51" s="7"/>
      <c r="TZM51" s="7"/>
      <c r="TZN51" s="7"/>
      <c r="TZO51" s="7"/>
      <c r="TZP51" s="7"/>
      <c r="TZQ51" s="7"/>
      <c r="TZR51" s="7"/>
      <c r="TZS51" s="7"/>
      <c r="TZT51" s="7"/>
      <c r="TZU51" s="7"/>
      <c r="TZV51" s="7"/>
      <c r="TZW51" s="7"/>
      <c r="TZX51" s="7"/>
      <c r="TZY51" s="7"/>
      <c r="TZZ51" s="7"/>
      <c r="UAA51" s="7"/>
      <c r="UAB51" s="7"/>
      <c r="UAC51" s="7"/>
      <c r="UAD51" s="7"/>
      <c r="UAE51" s="7"/>
      <c r="UAF51" s="7"/>
      <c r="UAG51" s="7"/>
      <c r="UAH51" s="7"/>
      <c r="UAI51" s="7"/>
      <c r="UAJ51" s="7"/>
      <c r="UAK51" s="7"/>
      <c r="UAL51" s="7"/>
      <c r="UAM51" s="7"/>
      <c r="UAN51" s="7"/>
      <c r="UAO51" s="7"/>
      <c r="UAP51" s="7"/>
      <c r="UAQ51" s="7"/>
      <c r="UAR51" s="7"/>
      <c r="UAS51" s="7"/>
      <c r="UAT51" s="7"/>
      <c r="UAU51" s="7"/>
      <c r="UAV51" s="7"/>
      <c r="UAW51" s="7"/>
      <c r="UAX51" s="7"/>
      <c r="UAY51" s="7"/>
      <c r="UAZ51" s="7"/>
      <c r="UBA51" s="7"/>
      <c r="UBB51" s="7"/>
      <c r="UBC51" s="7"/>
      <c r="UBD51" s="7"/>
      <c r="UBE51" s="7"/>
      <c r="UBF51" s="7"/>
      <c r="UBG51" s="7"/>
      <c r="UBH51" s="7"/>
      <c r="UBI51" s="7"/>
      <c r="UBJ51" s="7"/>
      <c r="UBK51" s="7"/>
      <c r="UBL51" s="7"/>
      <c r="UBM51" s="7"/>
      <c r="UBN51" s="7"/>
      <c r="UBO51" s="7"/>
      <c r="UBP51" s="7"/>
      <c r="UBQ51" s="7"/>
      <c r="UBR51" s="7"/>
      <c r="UBS51" s="7"/>
      <c r="UBT51" s="7"/>
      <c r="UBU51" s="7"/>
      <c r="UBV51" s="7"/>
      <c r="UBW51" s="7"/>
      <c r="UBX51" s="7"/>
      <c r="UBY51" s="7"/>
      <c r="UBZ51" s="7"/>
      <c r="UCA51" s="7"/>
      <c r="UCB51" s="7"/>
      <c r="UCC51" s="7"/>
      <c r="UCD51" s="7"/>
      <c r="UCE51" s="7"/>
      <c r="UCF51" s="7"/>
      <c r="UCG51" s="7"/>
      <c r="UCH51" s="7"/>
      <c r="UCI51" s="7"/>
      <c r="UCJ51" s="7"/>
      <c r="UCK51" s="7"/>
      <c r="UCL51" s="7"/>
      <c r="UCM51" s="7"/>
      <c r="UCN51" s="7"/>
      <c r="UCO51" s="7"/>
      <c r="UCP51" s="7"/>
      <c r="UCQ51" s="7"/>
      <c r="UCR51" s="7"/>
      <c r="UCS51" s="7"/>
      <c r="UCT51" s="7"/>
      <c r="UCU51" s="7"/>
      <c r="UCV51" s="7"/>
      <c r="UCW51" s="7"/>
      <c r="UCX51" s="7"/>
      <c r="UCY51" s="7"/>
      <c r="UCZ51" s="7"/>
      <c r="UDA51" s="7"/>
      <c r="UDB51" s="7"/>
      <c r="UDC51" s="7"/>
      <c r="UDD51" s="7"/>
      <c r="UDE51" s="7"/>
      <c r="UDF51" s="7"/>
      <c r="UDG51" s="7"/>
      <c r="UDH51" s="7"/>
      <c r="UDI51" s="7"/>
      <c r="UDJ51" s="7"/>
      <c r="UDK51" s="7"/>
      <c r="UDL51" s="7"/>
      <c r="UDM51" s="7"/>
      <c r="UDN51" s="7"/>
      <c r="UDO51" s="7"/>
      <c r="UDP51" s="7"/>
      <c r="UDQ51" s="7"/>
      <c r="UDR51" s="7"/>
      <c r="UDS51" s="7"/>
      <c r="UDT51" s="7"/>
      <c r="UDU51" s="7"/>
      <c r="UDV51" s="7"/>
      <c r="UDW51" s="7"/>
      <c r="UDX51" s="7"/>
      <c r="UDY51" s="7"/>
      <c r="UDZ51" s="7"/>
      <c r="UEA51" s="7"/>
      <c r="UEB51" s="7"/>
      <c r="UEC51" s="7"/>
      <c r="UED51" s="7"/>
      <c r="UEE51" s="7"/>
      <c r="UEF51" s="7"/>
      <c r="UEG51" s="7"/>
      <c r="UEH51" s="7"/>
      <c r="UEI51" s="7"/>
      <c r="UEJ51" s="7"/>
      <c r="UEK51" s="7"/>
      <c r="UEL51" s="7"/>
      <c r="UEM51" s="7"/>
      <c r="UEN51" s="7"/>
      <c r="UEO51" s="7"/>
      <c r="UEP51" s="7"/>
      <c r="UEQ51" s="7"/>
      <c r="UER51" s="7"/>
      <c r="UES51" s="7"/>
      <c r="UET51" s="7"/>
      <c r="UEU51" s="7"/>
      <c r="UEV51" s="7"/>
      <c r="UEW51" s="7"/>
      <c r="UEX51" s="7"/>
      <c r="UEY51" s="7"/>
      <c r="UEZ51" s="7"/>
      <c r="UFA51" s="7"/>
      <c r="UFB51" s="7"/>
      <c r="UFC51" s="7"/>
      <c r="UFD51" s="7"/>
      <c r="UFE51" s="7"/>
      <c r="UFF51" s="7"/>
      <c r="UFG51" s="7"/>
      <c r="UFH51" s="7"/>
      <c r="UFI51" s="7"/>
      <c r="UFJ51" s="7"/>
      <c r="UFK51" s="7"/>
      <c r="UFL51" s="7"/>
      <c r="UFM51" s="7"/>
      <c r="UFN51" s="7"/>
      <c r="UFO51" s="7"/>
      <c r="UFP51" s="7"/>
      <c r="UFQ51" s="7"/>
      <c r="UFR51" s="7"/>
      <c r="UFS51" s="7"/>
      <c r="UFT51" s="7"/>
      <c r="UFU51" s="7"/>
      <c r="UFV51" s="7"/>
      <c r="UFW51" s="7"/>
      <c r="UFX51" s="7"/>
      <c r="UFY51" s="7"/>
      <c r="UFZ51" s="7"/>
      <c r="UGA51" s="7"/>
      <c r="UGB51" s="7"/>
      <c r="UGC51" s="7"/>
      <c r="UGD51" s="7"/>
      <c r="UGE51" s="7"/>
      <c r="UGF51" s="7"/>
      <c r="UGG51" s="7"/>
      <c r="UGH51" s="7"/>
      <c r="UGI51" s="7"/>
      <c r="UGJ51" s="7"/>
      <c r="UGK51" s="7"/>
      <c r="UGL51" s="7"/>
      <c r="UGM51" s="7"/>
      <c r="UGN51" s="7"/>
      <c r="UGO51" s="7"/>
      <c r="UGP51" s="7"/>
      <c r="UGQ51" s="7"/>
      <c r="UGR51" s="7"/>
      <c r="UGS51" s="7"/>
      <c r="UGT51" s="7"/>
      <c r="UGU51" s="7"/>
      <c r="UGV51" s="7"/>
      <c r="UGW51" s="7"/>
      <c r="UGX51" s="7"/>
      <c r="UGY51" s="7"/>
      <c r="UGZ51" s="7"/>
      <c r="UHA51" s="7"/>
      <c r="UHB51" s="7"/>
      <c r="UHC51" s="7"/>
      <c r="UHD51" s="7"/>
      <c r="UHE51" s="7"/>
      <c r="UHF51" s="7"/>
      <c r="UHG51" s="7"/>
      <c r="UHH51" s="7"/>
      <c r="UHI51" s="7"/>
      <c r="UHJ51" s="7"/>
      <c r="UHK51" s="7"/>
      <c r="UHL51" s="7"/>
      <c r="UHM51" s="7"/>
      <c r="UHN51" s="7"/>
      <c r="UHO51" s="7"/>
      <c r="UHP51" s="7"/>
      <c r="UHQ51" s="7"/>
      <c r="UHR51" s="7"/>
      <c r="UHS51" s="7"/>
      <c r="UHT51" s="7"/>
      <c r="UHU51" s="7"/>
      <c r="UHV51" s="7"/>
      <c r="UHW51" s="7"/>
      <c r="UHX51" s="7"/>
      <c r="UHY51" s="7"/>
      <c r="UHZ51" s="7"/>
      <c r="UIA51" s="7"/>
      <c r="UIB51" s="7"/>
      <c r="UIC51" s="7"/>
      <c r="UID51" s="7"/>
      <c r="UIE51" s="7"/>
      <c r="UIF51" s="7"/>
      <c r="UIG51" s="7"/>
      <c r="UIH51" s="7"/>
      <c r="UII51" s="7"/>
      <c r="UIJ51" s="7"/>
      <c r="UIK51" s="7"/>
      <c r="UIL51" s="7"/>
      <c r="UIM51" s="7"/>
      <c r="UIN51" s="7"/>
      <c r="UIO51" s="7"/>
      <c r="UIP51" s="7"/>
      <c r="UIQ51" s="7"/>
      <c r="UIR51" s="7"/>
      <c r="UIS51" s="7"/>
      <c r="UIT51" s="7"/>
      <c r="UIU51" s="7"/>
      <c r="UIV51" s="7"/>
      <c r="UIW51" s="7"/>
      <c r="UIX51" s="7"/>
      <c r="UIY51" s="7"/>
      <c r="UIZ51" s="7"/>
      <c r="UJA51" s="7"/>
      <c r="UJB51" s="7"/>
      <c r="UJC51" s="7"/>
      <c r="UJD51" s="7"/>
      <c r="UJE51" s="7"/>
      <c r="UJF51" s="7"/>
      <c r="UJG51" s="7"/>
      <c r="UJH51" s="7"/>
      <c r="UJI51" s="7"/>
      <c r="UJJ51" s="7"/>
      <c r="UJK51" s="7"/>
      <c r="UJL51" s="7"/>
      <c r="UJM51" s="7"/>
      <c r="UJN51" s="7"/>
      <c r="UJO51" s="7"/>
      <c r="UJP51" s="7"/>
      <c r="UJQ51" s="7"/>
      <c r="UJR51" s="7"/>
      <c r="UJS51" s="7"/>
      <c r="UJT51" s="7"/>
      <c r="UJU51" s="7"/>
      <c r="UJV51" s="7"/>
      <c r="UJW51" s="7"/>
      <c r="UJX51" s="7"/>
      <c r="UJY51" s="7"/>
      <c r="UJZ51" s="7"/>
      <c r="UKA51" s="7"/>
      <c r="UKB51" s="7"/>
      <c r="UKC51" s="7"/>
      <c r="UKD51" s="7"/>
      <c r="UKE51" s="7"/>
      <c r="UKF51" s="7"/>
      <c r="UKG51" s="7"/>
      <c r="UKH51" s="7"/>
      <c r="UKI51" s="7"/>
      <c r="UKJ51" s="7"/>
      <c r="UKK51" s="7"/>
      <c r="UKL51" s="7"/>
      <c r="UKM51" s="7"/>
      <c r="UKN51" s="7"/>
      <c r="UKO51" s="7"/>
      <c r="UKP51" s="7"/>
      <c r="UKQ51" s="7"/>
      <c r="UKR51" s="7"/>
      <c r="UKS51" s="7"/>
      <c r="UKT51" s="7"/>
      <c r="UKU51" s="7"/>
      <c r="UKV51" s="7"/>
      <c r="UKW51" s="7"/>
      <c r="UKX51" s="7"/>
      <c r="UKY51" s="7"/>
      <c r="UKZ51" s="7"/>
      <c r="ULA51" s="7"/>
      <c r="ULB51" s="7"/>
      <c r="ULC51" s="7"/>
      <c r="ULD51" s="7"/>
      <c r="ULE51" s="7"/>
      <c r="ULF51" s="7"/>
      <c r="ULG51" s="7"/>
      <c r="ULH51" s="7"/>
      <c r="ULI51" s="7"/>
      <c r="ULJ51" s="7"/>
      <c r="ULK51" s="7"/>
      <c r="ULL51" s="7"/>
      <c r="ULM51" s="7"/>
      <c r="ULN51" s="7"/>
      <c r="ULO51" s="7"/>
      <c r="ULP51" s="7"/>
      <c r="ULQ51" s="7"/>
      <c r="ULR51" s="7"/>
      <c r="ULS51" s="7"/>
      <c r="ULT51" s="7"/>
      <c r="ULU51" s="7"/>
      <c r="ULV51" s="7"/>
      <c r="ULW51" s="7"/>
      <c r="ULX51" s="7"/>
      <c r="ULY51" s="7"/>
      <c r="ULZ51" s="7"/>
      <c r="UMA51" s="7"/>
      <c r="UMB51" s="7"/>
      <c r="UMC51" s="7"/>
      <c r="UMD51" s="7"/>
      <c r="UME51" s="7"/>
      <c r="UMF51" s="7"/>
      <c r="UMG51" s="7"/>
      <c r="UMH51" s="7"/>
      <c r="UMI51" s="7"/>
      <c r="UMJ51" s="7"/>
      <c r="UMK51" s="7"/>
      <c r="UML51" s="7"/>
      <c r="UMM51" s="7"/>
      <c r="UMN51" s="7"/>
      <c r="UMO51" s="7"/>
      <c r="UMP51" s="7"/>
      <c r="UMQ51" s="7"/>
      <c r="UMR51" s="7"/>
      <c r="UMS51" s="7"/>
      <c r="UMT51" s="7"/>
      <c r="UMU51" s="7"/>
      <c r="UMV51" s="7"/>
      <c r="UMW51" s="7"/>
      <c r="UMX51" s="7"/>
      <c r="UMY51" s="7"/>
      <c r="UMZ51" s="7"/>
      <c r="UNA51" s="7"/>
      <c r="UNB51" s="7"/>
      <c r="UNC51" s="7"/>
      <c r="UND51" s="7"/>
      <c r="UNE51" s="7"/>
      <c r="UNF51" s="7"/>
      <c r="UNG51" s="7"/>
      <c r="UNH51" s="7"/>
      <c r="UNI51" s="7"/>
      <c r="UNJ51" s="7"/>
      <c r="UNK51" s="7"/>
      <c r="UNL51" s="7"/>
      <c r="UNM51" s="7"/>
      <c r="UNN51" s="7"/>
      <c r="UNO51" s="7"/>
      <c r="UNP51" s="7"/>
      <c r="UNQ51" s="7"/>
      <c r="UNR51" s="7"/>
      <c r="UNS51" s="7"/>
      <c r="UNT51" s="7"/>
      <c r="UNU51" s="7"/>
      <c r="UNV51" s="7"/>
      <c r="UNW51" s="7"/>
      <c r="UNX51" s="7"/>
      <c r="UNY51" s="7"/>
      <c r="UNZ51" s="7"/>
      <c r="UOA51" s="7"/>
      <c r="UOB51" s="7"/>
      <c r="UOC51" s="7"/>
      <c r="UOD51" s="7"/>
      <c r="UOE51" s="7"/>
      <c r="UOF51" s="7"/>
      <c r="UOG51" s="7"/>
      <c r="UOH51" s="7"/>
      <c r="UOI51" s="7"/>
      <c r="UOJ51" s="7"/>
      <c r="UOK51" s="7"/>
      <c r="UOL51" s="7"/>
      <c r="UOM51" s="7"/>
      <c r="UON51" s="7"/>
      <c r="UOO51" s="7"/>
      <c r="UOP51" s="7"/>
      <c r="UOQ51" s="7"/>
      <c r="UOR51" s="7"/>
      <c r="UOS51" s="7"/>
      <c r="UOT51" s="7"/>
      <c r="UOU51" s="7"/>
      <c r="UOV51" s="7"/>
      <c r="UOW51" s="7"/>
      <c r="UOX51" s="7"/>
      <c r="UOY51" s="7"/>
      <c r="UOZ51" s="7"/>
      <c r="UPA51" s="7"/>
      <c r="UPB51" s="7"/>
      <c r="UPC51" s="7"/>
      <c r="UPD51" s="7"/>
      <c r="UPE51" s="7"/>
      <c r="UPF51" s="7"/>
      <c r="UPG51" s="7"/>
      <c r="UPH51" s="7"/>
      <c r="UPI51" s="7"/>
      <c r="UPJ51" s="7"/>
      <c r="UPK51" s="7"/>
      <c r="UPL51" s="7"/>
      <c r="UPM51" s="7"/>
      <c r="UPN51" s="7"/>
      <c r="UPO51" s="7"/>
      <c r="UPP51" s="7"/>
      <c r="UPQ51" s="7"/>
      <c r="UPR51" s="7"/>
      <c r="UPS51" s="7"/>
      <c r="UPT51" s="7"/>
      <c r="UPU51" s="7"/>
      <c r="UPV51" s="7"/>
      <c r="UPW51" s="7"/>
      <c r="UPX51" s="7"/>
      <c r="UPY51" s="7"/>
      <c r="UPZ51" s="7"/>
      <c r="UQA51" s="7"/>
      <c r="UQB51" s="7"/>
      <c r="UQC51" s="7"/>
      <c r="UQD51" s="7"/>
      <c r="UQE51" s="7"/>
      <c r="UQF51" s="7"/>
      <c r="UQG51" s="7"/>
      <c r="UQH51" s="7"/>
      <c r="UQI51" s="7"/>
      <c r="UQJ51" s="7"/>
      <c r="UQK51" s="7"/>
      <c r="UQL51" s="7"/>
      <c r="UQM51" s="7"/>
      <c r="UQN51" s="7"/>
      <c r="UQO51" s="7"/>
      <c r="UQP51" s="7"/>
      <c r="UQQ51" s="7"/>
      <c r="UQR51" s="7"/>
      <c r="UQS51" s="7"/>
      <c r="UQT51" s="7"/>
      <c r="UQU51" s="7"/>
      <c r="UQV51" s="7"/>
      <c r="UQW51" s="7"/>
      <c r="UQX51" s="7"/>
      <c r="UQY51" s="7"/>
      <c r="UQZ51" s="7"/>
      <c r="URA51" s="7"/>
      <c r="URB51" s="7"/>
      <c r="URC51" s="7"/>
      <c r="URD51" s="7"/>
      <c r="URE51" s="7"/>
      <c r="URF51" s="7"/>
      <c r="URG51" s="7"/>
      <c r="URH51" s="7"/>
      <c r="URI51" s="7"/>
      <c r="URJ51" s="7"/>
      <c r="URK51" s="7"/>
      <c r="URL51" s="7"/>
      <c r="URM51" s="7"/>
      <c r="URN51" s="7"/>
      <c r="URO51" s="7"/>
      <c r="URP51" s="7"/>
      <c r="URQ51" s="7"/>
      <c r="URR51" s="7"/>
      <c r="URS51" s="7"/>
      <c r="URT51" s="7"/>
      <c r="URU51" s="7"/>
      <c r="URV51" s="7"/>
      <c r="URW51" s="7"/>
      <c r="URX51" s="7"/>
      <c r="URY51" s="7"/>
      <c r="URZ51" s="7"/>
      <c r="USA51" s="7"/>
      <c r="USB51" s="7"/>
      <c r="USC51" s="7"/>
      <c r="USD51" s="7"/>
      <c r="USE51" s="7"/>
      <c r="USF51" s="7"/>
      <c r="USG51" s="7"/>
      <c r="USH51" s="7"/>
      <c r="USI51" s="7"/>
      <c r="USJ51" s="7"/>
      <c r="USK51" s="7"/>
      <c r="USL51" s="7"/>
      <c r="USM51" s="7"/>
      <c r="USN51" s="7"/>
      <c r="USO51" s="7"/>
      <c r="USP51" s="7"/>
      <c r="USQ51" s="7"/>
      <c r="USR51" s="7"/>
      <c r="USS51" s="7"/>
      <c r="UST51" s="7"/>
      <c r="USU51" s="7"/>
      <c r="USV51" s="7"/>
      <c r="USW51" s="7"/>
      <c r="USX51" s="7"/>
      <c r="USY51" s="7"/>
      <c r="USZ51" s="7"/>
      <c r="UTA51" s="7"/>
      <c r="UTB51" s="7"/>
      <c r="UTC51" s="7"/>
      <c r="UTD51" s="7"/>
      <c r="UTE51" s="7"/>
      <c r="UTF51" s="7"/>
      <c r="UTG51" s="7"/>
      <c r="UTH51" s="7"/>
      <c r="UTI51" s="7"/>
      <c r="UTJ51" s="7"/>
      <c r="UTK51" s="7"/>
      <c r="UTL51" s="7"/>
      <c r="UTM51" s="7"/>
      <c r="UTN51" s="7"/>
      <c r="UTO51" s="7"/>
      <c r="UTP51" s="7"/>
      <c r="UTQ51" s="7"/>
      <c r="UTR51" s="7"/>
      <c r="UTS51" s="7"/>
      <c r="UTT51" s="7"/>
      <c r="UTU51" s="7"/>
      <c r="UTV51" s="7"/>
      <c r="UTW51" s="7"/>
      <c r="UTX51" s="7"/>
      <c r="UTY51" s="7"/>
      <c r="UTZ51" s="7"/>
      <c r="UUA51" s="7"/>
      <c r="UUB51" s="7"/>
      <c r="UUC51" s="7"/>
      <c r="UUD51" s="7"/>
      <c r="UUE51" s="7"/>
      <c r="UUF51" s="7"/>
      <c r="UUG51" s="7"/>
      <c r="UUH51" s="7"/>
      <c r="UUI51" s="7"/>
      <c r="UUJ51" s="7"/>
      <c r="UUK51" s="7"/>
      <c r="UUL51" s="7"/>
      <c r="UUM51" s="7"/>
      <c r="UUN51" s="7"/>
      <c r="UUO51" s="7"/>
      <c r="UUP51" s="7"/>
      <c r="UUQ51" s="7"/>
      <c r="UUR51" s="7"/>
      <c r="UUS51" s="7"/>
      <c r="UUT51" s="7"/>
      <c r="UUU51" s="7"/>
      <c r="UUV51" s="7"/>
      <c r="UUW51" s="7"/>
      <c r="UUX51" s="7"/>
      <c r="UUY51" s="7"/>
      <c r="UUZ51" s="7"/>
      <c r="UVA51" s="7"/>
      <c r="UVB51" s="7"/>
      <c r="UVC51" s="7"/>
      <c r="UVD51" s="7"/>
      <c r="UVE51" s="7"/>
      <c r="UVF51" s="7"/>
      <c r="UVG51" s="7"/>
      <c r="UVH51" s="7"/>
      <c r="UVI51" s="7"/>
      <c r="UVJ51" s="7"/>
      <c r="UVK51" s="7"/>
      <c r="UVL51" s="7"/>
      <c r="UVM51" s="7"/>
      <c r="UVN51" s="7"/>
      <c r="UVO51" s="7"/>
      <c r="UVP51" s="7"/>
      <c r="UVQ51" s="7"/>
      <c r="UVR51" s="7"/>
      <c r="UVS51" s="7"/>
      <c r="UVT51" s="7"/>
      <c r="UVU51" s="7"/>
      <c r="UVV51" s="7"/>
      <c r="UVW51" s="7"/>
      <c r="UVX51" s="7"/>
      <c r="UVY51" s="7"/>
      <c r="UVZ51" s="7"/>
      <c r="UWA51" s="7"/>
      <c r="UWB51" s="7"/>
      <c r="UWC51" s="7"/>
      <c r="UWD51" s="7"/>
      <c r="UWE51" s="7"/>
      <c r="UWF51" s="7"/>
      <c r="UWG51" s="7"/>
      <c r="UWH51" s="7"/>
      <c r="UWI51" s="7"/>
      <c r="UWJ51" s="7"/>
      <c r="UWK51" s="7"/>
      <c r="UWL51" s="7"/>
      <c r="UWM51" s="7"/>
      <c r="UWN51" s="7"/>
      <c r="UWO51" s="7"/>
      <c r="UWP51" s="7"/>
      <c r="UWQ51" s="7"/>
      <c r="UWR51" s="7"/>
      <c r="UWS51" s="7"/>
      <c r="UWT51" s="7"/>
      <c r="UWU51" s="7"/>
      <c r="UWV51" s="7"/>
      <c r="UWW51" s="7"/>
      <c r="UWX51" s="7"/>
      <c r="UWY51" s="7"/>
      <c r="UWZ51" s="7"/>
      <c r="UXA51" s="7"/>
      <c r="UXB51" s="7"/>
      <c r="UXC51" s="7"/>
      <c r="UXD51" s="7"/>
      <c r="UXE51" s="7"/>
      <c r="UXF51" s="7"/>
      <c r="UXG51" s="7"/>
      <c r="UXH51" s="7"/>
      <c r="UXI51" s="7"/>
      <c r="UXJ51" s="7"/>
      <c r="UXK51" s="7"/>
      <c r="UXL51" s="7"/>
      <c r="UXM51" s="7"/>
      <c r="UXN51" s="7"/>
      <c r="UXO51" s="7"/>
      <c r="UXP51" s="7"/>
      <c r="UXQ51" s="7"/>
      <c r="UXR51" s="7"/>
      <c r="UXS51" s="7"/>
      <c r="UXT51" s="7"/>
      <c r="UXU51" s="7"/>
      <c r="UXV51" s="7"/>
      <c r="UXW51" s="7"/>
      <c r="UXX51" s="7"/>
      <c r="UXY51" s="7"/>
      <c r="UXZ51" s="7"/>
      <c r="UYA51" s="7"/>
      <c r="UYB51" s="7"/>
      <c r="UYC51" s="7"/>
      <c r="UYD51" s="7"/>
      <c r="UYE51" s="7"/>
      <c r="UYF51" s="7"/>
      <c r="UYG51" s="7"/>
      <c r="UYH51" s="7"/>
      <c r="UYI51" s="7"/>
      <c r="UYJ51" s="7"/>
      <c r="UYK51" s="7"/>
      <c r="UYL51" s="7"/>
      <c r="UYM51" s="7"/>
      <c r="UYN51" s="7"/>
      <c r="UYO51" s="7"/>
      <c r="UYP51" s="7"/>
      <c r="UYQ51" s="7"/>
      <c r="UYR51" s="7"/>
      <c r="UYS51" s="7"/>
      <c r="UYT51" s="7"/>
      <c r="UYU51" s="7"/>
      <c r="UYV51" s="7"/>
      <c r="UYW51" s="7"/>
      <c r="UYX51" s="7"/>
      <c r="UYY51" s="7"/>
      <c r="UYZ51" s="7"/>
      <c r="UZA51" s="7"/>
      <c r="UZB51" s="7"/>
      <c r="UZC51" s="7"/>
      <c r="UZD51" s="7"/>
      <c r="UZE51" s="7"/>
      <c r="UZF51" s="7"/>
      <c r="UZG51" s="7"/>
      <c r="UZH51" s="7"/>
      <c r="UZI51" s="7"/>
      <c r="UZJ51" s="7"/>
      <c r="UZK51" s="7"/>
      <c r="UZL51" s="7"/>
      <c r="UZM51" s="7"/>
      <c r="UZN51" s="7"/>
      <c r="UZO51" s="7"/>
      <c r="UZP51" s="7"/>
      <c r="UZQ51" s="7"/>
      <c r="UZR51" s="7"/>
      <c r="UZS51" s="7"/>
      <c r="UZT51" s="7"/>
      <c r="UZU51" s="7"/>
      <c r="UZV51" s="7"/>
      <c r="UZW51" s="7"/>
      <c r="UZX51" s="7"/>
      <c r="UZY51" s="7"/>
      <c r="UZZ51" s="7"/>
      <c r="VAA51" s="7"/>
      <c r="VAB51" s="7"/>
      <c r="VAC51" s="7"/>
      <c r="VAD51" s="7"/>
      <c r="VAE51" s="7"/>
      <c r="VAF51" s="7"/>
      <c r="VAG51" s="7"/>
      <c r="VAH51" s="7"/>
      <c r="VAI51" s="7"/>
      <c r="VAJ51" s="7"/>
      <c r="VAK51" s="7"/>
      <c r="VAL51" s="7"/>
      <c r="VAM51" s="7"/>
      <c r="VAN51" s="7"/>
      <c r="VAO51" s="7"/>
      <c r="VAP51" s="7"/>
      <c r="VAQ51" s="7"/>
      <c r="VAR51" s="7"/>
      <c r="VAS51" s="7"/>
      <c r="VAT51" s="7"/>
      <c r="VAU51" s="7"/>
      <c r="VAV51" s="7"/>
      <c r="VAW51" s="7"/>
      <c r="VAX51" s="7"/>
      <c r="VAY51" s="7"/>
      <c r="VAZ51" s="7"/>
      <c r="VBA51" s="7"/>
      <c r="VBB51" s="7"/>
      <c r="VBC51" s="7"/>
      <c r="VBD51" s="7"/>
      <c r="VBE51" s="7"/>
      <c r="VBF51" s="7"/>
      <c r="VBG51" s="7"/>
      <c r="VBH51" s="7"/>
      <c r="VBI51" s="7"/>
      <c r="VBJ51" s="7"/>
      <c r="VBK51" s="7"/>
      <c r="VBL51" s="7"/>
      <c r="VBM51" s="7"/>
      <c r="VBN51" s="7"/>
      <c r="VBO51" s="7"/>
      <c r="VBP51" s="7"/>
      <c r="VBQ51" s="7"/>
      <c r="VBR51" s="7"/>
      <c r="VBS51" s="7"/>
      <c r="VBT51" s="7"/>
      <c r="VBU51" s="7"/>
      <c r="VBV51" s="7"/>
      <c r="VBW51" s="7"/>
      <c r="VBX51" s="7"/>
      <c r="VBY51" s="7"/>
      <c r="VBZ51" s="7"/>
      <c r="VCA51" s="7"/>
      <c r="VCB51" s="7"/>
      <c r="VCC51" s="7"/>
      <c r="VCD51" s="7"/>
      <c r="VCE51" s="7"/>
      <c r="VCF51" s="7"/>
      <c r="VCG51" s="7"/>
      <c r="VCH51" s="7"/>
      <c r="VCI51" s="7"/>
      <c r="VCJ51" s="7"/>
      <c r="VCK51" s="7"/>
      <c r="VCL51" s="7"/>
      <c r="VCM51" s="7"/>
      <c r="VCN51" s="7"/>
      <c r="VCO51" s="7"/>
      <c r="VCP51" s="7"/>
      <c r="VCQ51" s="7"/>
      <c r="VCR51" s="7"/>
      <c r="VCS51" s="7"/>
      <c r="VCT51" s="7"/>
      <c r="VCU51" s="7"/>
      <c r="VCV51" s="7"/>
      <c r="VCW51" s="7"/>
      <c r="VCX51" s="7"/>
      <c r="VCY51" s="7"/>
      <c r="VCZ51" s="7"/>
      <c r="VDA51" s="7"/>
      <c r="VDB51" s="7"/>
      <c r="VDC51" s="7"/>
      <c r="VDD51" s="7"/>
      <c r="VDE51" s="7"/>
      <c r="VDF51" s="7"/>
      <c r="VDG51" s="7"/>
      <c r="VDH51" s="7"/>
      <c r="VDI51" s="7"/>
      <c r="VDJ51" s="7"/>
      <c r="VDK51" s="7"/>
      <c r="VDL51" s="7"/>
      <c r="VDM51" s="7"/>
      <c r="VDN51" s="7"/>
      <c r="VDO51" s="7"/>
      <c r="VDP51" s="7"/>
      <c r="VDQ51" s="7"/>
      <c r="VDR51" s="7"/>
      <c r="VDS51" s="7"/>
      <c r="VDT51" s="7"/>
      <c r="VDU51" s="7"/>
      <c r="VDV51" s="7"/>
      <c r="VDW51" s="7"/>
      <c r="VDX51" s="7"/>
      <c r="VDY51" s="7"/>
      <c r="VDZ51" s="7"/>
      <c r="VEA51" s="7"/>
      <c r="VEB51" s="7"/>
      <c r="VEC51" s="7"/>
      <c r="VED51" s="7"/>
      <c r="VEE51" s="7"/>
      <c r="VEF51" s="7"/>
      <c r="VEG51" s="7"/>
      <c r="VEH51" s="7"/>
      <c r="VEI51" s="7"/>
      <c r="VEJ51" s="7"/>
      <c r="VEK51" s="7"/>
      <c r="VEL51" s="7"/>
      <c r="VEM51" s="7"/>
      <c r="VEN51" s="7"/>
      <c r="VEO51" s="7"/>
      <c r="VEP51" s="7"/>
      <c r="VEQ51" s="7"/>
      <c r="VER51" s="7"/>
      <c r="VES51" s="7"/>
      <c r="VET51" s="7"/>
      <c r="VEU51" s="7"/>
      <c r="VEV51" s="7"/>
      <c r="VEW51" s="7"/>
      <c r="VEX51" s="7"/>
      <c r="VEY51" s="7"/>
      <c r="VEZ51" s="7"/>
      <c r="VFA51" s="7"/>
      <c r="VFB51" s="7"/>
      <c r="VFC51" s="7"/>
      <c r="VFD51" s="7"/>
      <c r="VFE51" s="7"/>
      <c r="VFF51" s="7"/>
      <c r="VFG51" s="7"/>
      <c r="VFH51" s="7"/>
      <c r="VFI51" s="7"/>
      <c r="VFJ51" s="7"/>
      <c r="VFK51" s="7"/>
      <c r="VFL51" s="7"/>
      <c r="VFM51" s="7"/>
      <c r="VFN51" s="7"/>
      <c r="VFO51" s="7"/>
      <c r="VFP51" s="7"/>
      <c r="VFQ51" s="7"/>
      <c r="VFR51" s="7"/>
      <c r="VFS51" s="7"/>
      <c r="VFT51" s="7"/>
      <c r="VFU51" s="7"/>
      <c r="VFV51" s="7"/>
      <c r="VFW51" s="7"/>
      <c r="VFX51" s="7"/>
      <c r="VFY51" s="7"/>
      <c r="VFZ51" s="7"/>
      <c r="VGA51" s="7"/>
      <c r="VGB51" s="7"/>
      <c r="VGC51" s="7"/>
      <c r="VGD51" s="7"/>
      <c r="VGE51" s="7"/>
      <c r="VGF51" s="7"/>
      <c r="VGG51" s="7"/>
      <c r="VGH51" s="7"/>
      <c r="VGI51" s="7"/>
      <c r="VGJ51" s="7"/>
      <c r="VGK51" s="7"/>
      <c r="VGL51" s="7"/>
      <c r="VGM51" s="7"/>
      <c r="VGN51" s="7"/>
      <c r="VGO51" s="7"/>
      <c r="VGP51" s="7"/>
      <c r="VGQ51" s="7"/>
      <c r="VGR51" s="7"/>
      <c r="VGS51" s="7"/>
      <c r="VGT51" s="7"/>
      <c r="VGU51" s="7"/>
      <c r="VGV51" s="7"/>
      <c r="VGW51" s="7"/>
      <c r="VGX51" s="7"/>
      <c r="VGY51" s="7"/>
      <c r="VGZ51" s="7"/>
      <c r="VHA51" s="7"/>
      <c r="VHB51" s="7"/>
      <c r="VHC51" s="7"/>
      <c r="VHD51" s="7"/>
      <c r="VHE51" s="7"/>
      <c r="VHF51" s="7"/>
      <c r="VHG51" s="7"/>
      <c r="VHH51" s="7"/>
      <c r="VHI51" s="7"/>
      <c r="VHJ51" s="7"/>
      <c r="VHK51" s="7"/>
      <c r="VHL51" s="7"/>
      <c r="VHM51" s="7"/>
      <c r="VHN51" s="7"/>
      <c r="VHO51" s="7"/>
      <c r="VHP51" s="7"/>
      <c r="VHQ51" s="7"/>
      <c r="VHR51" s="7"/>
      <c r="VHS51" s="7"/>
      <c r="VHT51" s="7"/>
      <c r="VHU51" s="7"/>
      <c r="VHV51" s="7"/>
      <c r="VHW51" s="7"/>
      <c r="VHX51" s="7"/>
      <c r="VHY51" s="7"/>
      <c r="VHZ51" s="7"/>
      <c r="VIA51" s="7"/>
      <c r="VIB51" s="7"/>
      <c r="VIC51" s="7"/>
      <c r="VID51" s="7"/>
      <c r="VIE51" s="7"/>
      <c r="VIF51" s="7"/>
      <c r="VIG51" s="7"/>
      <c r="VIH51" s="7"/>
      <c r="VII51" s="7"/>
      <c r="VIJ51" s="7"/>
      <c r="VIK51" s="7"/>
      <c r="VIL51" s="7"/>
      <c r="VIM51" s="7"/>
      <c r="VIN51" s="7"/>
      <c r="VIO51" s="7"/>
      <c r="VIP51" s="7"/>
      <c r="VIQ51" s="7"/>
      <c r="VIR51" s="7"/>
      <c r="VIS51" s="7"/>
      <c r="VIT51" s="7"/>
      <c r="VIU51" s="7"/>
      <c r="VIV51" s="7"/>
      <c r="VIW51" s="7"/>
      <c r="VIX51" s="7"/>
      <c r="VIY51" s="7"/>
      <c r="VIZ51" s="7"/>
      <c r="VJA51" s="7"/>
      <c r="VJB51" s="7"/>
      <c r="VJC51" s="7"/>
      <c r="VJD51" s="7"/>
      <c r="VJE51" s="7"/>
      <c r="VJF51" s="7"/>
      <c r="VJG51" s="7"/>
      <c r="VJH51" s="7"/>
      <c r="VJI51" s="7"/>
      <c r="VJJ51" s="7"/>
      <c r="VJK51" s="7"/>
      <c r="VJL51" s="7"/>
      <c r="VJM51" s="7"/>
      <c r="VJN51" s="7"/>
      <c r="VJO51" s="7"/>
      <c r="VJP51" s="7"/>
      <c r="VJQ51" s="7"/>
      <c r="VJR51" s="7"/>
      <c r="VJS51" s="7"/>
      <c r="VJT51" s="7"/>
      <c r="VJU51" s="7"/>
      <c r="VJV51" s="7"/>
      <c r="VJW51" s="7"/>
      <c r="VJX51" s="7"/>
      <c r="VJY51" s="7"/>
      <c r="VJZ51" s="7"/>
      <c r="VKA51" s="7"/>
      <c r="VKB51" s="7"/>
      <c r="VKC51" s="7"/>
      <c r="VKD51" s="7"/>
      <c r="VKE51" s="7"/>
      <c r="VKF51" s="7"/>
      <c r="VKG51" s="7"/>
      <c r="VKH51" s="7"/>
      <c r="VKI51" s="7"/>
      <c r="VKJ51" s="7"/>
      <c r="VKK51" s="7"/>
      <c r="VKL51" s="7"/>
      <c r="VKM51" s="7"/>
      <c r="VKN51" s="7"/>
      <c r="VKO51" s="7"/>
      <c r="VKP51" s="7"/>
      <c r="VKQ51" s="7"/>
      <c r="VKR51" s="7"/>
      <c r="VKS51" s="7"/>
      <c r="VKT51" s="7"/>
      <c r="VKU51" s="7"/>
      <c r="VKV51" s="7"/>
      <c r="VKW51" s="7"/>
      <c r="VKX51" s="7"/>
      <c r="VKY51" s="7"/>
      <c r="VKZ51" s="7"/>
      <c r="VLA51" s="7"/>
      <c r="VLB51" s="7"/>
      <c r="VLC51" s="7"/>
      <c r="VLD51" s="7"/>
      <c r="VLE51" s="7"/>
      <c r="VLF51" s="7"/>
      <c r="VLG51" s="7"/>
      <c r="VLH51" s="7"/>
      <c r="VLI51" s="7"/>
      <c r="VLJ51" s="7"/>
      <c r="VLK51" s="7"/>
      <c r="VLL51" s="7"/>
      <c r="VLM51" s="7"/>
      <c r="VLN51" s="7"/>
      <c r="VLO51" s="7"/>
      <c r="VLP51" s="7"/>
      <c r="VLQ51" s="7"/>
      <c r="VLR51" s="7"/>
      <c r="VLS51" s="7"/>
      <c r="VLT51" s="7"/>
      <c r="VLU51" s="7"/>
      <c r="VLV51" s="7"/>
      <c r="VLW51" s="7"/>
      <c r="VLX51" s="7"/>
      <c r="VLY51" s="7"/>
      <c r="VLZ51" s="7"/>
      <c r="VMA51" s="7"/>
      <c r="VMB51" s="7"/>
      <c r="VMC51" s="7"/>
      <c r="VMD51" s="7"/>
      <c r="VME51" s="7"/>
      <c r="VMF51" s="7"/>
      <c r="VMG51" s="7"/>
      <c r="VMH51" s="7"/>
      <c r="VMI51" s="7"/>
      <c r="VMJ51" s="7"/>
      <c r="VMK51" s="7"/>
      <c r="VML51" s="7"/>
      <c r="VMM51" s="7"/>
      <c r="VMN51" s="7"/>
      <c r="VMO51" s="7"/>
      <c r="VMP51" s="7"/>
      <c r="VMQ51" s="7"/>
      <c r="VMR51" s="7"/>
      <c r="VMS51" s="7"/>
      <c r="VMT51" s="7"/>
      <c r="VMU51" s="7"/>
      <c r="VMV51" s="7"/>
      <c r="VMW51" s="7"/>
      <c r="VMX51" s="7"/>
      <c r="VMY51" s="7"/>
      <c r="VMZ51" s="7"/>
      <c r="VNA51" s="7"/>
      <c r="VNB51" s="7"/>
      <c r="VNC51" s="7"/>
      <c r="VND51" s="7"/>
      <c r="VNE51" s="7"/>
      <c r="VNF51" s="7"/>
      <c r="VNG51" s="7"/>
      <c r="VNH51" s="7"/>
      <c r="VNI51" s="7"/>
      <c r="VNJ51" s="7"/>
      <c r="VNK51" s="7"/>
      <c r="VNL51" s="7"/>
      <c r="VNM51" s="7"/>
      <c r="VNN51" s="7"/>
      <c r="VNO51" s="7"/>
      <c r="VNP51" s="7"/>
      <c r="VNQ51" s="7"/>
      <c r="VNR51" s="7"/>
      <c r="VNS51" s="7"/>
      <c r="VNT51" s="7"/>
      <c r="VNU51" s="7"/>
      <c r="VNV51" s="7"/>
      <c r="VNW51" s="7"/>
      <c r="VNX51" s="7"/>
      <c r="VNY51" s="7"/>
      <c r="VNZ51" s="7"/>
      <c r="VOA51" s="7"/>
      <c r="VOB51" s="7"/>
      <c r="VOC51" s="7"/>
      <c r="VOD51" s="7"/>
      <c r="VOE51" s="7"/>
      <c r="VOF51" s="7"/>
      <c r="VOG51" s="7"/>
      <c r="VOH51" s="7"/>
      <c r="VOI51" s="7"/>
      <c r="VOJ51" s="7"/>
      <c r="VOK51" s="7"/>
      <c r="VOL51" s="7"/>
      <c r="VOM51" s="7"/>
      <c r="VON51" s="7"/>
      <c r="VOO51" s="7"/>
      <c r="VOP51" s="7"/>
      <c r="VOQ51" s="7"/>
      <c r="VOR51" s="7"/>
      <c r="VOS51" s="7"/>
      <c r="VOT51" s="7"/>
      <c r="VOU51" s="7"/>
      <c r="VOV51" s="7"/>
      <c r="VOW51" s="7"/>
      <c r="VOX51" s="7"/>
      <c r="VOY51" s="7"/>
      <c r="VOZ51" s="7"/>
      <c r="VPA51" s="7"/>
      <c r="VPB51" s="7"/>
      <c r="VPC51" s="7"/>
      <c r="VPD51" s="7"/>
      <c r="VPE51" s="7"/>
      <c r="VPF51" s="7"/>
      <c r="VPG51" s="7"/>
      <c r="VPH51" s="7"/>
      <c r="VPI51" s="7"/>
      <c r="VPJ51" s="7"/>
      <c r="VPK51" s="7"/>
      <c r="VPL51" s="7"/>
      <c r="VPM51" s="7"/>
      <c r="VPN51" s="7"/>
      <c r="VPO51" s="7"/>
      <c r="VPP51" s="7"/>
      <c r="VPQ51" s="7"/>
      <c r="VPR51" s="7"/>
      <c r="VPS51" s="7"/>
      <c r="VPT51" s="7"/>
      <c r="VPU51" s="7"/>
      <c r="VPV51" s="7"/>
      <c r="VPW51" s="7"/>
      <c r="VPX51" s="7"/>
      <c r="VPY51" s="7"/>
      <c r="VPZ51" s="7"/>
      <c r="VQA51" s="7"/>
      <c r="VQB51" s="7"/>
      <c r="VQC51" s="7"/>
      <c r="VQD51" s="7"/>
      <c r="VQE51" s="7"/>
      <c r="VQF51" s="7"/>
      <c r="VQG51" s="7"/>
      <c r="VQH51" s="7"/>
      <c r="VQI51" s="7"/>
      <c r="VQJ51" s="7"/>
      <c r="VQK51" s="7"/>
      <c r="VQL51" s="7"/>
      <c r="VQM51" s="7"/>
      <c r="VQN51" s="7"/>
      <c r="VQO51" s="7"/>
      <c r="VQP51" s="7"/>
      <c r="VQQ51" s="7"/>
      <c r="VQR51" s="7"/>
      <c r="VQS51" s="7"/>
      <c r="VQT51" s="7"/>
      <c r="VQU51" s="7"/>
      <c r="VQV51" s="7"/>
      <c r="VQW51" s="7"/>
      <c r="VQX51" s="7"/>
      <c r="VQY51" s="7"/>
      <c r="VQZ51" s="7"/>
      <c r="VRA51" s="7"/>
      <c r="VRB51" s="7"/>
      <c r="VRC51" s="7"/>
      <c r="VRD51" s="7"/>
      <c r="VRE51" s="7"/>
      <c r="VRF51" s="7"/>
      <c r="VRG51" s="7"/>
      <c r="VRH51" s="7"/>
      <c r="VRI51" s="7"/>
      <c r="VRJ51" s="7"/>
      <c r="VRK51" s="7"/>
      <c r="VRL51" s="7"/>
      <c r="VRM51" s="7"/>
      <c r="VRN51" s="7"/>
      <c r="VRO51" s="7"/>
      <c r="VRP51" s="7"/>
      <c r="VRQ51" s="7"/>
      <c r="VRR51" s="7"/>
      <c r="VRS51" s="7"/>
      <c r="VRT51" s="7"/>
      <c r="VRU51" s="7"/>
      <c r="VRV51" s="7"/>
      <c r="VRW51" s="7"/>
      <c r="VRX51" s="7"/>
      <c r="VRY51" s="7"/>
      <c r="VRZ51" s="7"/>
      <c r="VSA51" s="7"/>
      <c r="VSB51" s="7"/>
      <c r="VSC51" s="7"/>
      <c r="VSD51" s="7"/>
      <c r="VSE51" s="7"/>
      <c r="VSF51" s="7"/>
      <c r="VSG51" s="7"/>
      <c r="VSH51" s="7"/>
      <c r="VSI51" s="7"/>
      <c r="VSJ51" s="7"/>
      <c r="VSK51" s="7"/>
      <c r="VSL51" s="7"/>
      <c r="VSM51" s="7"/>
      <c r="VSN51" s="7"/>
      <c r="VSO51" s="7"/>
      <c r="VSP51" s="7"/>
      <c r="VSQ51" s="7"/>
      <c r="VSR51" s="7"/>
      <c r="VSS51" s="7"/>
      <c r="VST51" s="7"/>
      <c r="VSU51" s="7"/>
      <c r="VSV51" s="7"/>
      <c r="VSW51" s="7"/>
      <c r="VSX51" s="7"/>
      <c r="VSY51" s="7"/>
      <c r="VSZ51" s="7"/>
      <c r="VTA51" s="7"/>
      <c r="VTB51" s="7"/>
      <c r="VTC51" s="7"/>
      <c r="VTD51" s="7"/>
      <c r="VTE51" s="7"/>
      <c r="VTF51" s="7"/>
      <c r="VTG51" s="7"/>
      <c r="VTH51" s="7"/>
      <c r="VTI51" s="7"/>
      <c r="VTJ51" s="7"/>
      <c r="VTK51" s="7"/>
      <c r="VTL51" s="7"/>
      <c r="VTM51" s="7"/>
      <c r="VTN51" s="7"/>
      <c r="VTO51" s="7"/>
      <c r="VTP51" s="7"/>
      <c r="VTQ51" s="7"/>
      <c r="VTR51" s="7"/>
      <c r="VTS51" s="7"/>
      <c r="VTT51" s="7"/>
      <c r="VTU51" s="7"/>
      <c r="VTV51" s="7"/>
      <c r="VTW51" s="7"/>
      <c r="VTX51" s="7"/>
      <c r="VTY51" s="7"/>
      <c r="VTZ51" s="7"/>
      <c r="VUA51" s="7"/>
      <c r="VUB51" s="7"/>
      <c r="VUC51" s="7"/>
      <c r="VUD51" s="7"/>
      <c r="VUE51" s="7"/>
      <c r="VUF51" s="7"/>
      <c r="VUG51" s="7"/>
      <c r="VUH51" s="7"/>
      <c r="VUI51" s="7"/>
      <c r="VUJ51" s="7"/>
      <c r="VUK51" s="7"/>
      <c r="VUL51" s="7"/>
      <c r="VUM51" s="7"/>
      <c r="VUN51" s="7"/>
      <c r="VUO51" s="7"/>
      <c r="VUP51" s="7"/>
      <c r="VUQ51" s="7"/>
      <c r="VUR51" s="7"/>
      <c r="VUS51" s="7"/>
      <c r="VUT51" s="7"/>
      <c r="VUU51" s="7"/>
      <c r="VUV51" s="7"/>
      <c r="VUW51" s="7"/>
      <c r="VUX51" s="7"/>
      <c r="VUY51" s="7"/>
      <c r="VUZ51" s="7"/>
      <c r="VVA51" s="7"/>
      <c r="VVB51" s="7"/>
      <c r="VVC51" s="7"/>
      <c r="VVD51" s="7"/>
      <c r="VVE51" s="7"/>
      <c r="VVF51" s="7"/>
      <c r="VVG51" s="7"/>
      <c r="VVH51" s="7"/>
      <c r="VVI51" s="7"/>
      <c r="VVJ51" s="7"/>
      <c r="VVK51" s="7"/>
      <c r="VVL51" s="7"/>
      <c r="VVM51" s="7"/>
      <c r="VVN51" s="7"/>
      <c r="VVO51" s="7"/>
      <c r="VVP51" s="7"/>
      <c r="VVQ51" s="7"/>
      <c r="VVR51" s="7"/>
      <c r="VVS51" s="7"/>
      <c r="VVT51" s="7"/>
      <c r="VVU51" s="7"/>
      <c r="VVV51" s="7"/>
      <c r="VVW51" s="7"/>
      <c r="VVX51" s="7"/>
      <c r="VVY51" s="7"/>
      <c r="VVZ51" s="7"/>
      <c r="VWA51" s="7"/>
      <c r="VWB51" s="7"/>
      <c r="VWC51" s="7"/>
      <c r="VWD51" s="7"/>
      <c r="VWE51" s="7"/>
      <c r="VWF51" s="7"/>
      <c r="VWG51" s="7"/>
      <c r="VWH51" s="7"/>
      <c r="VWI51" s="7"/>
      <c r="VWJ51" s="7"/>
      <c r="VWK51" s="7"/>
      <c r="VWL51" s="7"/>
      <c r="VWM51" s="7"/>
      <c r="VWN51" s="7"/>
      <c r="VWO51" s="7"/>
      <c r="VWP51" s="7"/>
      <c r="VWQ51" s="7"/>
      <c r="VWR51" s="7"/>
      <c r="VWS51" s="7"/>
      <c r="VWT51" s="7"/>
      <c r="VWU51" s="7"/>
      <c r="VWV51" s="7"/>
      <c r="VWW51" s="7"/>
      <c r="VWX51" s="7"/>
      <c r="VWY51" s="7"/>
      <c r="VWZ51" s="7"/>
      <c r="VXA51" s="7"/>
      <c r="VXB51" s="7"/>
      <c r="VXC51" s="7"/>
      <c r="VXD51" s="7"/>
      <c r="VXE51" s="7"/>
      <c r="VXF51" s="7"/>
      <c r="VXG51" s="7"/>
      <c r="VXH51" s="7"/>
      <c r="VXI51" s="7"/>
      <c r="VXJ51" s="7"/>
      <c r="VXK51" s="7"/>
      <c r="VXL51" s="7"/>
      <c r="VXM51" s="7"/>
      <c r="VXN51" s="7"/>
      <c r="VXO51" s="7"/>
      <c r="VXP51" s="7"/>
      <c r="VXQ51" s="7"/>
      <c r="VXR51" s="7"/>
      <c r="VXS51" s="7"/>
      <c r="VXT51" s="7"/>
      <c r="VXU51" s="7"/>
      <c r="VXV51" s="7"/>
      <c r="VXW51" s="7"/>
      <c r="VXX51" s="7"/>
      <c r="VXY51" s="7"/>
      <c r="VXZ51" s="7"/>
      <c r="VYA51" s="7"/>
      <c r="VYB51" s="7"/>
      <c r="VYC51" s="7"/>
      <c r="VYD51" s="7"/>
      <c r="VYE51" s="7"/>
      <c r="VYF51" s="7"/>
      <c r="VYG51" s="7"/>
      <c r="VYH51" s="7"/>
      <c r="VYI51" s="7"/>
      <c r="VYJ51" s="7"/>
      <c r="VYK51" s="7"/>
      <c r="VYL51" s="7"/>
      <c r="VYM51" s="7"/>
      <c r="VYN51" s="7"/>
      <c r="VYO51" s="7"/>
      <c r="VYP51" s="7"/>
      <c r="VYQ51" s="7"/>
      <c r="VYR51" s="7"/>
      <c r="VYS51" s="7"/>
      <c r="VYT51" s="7"/>
      <c r="VYU51" s="7"/>
      <c r="VYV51" s="7"/>
      <c r="VYW51" s="7"/>
      <c r="VYX51" s="7"/>
      <c r="VYY51" s="7"/>
      <c r="VYZ51" s="7"/>
      <c r="VZA51" s="7"/>
      <c r="VZB51" s="7"/>
      <c r="VZC51" s="7"/>
      <c r="VZD51" s="7"/>
      <c r="VZE51" s="7"/>
      <c r="VZF51" s="7"/>
      <c r="VZG51" s="7"/>
      <c r="VZH51" s="7"/>
      <c r="VZI51" s="7"/>
      <c r="VZJ51" s="7"/>
      <c r="VZK51" s="7"/>
      <c r="VZL51" s="7"/>
      <c r="VZM51" s="7"/>
      <c r="VZN51" s="7"/>
      <c r="VZO51" s="7"/>
      <c r="VZP51" s="7"/>
      <c r="VZQ51" s="7"/>
      <c r="VZR51" s="7"/>
      <c r="VZS51" s="7"/>
      <c r="VZT51" s="7"/>
      <c r="VZU51" s="7"/>
      <c r="VZV51" s="7"/>
      <c r="VZW51" s="7"/>
      <c r="VZX51" s="7"/>
      <c r="VZY51" s="7"/>
      <c r="VZZ51" s="7"/>
      <c r="WAA51" s="7"/>
      <c r="WAB51" s="7"/>
      <c r="WAC51" s="7"/>
      <c r="WAD51" s="7"/>
      <c r="WAE51" s="7"/>
      <c r="WAF51" s="7"/>
      <c r="WAG51" s="7"/>
      <c r="WAH51" s="7"/>
      <c r="WAI51" s="7"/>
      <c r="WAJ51" s="7"/>
      <c r="WAK51" s="7"/>
      <c r="WAL51" s="7"/>
      <c r="WAM51" s="7"/>
      <c r="WAN51" s="7"/>
      <c r="WAO51" s="7"/>
      <c r="WAP51" s="7"/>
      <c r="WAQ51" s="7"/>
      <c r="WAR51" s="7"/>
      <c r="WAS51" s="7"/>
      <c r="WAT51" s="7"/>
      <c r="WAU51" s="7"/>
      <c r="WAV51" s="7"/>
      <c r="WAW51" s="7"/>
      <c r="WAX51" s="7"/>
      <c r="WAY51" s="7"/>
      <c r="WAZ51" s="7"/>
      <c r="WBA51" s="7"/>
      <c r="WBB51" s="7"/>
      <c r="WBC51" s="7"/>
      <c r="WBD51" s="7"/>
      <c r="WBE51" s="7"/>
      <c r="WBF51" s="7"/>
      <c r="WBG51" s="7"/>
      <c r="WBH51" s="7"/>
      <c r="WBI51" s="7"/>
      <c r="WBJ51" s="7"/>
      <c r="WBK51" s="7"/>
      <c r="WBL51" s="7"/>
      <c r="WBM51" s="7"/>
      <c r="WBN51" s="7"/>
      <c r="WBO51" s="7"/>
      <c r="WBP51" s="7"/>
      <c r="WBQ51" s="7"/>
      <c r="WBR51" s="7"/>
      <c r="WBS51" s="7"/>
      <c r="WBT51" s="7"/>
      <c r="WBU51" s="7"/>
      <c r="WBV51" s="7"/>
      <c r="WBW51" s="7"/>
      <c r="WBX51" s="7"/>
      <c r="WBY51" s="7"/>
      <c r="WBZ51" s="7"/>
      <c r="WCA51" s="7"/>
      <c r="WCB51" s="7"/>
      <c r="WCC51" s="7"/>
      <c r="WCD51" s="7"/>
      <c r="WCE51" s="7"/>
      <c r="WCF51" s="7"/>
      <c r="WCG51" s="7"/>
      <c r="WCH51" s="7"/>
      <c r="WCI51" s="7"/>
      <c r="WCJ51" s="7"/>
      <c r="WCK51" s="7"/>
      <c r="WCL51" s="7"/>
      <c r="WCM51" s="7"/>
      <c r="WCN51" s="7"/>
      <c r="WCO51" s="7"/>
      <c r="WCP51" s="7"/>
      <c r="WCQ51" s="7"/>
      <c r="WCR51" s="7"/>
      <c r="WCS51" s="7"/>
      <c r="WCT51" s="7"/>
      <c r="WCU51" s="7"/>
      <c r="WCV51" s="7"/>
      <c r="WCW51" s="7"/>
      <c r="WCX51" s="7"/>
      <c r="WCY51" s="7"/>
      <c r="WCZ51" s="7"/>
      <c r="WDA51" s="7"/>
      <c r="WDB51" s="7"/>
      <c r="WDC51" s="7"/>
      <c r="WDD51" s="7"/>
      <c r="WDE51" s="7"/>
      <c r="WDF51" s="7"/>
      <c r="WDG51" s="7"/>
      <c r="WDH51" s="7"/>
      <c r="WDI51" s="7"/>
      <c r="WDJ51" s="7"/>
      <c r="WDK51" s="7"/>
      <c r="WDL51" s="7"/>
      <c r="WDM51" s="7"/>
      <c r="WDN51" s="7"/>
      <c r="WDO51" s="7"/>
      <c r="WDP51" s="7"/>
      <c r="WDQ51" s="7"/>
      <c r="WDR51" s="7"/>
      <c r="WDS51" s="7"/>
      <c r="WDT51" s="7"/>
      <c r="WDU51" s="7"/>
      <c r="WDV51" s="7"/>
      <c r="WDW51" s="7"/>
      <c r="WDX51" s="7"/>
      <c r="WDY51" s="7"/>
      <c r="WDZ51" s="7"/>
      <c r="WEA51" s="7"/>
      <c r="WEB51" s="7"/>
      <c r="WEC51" s="7"/>
      <c r="WED51" s="7"/>
      <c r="WEE51" s="7"/>
      <c r="WEF51" s="7"/>
      <c r="WEG51" s="7"/>
      <c r="WEH51" s="7"/>
      <c r="WEI51" s="7"/>
      <c r="WEJ51" s="7"/>
      <c r="WEK51" s="7"/>
      <c r="WEL51" s="7"/>
      <c r="WEM51" s="7"/>
      <c r="WEN51" s="7"/>
      <c r="WEO51" s="7"/>
      <c r="WEP51" s="7"/>
      <c r="WEQ51" s="7"/>
      <c r="WER51" s="7"/>
      <c r="WES51" s="7"/>
      <c r="WET51" s="7"/>
      <c r="WEU51" s="7"/>
      <c r="WEV51" s="7"/>
      <c r="WEW51" s="7"/>
      <c r="WEX51" s="7"/>
      <c r="WEY51" s="7"/>
      <c r="WEZ51" s="7"/>
      <c r="WFA51" s="7"/>
      <c r="WFB51" s="7"/>
      <c r="WFC51" s="7"/>
      <c r="WFD51" s="7"/>
      <c r="WFE51" s="7"/>
      <c r="WFF51" s="7"/>
      <c r="WFG51" s="7"/>
      <c r="WFH51" s="7"/>
      <c r="WFI51" s="7"/>
      <c r="WFJ51" s="7"/>
      <c r="WFK51" s="7"/>
      <c r="WFL51" s="7"/>
      <c r="WFM51" s="7"/>
      <c r="WFN51" s="7"/>
      <c r="WFO51" s="7"/>
      <c r="WFP51" s="7"/>
      <c r="WFQ51" s="7"/>
      <c r="WFR51" s="7"/>
      <c r="WFS51" s="7"/>
      <c r="WFT51" s="7"/>
      <c r="WFU51" s="7"/>
      <c r="WFV51" s="7"/>
      <c r="WFW51" s="7"/>
      <c r="WFX51" s="7"/>
      <c r="WFY51" s="7"/>
      <c r="WFZ51" s="7"/>
      <c r="WGA51" s="7"/>
      <c r="WGB51" s="7"/>
      <c r="WGC51" s="7"/>
      <c r="WGD51" s="7"/>
      <c r="WGE51" s="7"/>
      <c r="WGF51" s="7"/>
      <c r="WGG51" s="7"/>
      <c r="WGH51" s="7"/>
      <c r="WGI51" s="7"/>
      <c r="WGJ51" s="7"/>
      <c r="WGK51" s="7"/>
      <c r="WGL51" s="7"/>
      <c r="WGM51" s="7"/>
      <c r="WGN51" s="7"/>
      <c r="WGO51" s="7"/>
      <c r="WGP51" s="7"/>
      <c r="WGQ51" s="7"/>
      <c r="WGR51" s="7"/>
      <c r="WGS51" s="7"/>
      <c r="WGT51" s="7"/>
      <c r="WGU51" s="7"/>
      <c r="WGV51" s="7"/>
      <c r="WGW51" s="7"/>
      <c r="WGX51" s="7"/>
      <c r="WGY51" s="7"/>
      <c r="WGZ51" s="7"/>
      <c r="WHA51" s="7"/>
      <c r="WHB51" s="7"/>
      <c r="WHC51" s="7"/>
      <c r="WHD51" s="7"/>
      <c r="WHE51" s="7"/>
      <c r="WHF51" s="7"/>
      <c r="WHG51" s="7"/>
      <c r="WHH51" s="7"/>
      <c r="WHI51" s="7"/>
      <c r="WHJ51" s="7"/>
      <c r="WHK51" s="7"/>
      <c r="WHL51" s="7"/>
      <c r="WHM51" s="7"/>
      <c r="WHN51" s="7"/>
      <c r="WHO51" s="7"/>
      <c r="WHP51" s="7"/>
      <c r="WHQ51" s="7"/>
      <c r="WHR51" s="7"/>
      <c r="WHS51" s="7"/>
      <c r="WHT51" s="7"/>
      <c r="WHU51" s="7"/>
      <c r="WHV51" s="7"/>
      <c r="WHW51" s="7"/>
      <c r="WHX51" s="7"/>
      <c r="WHY51" s="7"/>
      <c r="WHZ51" s="7"/>
      <c r="WIA51" s="7"/>
      <c r="WIB51" s="7"/>
      <c r="WIC51" s="7"/>
      <c r="WID51" s="7"/>
      <c r="WIE51" s="7"/>
      <c r="WIF51" s="7"/>
      <c r="WIG51" s="7"/>
      <c r="WIH51" s="7"/>
      <c r="WII51" s="7"/>
      <c r="WIJ51" s="7"/>
      <c r="WIK51" s="7"/>
      <c r="WIL51" s="7"/>
      <c r="WIM51" s="7"/>
      <c r="WIN51" s="7"/>
      <c r="WIO51" s="7"/>
      <c r="WIP51" s="7"/>
      <c r="WIQ51" s="7"/>
      <c r="WIR51" s="7"/>
      <c r="WIS51" s="7"/>
      <c r="WIT51" s="7"/>
      <c r="WIU51" s="7"/>
      <c r="WIV51" s="7"/>
      <c r="WIW51" s="7"/>
      <c r="WIX51" s="7"/>
      <c r="WIY51" s="7"/>
      <c r="WIZ51" s="7"/>
      <c r="WJA51" s="7"/>
      <c r="WJB51" s="7"/>
      <c r="WJC51" s="7"/>
      <c r="WJD51" s="7"/>
      <c r="WJE51" s="7"/>
      <c r="WJF51" s="7"/>
      <c r="WJG51" s="7"/>
      <c r="WJH51" s="7"/>
      <c r="WJI51" s="7"/>
      <c r="WJJ51" s="7"/>
      <c r="WJK51" s="7"/>
      <c r="WJL51" s="7"/>
      <c r="WJM51" s="7"/>
      <c r="WJN51" s="7"/>
      <c r="WJO51" s="7"/>
      <c r="WJP51" s="7"/>
      <c r="WJQ51" s="7"/>
      <c r="WJR51" s="7"/>
      <c r="WJS51" s="7"/>
      <c r="WJT51" s="7"/>
      <c r="WJU51" s="7"/>
      <c r="WJV51" s="7"/>
      <c r="WJW51" s="7"/>
      <c r="WJX51" s="7"/>
      <c r="WJY51" s="7"/>
      <c r="WJZ51" s="7"/>
      <c r="WKA51" s="7"/>
      <c r="WKB51" s="7"/>
      <c r="WKC51" s="7"/>
      <c r="WKD51" s="7"/>
      <c r="WKE51" s="7"/>
      <c r="WKF51" s="7"/>
      <c r="WKG51" s="7"/>
      <c r="WKH51" s="7"/>
      <c r="WKI51" s="7"/>
      <c r="WKJ51" s="7"/>
      <c r="WKK51" s="7"/>
      <c r="WKL51" s="7"/>
      <c r="WKM51" s="7"/>
      <c r="WKN51" s="7"/>
      <c r="WKO51" s="7"/>
      <c r="WKP51" s="7"/>
      <c r="WKQ51" s="7"/>
      <c r="WKR51" s="7"/>
      <c r="WKS51" s="7"/>
      <c r="WKT51" s="7"/>
      <c r="WKU51" s="7"/>
      <c r="WKV51" s="7"/>
      <c r="WKW51" s="7"/>
      <c r="WKX51" s="7"/>
      <c r="WKY51" s="7"/>
      <c r="WKZ51" s="7"/>
      <c r="WLA51" s="7"/>
      <c r="WLB51" s="7"/>
      <c r="WLC51" s="7"/>
      <c r="WLD51" s="7"/>
      <c r="WLE51" s="7"/>
      <c r="WLF51" s="7"/>
      <c r="WLG51" s="7"/>
      <c r="WLH51" s="7"/>
      <c r="WLI51" s="7"/>
      <c r="WLJ51" s="7"/>
      <c r="WLK51" s="7"/>
      <c r="WLL51" s="7"/>
      <c r="WLM51" s="7"/>
      <c r="WLN51" s="7"/>
      <c r="WLO51" s="7"/>
      <c r="WLP51" s="7"/>
      <c r="WLQ51" s="7"/>
      <c r="WLR51" s="7"/>
      <c r="WLS51" s="7"/>
      <c r="WLT51" s="7"/>
      <c r="WLU51" s="7"/>
      <c r="WLV51" s="7"/>
      <c r="WLW51" s="7"/>
      <c r="WLX51" s="7"/>
      <c r="WLY51" s="7"/>
      <c r="WLZ51" s="7"/>
      <c r="WMA51" s="7"/>
      <c r="WMB51" s="7"/>
      <c r="WMC51" s="7"/>
      <c r="WMD51" s="7"/>
      <c r="WME51" s="7"/>
      <c r="WMF51" s="7"/>
      <c r="WMG51" s="7"/>
      <c r="WMH51" s="7"/>
      <c r="WMI51" s="7"/>
      <c r="WMJ51" s="7"/>
      <c r="WMK51" s="7"/>
      <c r="WML51" s="7"/>
      <c r="WMM51" s="7"/>
      <c r="WMN51" s="7"/>
      <c r="WMO51" s="7"/>
      <c r="WMP51" s="7"/>
      <c r="WMQ51" s="7"/>
      <c r="WMR51" s="7"/>
      <c r="WMS51" s="7"/>
      <c r="WMT51" s="7"/>
      <c r="WMU51" s="7"/>
      <c r="WMV51" s="7"/>
      <c r="WMW51" s="7"/>
      <c r="WMX51" s="7"/>
      <c r="WMY51" s="7"/>
      <c r="WMZ51" s="7"/>
      <c r="WNA51" s="7"/>
      <c r="WNB51" s="7"/>
      <c r="WNC51" s="7"/>
      <c r="WND51" s="7"/>
      <c r="WNE51" s="7"/>
      <c r="WNF51" s="7"/>
      <c r="WNG51" s="7"/>
      <c r="WNH51" s="7"/>
      <c r="WNI51" s="7"/>
      <c r="WNJ51" s="7"/>
      <c r="WNK51" s="7"/>
      <c r="WNL51" s="7"/>
      <c r="WNM51" s="7"/>
      <c r="WNN51" s="7"/>
      <c r="WNO51" s="7"/>
      <c r="WNP51" s="7"/>
      <c r="WNQ51" s="7"/>
      <c r="WNR51" s="7"/>
      <c r="WNS51" s="7"/>
      <c r="WNT51" s="7"/>
      <c r="WNU51" s="7"/>
      <c r="WNV51" s="7"/>
      <c r="WNW51" s="7"/>
      <c r="WNX51" s="7"/>
      <c r="WNY51" s="7"/>
      <c r="WNZ51" s="7"/>
      <c r="WOA51" s="7"/>
      <c r="WOB51" s="7"/>
      <c r="WOC51" s="7"/>
      <c r="WOD51" s="7"/>
      <c r="WOE51" s="7"/>
      <c r="WOF51" s="7"/>
      <c r="WOG51" s="7"/>
      <c r="WOH51" s="7"/>
      <c r="WOI51" s="7"/>
      <c r="WOJ51" s="7"/>
      <c r="WOK51" s="7"/>
      <c r="WOL51" s="7"/>
      <c r="WOM51" s="7"/>
      <c r="WON51" s="7"/>
      <c r="WOO51" s="7"/>
      <c r="WOP51" s="7"/>
      <c r="WOQ51" s="7"/>
      <c r="WOR51" s="7"/>
      <c r="WOS51" s="7"/>
      <c r="WOT51" s="7"/>
      <c r="WOU51" s="7"/>
      <c r="WOV51" s="7"/>
      <c r="WOW51" s="7"/>
      <c r="WOX51" s="7"/>
      <c r="WOY51" s="7"/>
      <c r="WOZ51" s="7"/>
      <c r="WPA51" s="7"/>
      <c r="WPB51" s="7"/>
      <c r="WPC51" s="7"/>
      <c r="WPD51" s="7"/>
      <c r="WPE51" s="7"/>
      <c r="WPF51" s="7"/>
      <c r="WPG51" s="7"/>
      <c r="WPH51" s="7"/>
      <c r="WPI51" s="7"/>
      <c r="WPJ51" s="7"/>
      <c r="WPK51" s="7"/>
      <c r="WPL51" s="7"/>
      <c r="WPM51" s="7"/>
      <c r="WPN51" s="7"/>
      <c r="WPO51" s="7"/>
      <c r="WPP51" s="7"/>
      <c r="WPQ51" s="7"/>
      <c r="WPR51" s="7"/>
      <c r="WPS51" s="7"/>
      <c r="WPT51" s="7"/>
      <c r="WPU51" s="7"/>
      <c r="WPV51" s="7"/>
      <c r="WPW51" s="7"/>
      <c r="WPX51" s="7"/>
      <c r="WPY51" s="7"/>
      <c r="WPZ51" s="7"/>
      <c r="WQA51" s="7"/>
      <c r="WQB51" s="7"/>
      <c r="WQC51" s="7"/>
      <c r="WQD51" s="7"/>
      <c r="WQE51" s="7"/>
      <c r="WQF51" s="7"/>
      <c r="WQG51" s="7"/>
      <c r="WQH51" s="7"/>
      <c r="WQI51" s="7"/>
      <c r="WQJ51" s="7"/>
      <c r="WQK51" s="7"/>
      <c r="WQL51" s="7"/>
      <c r="WQM51" s="7"/>
      <c r="WQN51" s="7"/>
      <c r="WQO51" s="7"/>
      <c r="WQP51" s="7"/>
      <c r="WQQ51" s="7"/>
      <c r="WQR51" s="7"/>
      <c r="WQS51" s="7"/>
      <c r="WQT51" s="7"/>
      <c r="WQU51" s="7"/>
      <c r="WQV51" s="7"/>
      <c r="WQW51" s="7"/>
      <c r="WQX51" s="7"/>
      <c r="WQY51" s="7"/>
      <c r="WQZ51" s="7"/>
      <c r="WRA51" s="7"/>
      <c r="WRB51" s="7"/>
      <c r="WRC51" s="7"/>
      <c r="WRD51" s="7"/>
      <c r="WRE51" s="7"/>
      <c r="WRF51" s="7"/>
      <c r="WRG51" s="7"/>
      <c r="WRH51" s="7"/>
      <c r="WRI51" s="7"/>
      <c r="WRJ51" s="7"/>
      <c r="WRK51" s="7"/>
      <c r="WRL51" s="7"/>
      <c r="WRM51" s="7"/>
      <c r="WRN51" s="7"/>
      <c r="WRO51" s="7"/>
      <c r="WRP51" s="7"/>
      <c r="WRQ51" s="7"/>
      <c r="WRR51" s="7"/>
      <c r="WRS51" s="7"/>
      <c r="WRT51" s="7"/>
      <c r="WRU51" s="7"/>
      <c r="WRV51" s="7"/>
      <c r="WRW51" s="7"/>
      <c r="WRX51" s="7"/>
      <c r="WRY51" s="7"/>
      <c r="WRZ51" s="7"/>
      <c r="WSA51" s="7"/>
      <c r="WSB51" s="7"/>
      <c r="WSC51" s="7"/>
      <c r="WSD51" s="7"/>
      <c r="WSE51" s="7"/>
      <c r="WSF51" s="7"/>
      <c r="WSG51" s="7"/>
      <c r="WSH51" s="7"/>
      <c r="WSI51" s="7"/>
      <c r="WSJ51" s="7"/>
      <c r="WSK51" s="7"/>
      <c r="WSL51" s="7"/>
      <c r="WSM51" s="7"/>
      <c r="WSN51" s="7"/>
      <c r="WSO51" s="7"/>
      <c r="WSP51" s="7"/>
      <c r="WSQ51" s="7"/>
      <c r="WSR51" s="7"/>
      <c r="WSS51" s="7"/>
      <c r="WST51" s="7"/>
      <c r="WSU51" s="7"/>
      <c r="WSV51" s="7"/>
      <c r="WSW51" s="7"/>
      <c r="WSX51" s="7"/>
      <c r="WSY51" s="7"/>
      <c r="WSZ51" s="7"/>
      <c r="WTA51" s="7"/>
      <c r="WTB51" s="7"/>
      <c r="WTC51" s="7"/>
      <c r="WTD51" s="7"/>
      <c r="WTE51" s="7"/>
      <c r="WTF51" s="7"/>
      <c r="WTG51" s="7"/>
      <c r="WTH51" s="7"/>
      <c r="WTI51" s="7"/>
      <c r="WTJ51" s="7"/>
      <c r="WTK51" s="7"/>
      <c r="WTL51" s="7"/>
      <c r="WTM51" s="7"/>
      <c r="WTN51" s="7"/>
      <c r="WTO51" s="7"/>
      <c r="WTP51" s="7"/>
      <c r="WTQ51" s="7"/>
      <c r="WTR51" s="7"/>
      <c r="WTS51" s="7"/>
      <c r="WTT51" s="7"/>
      <c r="WTU51" s="7"/>
      <c r="WTV51" s="7"/>
      <c r="WTW51" s="7"/>
      <c r="WTX51" s="7"/>
      <c r="WTY51" s="7"/>
      <c r="WTZ51" s="7"/>
      <c r="WUA51" s="7"/>
      <c r="WUB51" s="7"/>
      <c r="WUC51" s="7"/>
      <c r="WUD51" s="7"/>
      <c r="WUE51" s="7"/>
      <c r="WUF51" s="7"/>
      <c r="WUG51" s="7"/>
      <c r="WUH51" s="7"/>
      <c r="WUI51" s="7"/>
      <c r="WUJ51" s="7"/>
      <c r="WUK51" s="7"/>
      <c r="WUL51" s="7"/>
      <c r="WUM51" s="7"/>
      <c r="WUN51" s="7"/>
      <c r="WUO51" s="7"/>
      <c r="WUP51" s="7"/>
      <c r="WUQ51" s="7"/>
      <c r="WUR51" s="7"/>
      <c r="WUS51" s="7"/>
      <c r="WUT51" s="7"/>
      <c r="WUU51" s="7"/>
      <c r="WUV51" s="7"/>
      <c r="WUW51" s="7"/>
      <c r="WUX51" s="7"/>
      <c r="WUY51" s="7"/>
      <c r="WUZ51" s="7"/>
      <c r="WVA51" s="7"/>
      <c r="WVB51" s="7"/>
      <c r="WVC51" s="7"/>
      <c r="WVD51" s="7"/>
      <c r="WVE51" s="7"/>
      <c r="WVF51" s="7"/>
      <c r="WVG51" s="7"/>
      <c r="WVH51" s="7"/>
      <c r="WVI51" s="7"/>
      <c r="WVJ51" s="7"/>
      <c r="WVK51" s="7"/>
      <c r="WVL51" s="7"/>
      <c r="WVM51" s="7"/>
      <c r="WVN51" s="7"/>
      <c r="WVO51" s="7"/>
      <c r="WVP51" s="7"/>
      <c r="WVQ51" s="7"/>
      <c r="WVR51" s="7"/>
      <c r="WVS51" s="7"/>
      <c r="WVT51" s="7"/>
      <c r="WVU51" s="7"/>
      <c r="WVV51" s="7"/>
      <c r="WVW51" s="7"/>
      <c r="WVX51" s="7"/>
      <c r="WVY51" s="7"/>
      <c r="WVZ51" s="7"/>
      <c r="WWA51" s="7"/>
      <c r="WWB51" s="7"/>
      <c r="WWC51" s="7"/>
      <c r="WWD51" s="7"/>
      <c r="WWE51" s="7"/>
      <c r="WWF51" s="7"/>
      <c r="WWG51" s="7"/>
      <c r="WWH51" s="7"/>
      <c r="WWI51" s="7"/>
      <c r="WWJ51" s="7"/>
      <c r="WWK51" s="7"/>
      <c r="WWL51" s="7"/>
      <c r="WWM51" s="7"/>
      <c r="WWN51" s="7"/>
      <c r="WWO51" s="7"/>
      <c r="WWP51" s="7"/>
      <c r="WWQ51" s="7"/>
      <c r="WWR51" s="7"/>
      <c r="WWS51" s="7"/>
      <c r="WWT51" s="7"/>
      <c r="WWU51" s="7"/>
      <c r="WWV51" s="7"/>
      <c r="WWW51" s="7"/>
      <c r="WWX51" s="7"/>
      <c r="WWY51" s="7"/>
      <c r="WWZ51" s="7"/>
      <c r="WXA51" s="7"/>
      <c r="WXB51" s="7"/>
      <c r="WXC51" s="7"/>
      <c r="WXD51" s="7"/>
      <c r="WXE51" s="7"/>
      <c r="WXF51" s="7"/>
      <c r="WXG51" s="7"/>
      <c r="WXH51" s="7"/>
      <c r="WXI51" s="7"/>
      <c r="WXJ51" s="7"/>
      <c r="WXK51" s="7"/>
      <c r="WXL51" s="7"/>
      <c r="WXM51" s="7"/>
      <c r="WXN51" s="7"/>
      <c r="WXO51" s="7"/>
      <c r="WXP51" s="7"/>
      <c r="WXQ51" s="7"/>
      <c r="WXR51" s="7"/>
      <c r="WXS51" s="7"/>
      <c r="WXT51" s="7"/>
      <c r="WXU51" s="7"/>
      <c r="WXV51" s="7"/>
      <c r="WXW51" s="7"/>
      <c r="WXX51" s="7"/>
      <c r="WXY51" s="7"/>
      <c r="WXZ51" s="7"/>
      <c r="WYA51" s="7"/>
      <c r="WYB51" s="7"/>
      <c r="WYC51" s="7"/>
      <c r="WYD51" s="7"/>
      <c r="WYE51" s="7"/>
      <c r="WYF51" s="7"/>
      <c r="WYG51" s="7"/>
      <c r="WYH51" s="7"/>
      <c r="WYI51" s="7"/>
      <c r="WYJ51" s="7"/>
      <c r="WYK51" s="7"/>
      <c r="WYL51" s="7"/>
      <c r="WYM51" s="7"/>
      <c r="WYN51" s="7"/>
      <c r="WYO51" s="7"/>
      <c r="WYP51" s="7"/>
      <c r="WYQ51" s="7"/>
      <c r="WYR51" s="7"/>
      <c r="WYS51" s="7"/>
      <c r="WYT51" s="7"/>
      <c r="WYU51" s="7"/>
      <c r="WYV51" s="7"/>
      <c r="WYW51" s="7"/>
      <c r="WYX51" s="7"/>
      <c r="WYY51" s="7"/>
      <c r="WYZ51" s="7"/>
      <c r="WZA51" s="7"/>
      <c r="WZB51" s="7"/>
      <c r="WZC51" s="7"/>
      <c r="WZD51" s="7"/>
      <c r="WZE51" s="7"/>
      <c r="WZF51" s="7"/>
      <c r="WZG51" s="7"/>
      <c r="WZH51" s="7"/>
      <c r="WZI51" s="7"/>
      <c r="WZJ51" s="7"/>
      <c r="WZK51" s="7"/>
      <c r="WZL51" s="7"/>
      <c r="WZM51" s="7"/>
      <c r="WZN51" s="7"/>
      <c r="WZO51" s="7"/>
      <c r="WZP51" s="7"/>
      <c r="WZQ51" s="7"/>
      <c r="WZR51" s="7"/>
      <c r="WZS51" s="7"/>
      <c r="WZT51" s="7"/>
      <c r="WZU51" s="7"/>
      <c r="WZV51" s="7"/>
      <c r="WZW51" s="7"/>
      <c r="WZX51" s="7"/>
      <c r="WZY51" s="7"/>
      <c r="WZZ51" s="7"/>
      <c r="XAA51" s="7"/>
      <c r="XAB51" s="7"/>
      <c r="XAC51" s="7"/>
      <c r="XAD51" s="7"/>
      <c r="XAE51" s="7"/>
      <c r="XAF51" s="7"/>
      <c r="XAG51" s="7"/>
      <c r="XAH51" s="7"/>
      <c r="XAI51" s="7"/>
      <c r="XAJ51" s="7"/>
      <c r="XAK51" s="7"/>
      <c r="XAL51" s="7"/>
      <c r="XAM51" s="7"/>
      <c r="XAN51" s="7"/>
      <c r="XAO51" s="7"/>
      <c r="XAP51" s="7"/>
      <c r="XAQ51" s="7"/>
      <c r="XAR51" s="7"/>
      <c r="XAS51" s="7"/>
      <c r="XAT51" s="7"/>
      <c r="XAU51" s="7"/>
      <c r="XAV51" s="7"/>
      <c r="XAW51" s="7"/>
      <c r="XAX51" s="7"/>
      <c r="XAY51" s="7"/>
      <c r="XAZ51" s="7"/>
      <c r="XBA51" s="7"/>
      <c r="XBB51" s="7"/>
      <c r="XBC51" s="7"/>
      <c r="XBD51" s="7"/>
      <c r="XBE51" s="7"/>
      <c r="XBF51" s="7"/>
      <c r="XBG51" s="7"/>
      <c r="XBH51" s="7"/>
      <c r="XBI51" s="7"/>
      <c r="XBJ51" s="7"/>
      <c r="XBK51" s="7"/>
      <c r="XBL51" s="7"/>
      <c r="XBM51" s="7"/>
      <c r="XBN51" s="7"/>
      <c r="XBO51" s="7"/>
      <c r="XBP51" s="7"/>
      <c r="XBQ51" s="7"/>
      <c r="XBR51" s="7"/>
      <c r="XBS51" s="7"/>
      <c r="XBT51" s="7"/>
      <c r="XBU51" s="7"/>
      <c r="XBV51" s="7"/>
      <c r="XBW51" s="7"/>
      <c r="XBX51" s="7"/>
      <c r="XBY51" s="7"/>
      <c r="XBZ51" s="7"/>
      <c r="XCA51" s="7"/>
      <c r="XCB51" s="7"/>
      <c r="XCC51" s="7"/>
      <c r="XCD51" s="7"/>
      <c r="XCE51" s="7"/>
      <c r="XCF51" s="7"/>
      <c r="XCG51" s="7"/>
      <c r="XCH51" s="7"/>
      <c r="XCI51" s="7"/>
      <c r="XCJ51" s="7"/>
      <c r="XCK51" s="7"/>
      <c r="XCL51" s="7"/>
      <c r="XCM51" s="7"/>
      <c r="XCN51" s="7"/>
      <c r="XCO51" s="7"/>
      <c r="XCP51" s="7"/>
      <c r="XCQ51" s="7"/>
      <c r="XCR51" s="7"/>
      <c r="XCS51" s="7"/>
      <c r="XCT51" s="7"/>
      <c r="XCU51" s="7"/>
      <c r="XCV51" s="7"/>
      <c r="XCW51" s="7"/>
      <c r="XCX51" s="7"/>
      <c r="XCY51" s="7"/>
      <c r="XCZ51" s="7"/>
      <c r="XDA51" s="7"/>
      <c r="XDB51" s="7"/>
      <c r="XDC51" s="7"/>
      <c r="XDD51" s="7"/>
      <c r="XDE51" s="7"/>
      <c r="XDF51" s="7"/>
      <c r="XDG51" s="7"/>
      <c r="XDH51" s="7"/>
      <c r="XDI51" s="7"/>
      <c r="XDJ51" s="7"/>
      <c r="XDK51" s="7"/>
      <c r="XDL51" s="7"/>
      <c r="XDM51" s="7"/>
      <c r="XDN51" s="7"/>
      <c r="XDO51" s="7"/>
      <c r="XDP51" s="7"/>
      <c r="XDQ51" s="7"/>
      <c r="XDR51" s="7"/>
      <c r="XDS51" s="7"/>
      <c r="XDT51" s="7"/>
      <c r="XDU51" s="7"/>
      <c r="XDV51" s="7"/>
      <c r="XDW51" s="7"/>
      <c r="XDX51" s="7"/>
      <c r="XDY51" s="7"/>
      <c r="XDZ51" s="7"/>
      <c r="XEA51" s="7"/>
      <c r="XEB51" s="7"/>
      <c r="XEC51" s="7"/>
      <c r="XED51" s="7"/>
      <c r="XEE51" s="7"/>
      <c r="XEF51" s="7"/>
      <c r="XEG51" s="7"/>
      <c r="XEH51" s="7"/>
      <c r="XEI51" s="7"/>
      <c r="XEJ51" s="7"/>
      <c r="XEK51" s="7"/>
      <c r="XEL51" s="7"/>
      <c r="XEM51" s="7"/>
      <c r="XEN51" s="7"/>
      <c r="XEO51" s="7"/>
      <c r="XEP51" s="7"/>
      <c r="XEQ51" s="7"/>
      <c r="XER51" s="7"/>
      <c r="XES51" s="7"/>
      <c r="XET51" s="7"/>
      <c r="XEU51" s="7"/>
      <c r="XEV51" s="7"/>
    </row>
    <row r="52" spans="1:16376" x14ac:dyDescent="0.2">
      <c r="A52" s="235"/>
      <c r="B52" s="34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  <c r="IQ52" s="7"/>
      <c r="IR52" s="7"/>
      <c r="IS52" s="7"/>
      <c r="IT52" s="7"/>
      <c r="IU52" s="7"/>
      <c r="IV52" s="7"/>
      <c r="IW52" s="7"/>
      <c r="IX52" s="7"/>
      <c r="IY52" s="7"/>
      <c r="IZ52" s="7"/>
      <c r="JA52" s="7"/>
      <c r="JB52" s="7"/>
      <c r="JC52" s="7"/>
      <c r="JD52" s="7"/>
      <c r="JE52" s="7"/>
      <c r="JF52" s="7"/>
      <c r="JG52" s="7"/>
      <c r="JH52" s="7"/>
      <c r="JI52" s="7"/>
      <c r="JJ52" s="7"/>
      <c r="JK52" s="7"/>
      <c r="JL52" s="7"/>
      <c r="JM52" s="7"/>
      <c r="JN52" s="7"/>
      <c r="JO52" s="7"/>
      <c r="JP52" s="7"/>
      <c r="JQ52" s="7"/>
      <c r="JR52" s="7"/>
      <c r="JS52" s="7"/>
      <c r="JT52" s="7"/>
      <c r="JU52" s="7"/>
      <c r="JV52" s="7"/>
      <c r="JW52" s="7"/>
      <c r="JX52" s="7"/>
      <c r="JY52" s="7"/>
      <c r="JZ52" s="7"/>
      <c r="KA52" s="7"/>
      <c r="KB52" s="7"/>
      <c r="KC52" s="7"/>
      <c r="KD52" s="7"/>
      <c r="KE52" s="7"/>
      <c r="KF52" s="7"/>
      <c r="KG52" s="7"/>
      <c r="KH52" s="7"/>
      <c r="KI52" s="7"/>
      <c r="KJ52" s="7"/>
      <c r="KK52" s="7"/>
      <c r="KL52" s="7"/>
      <c r="KM52" s="7"/>
      <c r="KN52" s="7"/>
      <c r="KO52" s="7"/>
      <c r="KP52" s="7"/>
      <c r="KQ52" s="7"/>
      <c r="KR52" s="7"/>
      <c r="KS52" s="7"/>
      <c r="KT52" s="7"/>
      <c r="KU52" s="7"/>
      <c r="KV52" s="7"/>
      <c r="KW52" s="7"/>
      <c r="KX52" s="7"/>
      <c r="KY52" s="7"/>
      <c r="KZ52" s="7"/>
      <c r="LA52" s="7"/>
      <c r="LB52" s="7"/>
      <c r="LC52" s="7"/>
      <c r="LD52" s="7"/>
      <c r="LE52" s="7"/>
      <c r="LF52" s="7"/>
      <c r="LG52" s="7"/>
      <c r="LH52" s="7"/>
      <c r="LI52" s="7"/>
      <c r="LJ52" s="7"/>
      <c r="LK52" s="7"/>
      <c r="LL52" s="7"/>
      <c r="LM52" s="7"/>
      <c r="LN52" s="7"/>
      <c r="LO52" s="7"/>
      <c r="LP52" s="7"/>
      <c r="LQ52" s="7"/>
      <c r="LR52" s="7"/>
      <c r="LS52" s="7"/>
      <c r="LT52" s="7"/>
      <c r="LU52" s="7"/>
      <c r="LV52" s="7"/>
      <c r="LW52" s="7"/>
      <c r="LX52" s="7"/>
      <c r="LY52" s="7"/>
      <c r="LZ52" s="7"/>
      <c r="MA52" s="7"/>
      <c r="MB52" s="7"/>
      <c r="MC52" s="7"/>
      <c r="MD52" s="7"/>
      <c r="ME52" s="7"/>
      <c r="MF52" s="7"/>
      <c r="MG52" s="7"/>
      <c r="MH52" s="7"/>
      <c r="MI52" s="7"/>
      <c r="MJ52" s="7"/>
      <c r="MK52" s="7"/>
      <c r="ML52" s="7"/>
      <c r="MM52" s="7"/>
      <c r="MN52" s="7"/>
      <c r="MO52" s="7"/>
      <c r="MP52" s="7"/>
      <c r="MQ52" s="7"/>
      <c r="MR52" s="7"/>
      <c r="MS52" s="7"/>
      <c r="MT52" s="7"/>
      <c r="MU52" s="7"/>
      <c r="MV52" s="7"/>
      <c r="MW52" s="7"/>
      <c r="MX52" s="7"/>
      <c r="MY52" s="7"/>
      <c r="MZ52" s="7"/>
      <c r="NA52" s="7"/>
      <c r="NB52" s="7"/>
      <c r="NC52" s="7"/>
      <c r="ND52" s="7"/>
      <c r="NE52" s="7"/>
      <c r="NF52" s="7"/>
      <c r="NG52" s="7"/>
      <c r="NH52" s="7"/>
      <c r="NI52" s="7"/>
      <c r="NJ52" s="7"/>
      <c r="NK52" s="7"/>
      <c r="NL52" s="7"/>
      <c r="NM52" s="7"/>
      <c r="NN52" s="7"/>
      <c r="NO52" s="7"/>
      <c r="NP52" s="7"/>
      <c r="NQ52" s="7"/>
      <c r="NR52" s="7"/>
      <c r="NS52" s="7"/>
      <c r="NT52" s="7"/>
      <c r="NU52" s="7"/>
      <c r="NV52" s="7"/>
      <c r="NW52" s="7"/>
      <c r="NX52" s="7"/>
      <c r="NY52" s="7"/>
      <c r="NZ52" s="7"/>
      <c r="OA52" s="7"/>
      <c r="OB52" s="7"/>
      <c r="OC52" s="7"/>
      <c r="OD52" s="7"/>
      <c r="OE52" s="7"/>
      <c r="OF52" s="7"/>
      <c r="OG52" s="7"/>
      <c r="OH52" s="7"/>
      <c r="OI52" s="7"/>
      <c r="OJ52" s="7"/>
      <c r="OK52" s="7"/>
      <c r="OL52" s="7"/>
      <c r="OM52" s="7"/>
      <c r="ON52" s="7"/>
      <c r="OO52" s="7"/>
      <c r="OP52" s="7"/>
      <c r="OQ52" s="7"/>
      <c r="OR52" s="7"/>
      <c r="OS52" s="7"/>
      <c r="OT52" s="7"/>
      <c r="OU52" s="7"/>
      <c r="OV52" s="7"/>
      <c r="OW52" s="7"/>
      <c r="OX52" s="7"/>
      <c r="OY52" s="7"/>
      <c r="OZ52" s="7"/>
      <c r="PA52" s="7"/>
      <c r="PB52" s="7"/>
      <c r="PC52" s="7"/>
      <c r="PD52" s="7"/>
      <c r="PE52" s="7"/>
      <c r="PF52" s="7"/>
      <c r="PG52" s="7"/>
      <c r="PH52" s="7"/>
      <c r="PI52" s="7"/>
      <c r="PJ52" s="7"/>
      <c r="PK52" s="7"/>
      <c r="PL52" s="7"/>
      <c r="PM52" s="7"/>
      <c r="PN52" s="7"/>
      <c r="PO52" s="7"/>
      <c r="PP52" s="7"/>
      <c r="PQ52" s="7"/>
      <c r="PR52" s="7"/>
      <c r="PS52" s="7"/>
      <c r="PT52" s="7"/>
      <c r="PU52" s="7"/>
      <c r="PV52" s="7"/>
      <c r="PW52" s="7"/>
      <c r="PX52" s="7"/>
      <c r="PY52" s="7"/>
      <c r="PZ52" s="7"/>
      <c r="QA52" s="7"/>
      <c r="QB52" s="7"/>
      <c r="QC52" s="7"/>
      <c r="QD52" s="7"/>
      <c r="QE52" s="7"/>
      <c r="QF52" s="7"/>
      <c r="QG52" s="7"/>
      <c r="QH52" s="7"/>
      <c r="QI52" s="7"/>
      <c r="QJ52" s="7"/>
      <c r="QK52" s="7"/>
      <c r="QL52" s="7"/>
      <c r="QM52" s="7"/>
      <c r="QN52" s="7"/>
      <c r="QO52" s="7"/>
      <c r="QP52" s="7"/>
      <c r="QQ52" s="7"/>
      <c r="QR52" s="7"/>
      <c r="QS52" s="7"/>
      <c r="QT52" s="7"/>
      <c r="QU52" s="7"/>
      <c r="QV52" s="7"/>
      <c r="QW52" s="7"/>
      <c r="QX52" s="7"/>
      <c r="QY52" s="7"/>
      <c r="QZ52" s="7"/>
      <c r="RA52" s="7"/>
      <c r="RB52" s="7"/>
      <c r="RC52" s="7"/>
      <c r="RD52" s="7"/>
      <c r="RE52" s="7"/>
      <c r="RF52" s="7"/>
      <c r="RG52" s="7"/>
      <c r="RH52" s="7"/>
      <c r="RI52" s="7"/>
      <c r="RJ52" s="7"/>
      <c r="RK52" s="7"/>
      <c r="RL52" s="7"/>
      <c r="RM52" s="7"/>
      <c r="RN52" s="7"/>
      <c r="RO52" s="7"/>
      <c r="RP52" s="7"/>
      <c r="RQ52" s="7"/>
      <c r="RR52" s="7"/>
      <c r="RS52" s="7"/>
      <c r="RT52" s="7"/>
      <c r="RU52" s="7"/>
      <c r="RV52" s="7"/>
      <c r="RW52" s="7"/>
      <c r="RX52" s="7"/>
      <c r="RY52" s="7"/>
      <c r="RZ52" s="7"/>
      <c r="SA52" s="7"/>
      <c r="SB52" s="7"/>
      <c r="SC52" s="7"/>
      <c r="SD52" s="7"/>
      <c r="SE52" s="7"/>
      <c r="SF52" s="7"/>
      <c r="SG52" s="7"/>
      <c r="SH52" s="7"/>
      <c r="SI52" s="7"/>
      <c r="SJ52" s="7"/>
      <c r="SK52" s="7"/>
      <c r="SL52" s="7"/>
      <c r="SM52" s="7"/>
      <c r="SN52" s="7"/>
      <c r="SO52" s="7"/>
      <c r="SP52" s="7"/>
      <c r="SQ52" s="7"/>
      <c r="SR52" s="7"/>
      <c r="SS52" s="7"/>
      <c r="ST52" s="7"/>
      <c r="SU52" s="7"/>
      <c r="SV52" s="7"/>
      <c r="SW52" s="7"/>
      <c r="SX52" s="7"/>
      <c r="SY52" s="7"/>
      <c r="SZ52" s="7"/>
      <c r="TA52" s="7"/>
      <c r="TB52" s="7"/>
      <c r="TC52" s="7"/>
      <c r="TD52" s="7"/>
      <c r="TE52" s="7"/>
      <c r="TF52" s="7"/>
      <c r="TG52" s="7"/>
      <c r="TH52" s="7"/>
      <c r="TI52" s="7"/>
      <c r="TJ52" s="7"/>
      <c r="TK52" s="7"/>
      <c r="TL52" s="7"/>
      <c r="TM52" s="7"/>
      <c r="TN52" s="7"/>
      <c r="TO52" s="7"/>
      <c r="TP52" s="7"/>
      <c r="TQ52" s="7"/>
      <c r="TR52" s="7"/>
      <c r="TS52" s="7"/>
      <c r="TT52" s="7"/>
      <c r="TU52" s="7"/>
      <c r="TV52" s="7"/>
      <c r="TW52" s="7"/>
      <c r="TX52" s="7"/>
      <c r="TY52" s="7"/>
      <c r="TZ52" s="7"/>
      <c r="UA52" s="7"/>
      <c r="UB52" s="7"/>
      <c r="UC52" s="7"/>
      <c r="UD52" s="7"/>
      <c r="UE52" s="7"/>
      <c r="UF52" s="7"/>
      <c r="UG52" s="7"/>
      <c r="UH52" s="7"/>
      <c r="UI52" s="7"/>
      <c r="UJ52" s="7"/>
      <c r="UK52" s="7"/>
      <c r="UL52" s="7"/>
      <c r="UM52" s="7"/>
      <c r="UN52" s="7"/>
      <c r="UO52" s="7"/>
      <c r="UP52" s="7"/>
      <c r="UQ52" s="7"/>
      <c r="UR52" s="7"/>
      <c r="US52" s="7"/>
      <c r="UT52" s="7"/>
      <c r="UU52" s="7"/>
      <c r="UV52" s="7"/>
      <c r="UW52" s="7"/>
      <c r="UX52" s="7"/>
      <c r="UY52" s="7"/>
      <c r="UZ52" s="7"/>
      <c r="VA52" s="7"/>
      <c r="VB52" s="7"/>
      <c r="VC52" s="7"/>
      <c r="VD52" s="7"/>
      <c r="VE52" s="7"/>
      <c r="VF52" s="7"/>
      <c r="VG52" s="7"/>
      <c r="VH52" s="7"/>
      <c r="VI52" s="7"/>
      <c r="VJ52" s="7"/>
      <c r="VK52" s="7"/>
      <c r="VL52" s="7"/>
      <c r="VM52" s="7"/>
      <c r="VN52" s="7"/>
      <c r="VO52" s="7"/>
      <c r="VP52" s="7"/>
      <c r="VQ52" s="7"/>
      <c r="VR52" s="7"/>
      <c r="VS52" s="7"/>
      <c r="VT52" s="7"/>
      <c r="VU52" s="7"/>
      <c r="VV52" s="7"/>
      <c r="VW52" s="7"/>
      <c r="VX52" s="7"/>
      <c r="VY52" s="7"/>
      <c r="VZ52" s="7"/>
      <c r="WA52" s="7"/>
      <c r="WB52" s="7"/>
      <c r="WC52" s="7"/>
      <c r="WD52" s="7"/>
      <c r="WE52" s="7"/>
      <c r="WF52" s="7"/>
      <c r="WG52" s="7"/>
      <c r="WH52" s="7"/>
      <c r="WI52" s="7"/>
      <c r="WJ52" s="7"/>
      <c r="WK52" s="7"/>
      <c r="WL52" s="7"/>
      <c r="WM52" s="7"/>
      <c r="WN52" s="7"/>
      <c r="WO52" s="7"/>
      <c r="WP52" s="7"/>
      <c r="WQ52" s="7"/>
      <c r="WR52" s="7"/>
      <c r="WS52" s="7"/>
      <c r="WT52" s="7"/>
      <c r="WU52" s="7"/>
      <c r="WV52" s="7"/>
      <c r="WW52" s="7"/>
      <c r="WX52" s="7"/>
      <c r="WY52" s="7"/>
      <c r="WZ52" s="7"/>
      <c r="XA52" s="7"/>
      <c r="XB52" s="7"/>
      <c r="XC52" s="7"/>
      <c r="XD52" s="7"/>
      <c r="XE52" s="7"/>
      <c r="XF52" s="7"/>
      <c r="XG52" s="7"/>
      <c r="XH52" s="7"/>
      <c r="XI52" s="7"/>
      <c r="XJ52" s="7"/>
      <c r="XK52" s="7"/>
      <c r="XL52" s="7"/>
      <c r="XM52" s="7"/>
      <c r="XN52" s="7"/>
      <c r="XO52" s="7"/>
      <c r="XP52" s="7"/>
      <c r="XQ52" s="7"/>
      <c r="XR52" s="7"/>
      <c r="XS52" s="7"/>
      <c r="XT52" s="7"/>
      <c r="XU52" s="7"/>
      <c r="XV52" s="7"/>
      <c r="XW52" s="7"/>
      <c r="XX52" s="7"/>
      <c r="XY52" s="7"/>
      <c r="XZ52" s="7"/>
      <c r="YA52" s="7"/>
      <c r="YB52" s="7"/>
      <c r="YC52" s="7"/>
      <c r="YD52" s="7"/>
      <c r="YE52" s="7"/>
      <c r="YF52" s="7"/>
      <c r="YG52" s="7"/>
      <c r="YH52" s="7"/>
      <c r="YI52" s="7"/>
      <c r="YJ52" s="7"/>
      <c r="YK52" s="7"/>
      <c r="YL52" s="7"/>
      <c r="YM52" s="7"/>
      <c r="YN52" s="7"/>
      <c r="YO52" s="7"/>
      <c r="YP52" s="7"/>
      <c r="YQ52" s="7"/>
      <c r="YR52" s="7"/>
      <c r="YS52" s="7"/>
      <c r="YT52" s="7"/>
      <c r="YU52" s="7"/>
      <c r="YV52" s="7"/>
      <c r="YW52" s="7"/>
      <c r="YX52" s="7"/>
      <c r="YY52" s="7"/>
      <c r="YZ52" s="7"/>
      <c r="ZA52" s="7"/>
      <c r="ZB52" s="7"/>
      <c r="ZC52" s="7"/>
      <c r="ZD52" s="7"/>
      <c r="ZE52" s="7"/>
      <c r="ZF52" s="7"/>
      <c r="ZG52" s="7"/>
      <c r="ZH52" s="7"/>
      <c r="ZI52" s="7"/>
      <c r="ZJ52" s="7"/>
      <c r="ZK52" s="7"/>
      <c r="ZL52" s="7"/>
      <c r="ZM52" s="7"/>
      <c r="ZN52" s="7"/>
      <c r="ZO52" s="7"/>
      <c r="ZP52" s="7"/>
      <c r="ZQ52" s="7"/>
      <c r="ZR52" s="7"/>
      <c r="ZS52" s="7"/>
      <c r="ZT52" s="7"/>
      <c r="ZU52" s="7"/>
      <c r="ZV52" s="7"/>
      <c r="ZW52" s="7"/>
      <c r="ZX52" s="7"/>
      <c r="ZY52" s="7"/>
      <c r="ZZ52" s="7"/>
      <c r="AAA52" s="7"/>
      <c r="AAB52" s="7"/>
      <c r="AAC52" s="7"/>
      <c r="AAD52" s="7"/>
      <c r="AAE52" s="7"/>
      <c r="AAF52" s="7"/>
      <c r="AAG52" s="7"/>
      <c r="AAH52" s="7"/>
      <c r="AAI52" s="7"/>
      <c r="AAJ52" s="7"/>
      <c r="AAK52" s="7"/>
      <c r="AAL52" s="7"/>
      <c r="AAM52" s="7"/>
      <c r="AAN52" s="7"/>
      <c r="AAO52" s="7"/>
      <c r="AAP52" s="7"/>
      <c r="AAQ52" s="7"/>
      <c r="AAR52" s="7"/>
      <c r="AAS52" s="7"/>
      <c r="AAT52" s="7"/>
      <c r="AAU52" s="7"/>
      <c r="AAV52" s="7"/>
      <c r="AAW52" s="7"/>
      <c r="AAX52" s="7"/>
      <c r="AAY52" s="7"/>
      <c r="AAZ52" s="7"/>
      <c r="ABA52" s="7"/>
      <c r="ABB52" s="7"/>
      <c r="ABC52" s="7"/>
      <c r="ABD52" s="7"/>
      <c r="ABE52" s="7"/>
      <c r="ABF52" s="7"/>
      <c r="ABG52" s="7"/>
      <c r="ABH52" s="7"/>
      <c r="ABI52" s="7"/>
      <c r="ABJ52" s="7"/>
      <c r="ABK52" s="7"/>
      <c r="ABL52" s="7"/>
      <c r="ABM52" s="7"/>
      <c r="ABN52" s="7"/>
      <c r="ABO52" s="7"/>
      <c r="ABP52" s="7"/>
      <c r="ABQ52" s="7"/>
      <c r="ABR52" s="7"/>
      <c r="ABS52" s="7"/>
      <c r="ABT52" s="7"/>
      <c r="ABU52" s="7"/>
      <c r="ABV52" s="7"/>
      <c r="ABW52" s="7"/>
      <c r="ABX52" s="7"/>
      <c r="ABY52" s="7"/>
      <c r="ABZ52" s="7"/>
      <c r="ACA52" s="7"/>
      <c r="ACB52" s="7"/>
      <c r="ACC52" s="7"/>
      <c r="ACD52" s="7"/>
      <c r="ACE52" s="7"/>
      <c r="ACF52" s="7"/>
      <c r="ACG52" s="7"/>
      <c r="ACH52" s="7"/>
      <c r="ACI52" s="7"/>
      <c r="ACJ52" s="7"/>
      <c r="ACK52" s="7"/>
      <c r="ACL52" s="7"/>
      <c r="ACM52" s="7"/>
      <c r="ACN52" s="7"/>
      <c r="ACO52" s="7"/>
      <c r="ACP52" s="7"/>
      <c r="ACQ52" s="7"/>
      <c r="ACR52" s="7"/>
      <c r="ACS52" s="7"/>
      <c r="ACT52" s="7"/>
      <c r="ACU52" s="7"/>
      <c r="ACV52" s="7"/>
      <c r="ACW52" s="7"/>
      <c r="ACX52" s="7"/>
      <c r="ACY52" s="7"/>
      <c r="ACZ52" s="7"/>
      <c r="ADA52" s="7"/>
      <c r="ADB52" s="7"/>
      <c r="ADC52" s="7"/>
      <c r="ADD52" s="7"/>
      <c r="ADE52" s="7"/>
      <c r="ADF52" s="7"/>
      <c r="ADG52" s="7"/>
      <c r="ADH52" s="7"/>
      <c r="ADI52" s="7"/>
      <c r="ADJ52" s="7"/>
      <c r="ADK52" s="7"/>
      <c r="ADL52" s="7"/>
      <c r="ADM52" s="7"/>
      <c r="ADN52" s="7"/>
      <c r="ADO52" s="7"/>
      <c r="ADP52" s="7"/>
      <c r="ADQ52" s="7"/>
      <c r="ADR52" s="7"/>
      <c r="ADS52" s="7"/>
      <c r="ADT52" s="7"/>
      <c r="ADU52" s="7"/>
      <c r="ADV52" s="7"/>
      <c r="ADW52" s="7"/>
      <c r="ADX52" s="7"/>
      <c r="ADY52" s="7"/>
      <c r="ADZ52" s="7"/>
      <c r="AEA52" s="7"/>
      <c r="AEB52" s="7"/>
      <c r="AEC52" s="7"/>
      <c r="AED52" s="7"/>
      <c r="AEE52" s="7"/>
      <c r="AEF52" s="7"/>
      <c r="AEG52" s="7"/>
      <c r="AEH52" s="7"/>
      <c r="AEI52" s="7"/>
      <c r="AEJ52" s="7"/>
      <c r="AEK52" s="7"/>
      <c r="AEL52" s="7"/>
      <c r="AEM52" s="7"/>
      <c r="AEN52" s="7"/>
      <c r="AEO52" s="7"/>
      <c r="AEP52" s="7"/>
      <c r="AEQ52" s="7"/>
      <c r="AER52" s="7"/>
      <c r="AES52" s="7"/>
      <c r="AET52" s="7"/>
      <c r="AEU52" s="7"/>
      <c r="AEV52" s="7"/>
      <c r="AEW52" s="7"/>
      <c r="AEX52" s="7"/>
      <c r="AEY52" s="7"/>
      <c r="AEZ52" s="7"/>
      <c r="AFA52" s="7"/>
      <c r="AFB52" s="7"/>
      <c r="AFC52" s="7"/>
      <c r="AFD52" s="7"/>
      <c r="AFE52" s="7"/>
      <c r="AFF52" s="7"/>
      <c r="AFG52" s="7"/>
      <c r="AFH52" s="7"/>
      <c r="AFI52" s="7"/>
      <c r="AFJ52" s="7"/>
      <c r="AFK52" s="7"/>
      <c r="AFL52" s="7"/>
      <c r="AFM52" s="7"/>
      <c r="AFN52" s="7"/>
      <c r="AFO52" s="7"/>
      <c r="AFP52" s="7"/>
      <c r="AFQ52" s="7"/>
      <c r="AFR52" s="7"/>
      <c r="AFS52" s="7"/>
      <c r="AFT52" s="7"/>
      <c r="AFU52" s="7"/>
      <c r="AFV52" s="7"/>
      <c r="AFW52" s="7"/>
      <c r="AFX52" s="7"/>
      <c r="AFY52" s="7"/>
      <c r="AFZ52" s="7"/>
      <c r="AGA52" s="7"/>
      <c r="AGB52" s="7"/>
      <c r="AGC52" s="7"/>
      <c r="AGD52" s="7"/>
      <c r="AGE52" s="7"/>
      <c r="AGF52" s="7"/>
      <c r="AGG52" s="7"/>
      <c r="AGH52" s="7"/>
      <c r="AGI52" s="7"/>
      <c r="AGJ52" s="7"/>
      <c r="AGK52" s="7"/>
      <c r="AGL52" s="7"/>
      <c r="AGM52" s="7"/>
      <c r="AGN52" s="7"/>
      <c r="AGO52" s="7"/>
      <c r="AGP52" s="7"/>
      <c r="AGQ52" s="7"/>
      <c r="AGR52" s="7"/>
      <c r="AGS52" s="7"/>
      <c r="AGT52" s="7"/>
      <c r="AGU52" s="7"/>
      <c r="AGV52" s="7"/>
      <c r="AGW52" s="7"/>
      <c r="AGX52" s="7"/>
      <c r="AGY52" s="7"/>
      <c r="AGZ52" s="7"/>
      <c r="AHA52" s="7"/>
      <c r="AHB52" s="7"/>
      <c r="AHC52" s="7"/>
      <c r="AHD52" s="7"/>
      <c r="AHE52" s="7"/>
      <c r="AHF52" s="7"/>
      <c r="AHG52" s="7"/>
      <c r="AHH52" s="7"/>
      <c r="AHI52" s="7"/>
      <c r="AHJ52" s="7"/>
      <c r="AHK52" s="7"/>
      <c r="AHL52" s="7"/>
      <c r="AHM52" s="7"/>
      <c r="AHN52" s="7"/>
      <c r="AHO52" s="7"/>
      <c r="AHP52" s="7"/>
      <c r="AHQ52" s="7"/>
      <c r="AHR52" s="7"/>
      <c r="AHS52" s="7"/>
      <c r="AHT52" s="7"/>
      <c r="AHU52" s="7"/>
      <c r="AHV52" s="7"/>
      <c r="AHW52" s="7"/>
      <c r="AHX52" s="7"/>
      <c r="AHY52" s="7"/>
      <c r="AHZ52" s="7"/>
      <c r="AIA52" s="7"/>
      <c r="AIB52" s="7"/>
      <c r="AIC52" s="7"/>
      <c r="AID52" s="7"/>
      <c r="AIE52" s="7"/>
      <c r="AIF52" s="7"/>
      <c r="AIG52" s="7"/>
      <c r="AIH52" s="7"/>
      <c r="AII52" s="7"/>
      <c r="AIJ52" s="7"/>
      <c r="AIK52" s="7"/>
      <c r="AIL52" s="7"/>
      <c r="AIM52" s="7"/>
      <c r="AIN52" s="7"/>
      <c r="AIO52" s="7"/>
      <c r="AIP52" s="7"/>
      <c r="AIQ52" s="7"/>
      <c r="AIR52" s="7"/>
      <c r="AIS52" s="7"/>
      <c r="AIT52" s="7"/>
      <c r="AIU52" s="7"/>
      <c r="AIV52" s="7"/>
      <c r="AIW52" s="7"/>
      <c r="AIX52" s="7"/>
      <c r="AIY52" s="7"/>
      <c r="AIZ52" s="7"/>
      <c r="AJA52" s="7"/>
      <c r="AJB52" s="7"/>
      <c r="AJC52" s="7"/>
      <c r="AJD52" s="7"/>
      <c r="AJE52" s="7"/>
      <c r="AJF52" s="7"/>
      <c r="AJG52" s="7"/>
      <c r="AJH52" s="7"/>
      <c r="AJI52" s="7"/>
      <c r="AJJ52" s="7"/>
      <c r="AJK52" s="7"/>
      <c r="AJL52" s="7"/>
      <c r="AJM52" s="7"/>
      <c r="AJN52" s="7"/>
      <c r="AJO52" s="7"/>
      <c r="AJP52" s="7"/>
      <c r="AJQ52" s="7"/>
      <c r="AJR52" s="7"/>
      <c r="AJS52" s="7"/>
      <c r="AJT52" s="7"/>
      <c r="AJU52" s="7"/>
      <c r="AJV52" s="7"/>
      <c r="AJW52" s="7"/>
      <c r="AJX52" s="7"/>
      <c r="AJY52" s="7"/>
      <c r="AJZ52" s="7"/>
      <c r="AKA52" s="7"/>
      <c r="AKB52" s="7"/>
      <c r="AKC52" s="7"/>
      <c r="AKD52" s="7"/>
      <c r="AKE52" s="7"/>
      <c r="AKF52" s="7"/>
      <c r="AKG52" s="7"/>
      <c r="AKH52" s="7"/>
      <c r="AKI52" s="7"/>
      <c r="AKJ52" s="7"/>
      <c r="AKK52" s="7"/>
      <c r="AKL52" s="7"/>
      <c r="AKM52" s="7"/>
      <c r="AKN52" s="7"/>
      <c r="AKO52" s="7"/>
      <c r="AKP52" s="7"/>
      <c r="AKQ52" s="7"/>
      <c r="AKR52" s="7"/>
      <c r="AKS52" s="7"/>
      <c r="AKT52" s="7"/>
      <c r="AKU52" s="7"/>
      <c r="AKV52" s="7"/>
      <c r="AKW52" s="7"/>
      <c r="AKX52" s="7"/>
      <c r="AKY52" s="7"/>
      <c r="AKZ52" s="7"/>
      <c r="ALA52" s="7"/>
      <c r="ALB52" s="7"/>
      <c r="ALC52" s="7"/>
      <c r="ALD52" s="7"/>
      <c r="ALE52" s="7"/>
      <c r="ALF52" s="7"/>
      <c r="ALG52" s="7"/>
      <c r="ALH52" s="7"/>
      <c r="ALI52" s="7"/>
      <c r="ALJ52" s="7"/>
      <c r="ALK52" s="7"/>
      <c r="ALL52" s="7"/>
      <c r="ALM52" s="7"/>
      <c r="ALN52" s="7"/>
      <c r="ALO52" s="7"/>
      <c r="ALP52" s="7"/>
      <c r="ALQ52" s="7"/>
      <c r="ALR52" s="7"/>
      <c r="ALS52" s="7"/>
      <c r="ALT52" s="7"/>
      <c r="ALU52" s="7"/>
      <c r="ALV52" s="7"/>
      <c r="ALW52" s="7"/>
      <c r="ALX52" s="7"/>
      <c r="ALY52" s="7"/>
      <c r="ALZ52" s="7"/>
      <c r="AMA52" s="7"/>
      <c r="AMB52" s="7"/>
      <c r="AMC52" s="7"/>
      <c r="AMD52" s="7"/>
      <c r="AME52" s="7"/>
      <c r="AMF52" s="7"/>
      <c r="AMG52" s="7"/>
      <c r="AMH52" s="7"/>
      <c r="AMI52" s="7"/>
      <c r="AMJ52" s="7"/>
      <c r="AMK52" s="7"/>
      <c r="AML52" s="7"/>
      <c r="AMM52" s="7"/>
      <c r="AMN52" s="7"/>
      <c r="AMO52" s="7"/>
      <c r="AMP52" s="7"/>
      <c r="AMQ52" s="7"/>
      <c r="AMR52" s="7"/>
      <c r="AMS52" s="7"/>
      <c r="AMT52" s="7"/>
      <c r="AMU52" s="7"/>
      <c r="AMV52" s="7"/>
      <c r="AMW52" s="7"/>
      <c r="AMX52" s="7"/>
      <c r="AMY52" s="7"/>
      <c r="AMZ52" s="7"/>
      <c r="ANA52" s="7"/>
      <c r="ANB52" s="7"/>
      <c r="ANC52" s="7"/>
      <c r="AND52" s="7"/>
      <c r="ANE52" s="7"/>
      <c r="ANF52" s="7"/>
      <c r="ANG52" s="7"/>
      <c r="ANH52" s="7"/>
      <c r="ANI52" s="7"/>
      <c r="ANJ52" s="7"/>
      <c r="ANK52" s="7"/>
      <c r="ANL52" s="7"/>
      <c r="ANM52" s="7"/>
      <c r="ANN52" s="7"/>
      <c r="ANO52" s="7"/>
      <c r="ANP52" s="7"/>
      <c r="ANQ52" s="7"/>
      <c r="ANR52" s="7"/>
      <c r="ANS52" s="7"/>
      <c r="ANT52" s="7"/>
      <c r="ANU52" s="7"/>
      <c r="ANV52" s="7"/>
      <c r="ANW52" s="7"/>
      <c r="ANX52" s="7"/>
      <c r="ANY52" s="7"/>
      <c r="ANZ52" s="7"/>
      <c r="AOA52" s="7"/>
      <c r="AOB52" s="7"/>
      <c r="AOC52" s="7"/>
      <c r="AOD52" s="7"/>
      <c r="AOE52" s="7"/>
      <c r="AOF52" s="7"/>
      <c r="AOG52" s="7"/>
      <c r="AOH52" s="7"/>
      <c r="AOI52" s="7"/>
      <c r="AOJ52" s="7"/>
      <c r="AOK52" s="7"/>
      <c r="AOL52" s="7"/>
      <c r="AOM52" s="7"/>
      <c r="AON52" s="7"/>
      <c r="AOO52" s="7"/>
      <c r="AOP52" s="7"/>
      <c r="AOQ52" s="7"/>
      <c r="AOR52" s="7"/>
      <c r="AOS52" s="7"/>
      <c r="AOT52" s="7"/>
      <c r="AOU52" s="7"/>
      <c r="AOV52" s="7"/>
      <c r="AOW52" s="7"/>
      <c r="AOX52" s="7"/>
      <c r="AOY52" s="7"/>
      <c r="AOZ52" s="7"/>
      <c r="APA52" s="7"/>
      <c r="APB52" s="7"/>
      <c r="APC52" s="7"/>
      <c r="APD52" s="7"/>
      <c r="APE52" s="7"/>
      <c r="APF52" s="7"/>
      <c r="APG52" s="7"/>
      <c r="APH52" s="7"/>
      <c r="API52" s="7"/>
      <c r="APJ52" s="7"/>
      <c r="APK52" s="7"/>
      <c r="APL52" s="7"/>
      <c r="APM52" s="7"/>
      <c r="APN52" s="7"/>
      <c r="APO52" s="7"/>
      <c r="APP52" s="7"/>
      <c r="APQ52" s="7"/>
      <c r="APR52" s="7"/>
      <c r="APS52" s="7"/>
      <c r="APT52" s="7"/>
      <c r="APU52" s="7"/>
      <c r="APV52" s="7"/>
      <c r="APW52" s="7"/>
      <c r="APX52" s="7"/>
      <c r="APY52" s="7"/>
      <c r="APZ52" s="7"/>
      <c r="AQA52" s="7"/>
      <c r="AQB52" s="7"/>
      <c r="AQC52" s="7"/>
      <c r="AQD52" s="7"/>
      <c r="AQE52" s="7"/>
      <c r="AQF52" s="7"/>
      <c r="AQG52" s="7"/>
      <c r="AQH52" s="7"/>
      <c r="AQI52" s="7"/>
      <c r="AQJ52" s="7"/>
      <c r="AQK52" s="7"/>
      <c r="AQL52" s="7"/>
      <c r="AQM52" s="7"/>
      <c r="AQN52" s="7"/>
      <c r="AQO52" s="7"/>
      <c r="AQP52" s="7"/>
      <c r="AQQ52" s="7"/>
      <c r="AQR52" s="7"/>
      <c r="AQS52" s="7"/>
      <c r="AQT52" s="7"/>
      <c r="AQU52" s="7"/>
      <c r="AQV52" s="7"/>
      <c r="AQW52" s="7"/>
      <c r="AQX52" s="7"/>
      <c r="AQY52" s="7"/>
      <c r="AQZ52" s="7"/>
      <c r="ARA52" s="7"/>
      <c r="ARB52" s="7"/>
      <c r="ARC52" s="7"/>
      <c r="ARD52" s="7"/>
      <c r="ARE52" s="7"/>
      <c r="ARF52" s="7"/>
      <c r="ARG52" s="7"/>
      <c r="ARH52" s="7"/>
      <c r="ARI52" s="7"/>
      <c r="ARJ52" s="7"/>
      <c r="ARK52" s="7"/>
      <c r="ARL52" s="7"/>
      <c r="ARM52" s="7"/>
      <c r="ARN52" s="7"/>
      <c r="ARO52" s="7"/>
      <c r="ARP52" s="7"/>
      <c r="ARQ52" s="7"/>
      <c r="ARR52" s="7"/>
      <c r="ARS52" s="7"/>
      <c r="ART52" s="7"/>
      <c r="ARU52" s="7"/>
      <c r="ARV52" s="7"/>
      <c r="ARW52" s="7"/>
      <c r="ARX52" s="7"/>
      <c r="ARY52" s="7"/>
      <c r="ARZ52" s="7"/>
      <c r="ASA52" s="7"/>
      <c r="ASB52" s="7"/>
      <c r="ASC52" s="7"/>
      <c r="ASD52" s="7"/>
      <c r="ASE52" s="7"/>
      <c r="ASF52" s="7"/>
      <c r="ASG52" s="7"/>
      <c r="ASH52" s="7"/>
      <c r="ASI52" s="7"/>
      <c r="ASJ52" s="7"/>
      <c r="ASK52" s="7"/>
      <c r="ASL52" s="7"/>
      <c r="ASM52" s="7"/>
      <c r="ASN52" s="7"/>
      <c r="ASO52" s="7"/>
      <c r="ASP52" s="7"/>
      <c r="ASQ52" s="7"/>
      <c r="ASR52" s="7"/>
      <c r="ASS52" s="7"/>
      <c r="AST52" s="7"/>
      <c r="ASU52" s="7"/>
      <c r="ASV52" s="7"/>
      <c r="ASW52" s="7"/>
      <c r="ASX52" s="7"/>
      <c r="ASY52" s="7"/>
      <c r="ASZ52" s="7"/>
      <c r="ATA52" s="7"/>
      <c r="ATB52" s="7"/>
      <c r="ATC52" s="7"/>
      <c r="ATD52" s="7"/>
      <c r="ATE52" s="7"/>
      <c r="ATF52" s="7"/>
      <c r="ATG52" s="7"/>
      <c r="ATH52" s="7"/>
      <c r="ATI52" s="7"/>
      <c r="ATJ52" s="7"/>
      <c r="ATK52" s="7"/>
      <c r="ATL52" s="7"/>
      <c r="ATM52" s="7"/>
      <c r="ATN52" s="7"/>
      <c r="ATO52" s="7"/>
      <c r="ATP52" s="7"/>
      <c r="ATQ52" s="7"/>
      <c r="ATR52" s="7"/>
      <c r="ATS52" s="7"/>
      <c r="ATT52" s="7"/>
      <c r="ATU52" s="7"/>
      <c r="ATV52" s="7"/>
      <c r="ATW52" s="7"/>
      <c r="ATX52" s="7"/>
      <c r="ATY52" s="7"/>
      <c r="ATZ52" s="7"/>
      <c r="AUA52" s="7"/>
      <c r="AUB52" s="7"/>
      <c r="AUC52" s="7"/>
      <c r="AUD52" s="7"/>
      <c r="AUE52" s="7"/>
      <c r="AUF52" s="7"/>
      <c r="AUG52" s="7"/>
      <c r="AUH52" s="7"/>
      <c r="AUI52" s="7"/>
      <c r="AUJ52" s="7"/>
      <c r="AUK52" s="7"/>
      <c r="AUL52" s="7"/>
      <c r="AUM52" s="7"/>
      <c r="AUN52" s="7"/>
      <c r="AUO52" s="7"/>
      <c r="AUP52" s="7"/>
      <c r="AUQ52" s="7"/>
      <c r="AUR52" s="7"/>
      <c r="AUS52" s="7"/>
      <c r="AUT52" s="7"/>
      <c r="AUU52" s="7"/>
      <c r="AUV52" s="7"/>
      <c r="AUW52" s="7"/>
      <c r="AUX52" s="7"/>
      <c r="AUY52" s="7"/>
      <c r="AUZ52" s="7"/>
      <c r="AVA52" s="7"/>
      <c r="AVB52" s="7"/>
      <c r="AVC52" s="7"/>
      <c r="AVD52" s="7"/>
      <c r="AVE52" s="7"/>
      <c r="AVF52" s="7"/>
      <c r="AVG52" s="7"/>
      <c r="AVH52" s="7"/>
      <c r="AVI52" s="7"/>
      <c r="AVJ52" s="7"/>
      <c r="AVK52" s="7"/>
      <c r="AVL52" s="7"/>
      <c r="AVM52" s="7"/>
      <c r="AVN52" s="7"/>
      <c r="AVO52" s="7"/>
      <c r="AVP52" s="7"/>
      <c r="AVQ52" s="7"/>
      <c r="AVR52" s="7"/>
      <c r="AVS52" s="7"/>
      <c r="AVT52" s="7"/>
      <c r="AVU52" s="7"/>
      <c r="AVV52" s="7"/>
      <c r="AVW52" s="7"/>
      <c r="AVX52" s="7"/>
      <c r="AVY52" s="7"/>
      <c r="AVZ52" s="7"/>
      <c r="AWA52" s="7"/>
      <c r="AWB52" s="7"/>
      <c r="AWC52" s="7"/>
      <c r="AWD52" s="7"/>
      <c r="AWE52" s="7"/>
      <c r="AWF52" s="7"/>
      <c r="AWG52" s="7"/>
      <c r="AWH52" s="7"/>
      <c r="AWI52" s="7"/>
      <c r="AWJ52" s="7"/>
      <c r="AWK52" s="7"/>
      <c r="AWL52" s="7"/>
      <c r="AWM52" s="7"/>
      <c r="AWN52" s="7"/>
      <c r="AWO52" s="7"/>
      <c r="AWP52" s="7"/>
      <c r="AWQ52" s="7"/>
      <c r="AWR52" s="7"/>
      <c r="AWS52" s="7"/>
      <c r="AWT52" s="7"/>
      <c r="AWU52" s="7"/>
      <c r="AWV52" s="7"/>
      <c r="AWW52" s="7"/>
      <c r="AWX52" s="7"/>
      <c r="AWY52" s="7"/>
      <c r="AWZ52" s="7"/>
      <c r="AXA52" s="7"/>
      <c r="AXB52" s="7"/>
      <c r="AXC52" s="7"/>
      <c r="AXD52" s="7"/>
      <c r="AXE52" s="7"/>
      <c r="AXF52" s="7"/>
      <c r="AXG52" s="7"/>
      <c r="AXH52" s="7"/>
      <c r="AXI52" s="7"/>
      <c r="AXJ52" s="7"/>
      <c r="AXK52" s="7"/>
      <c r="AXL52" s="7"/>
      <c r="AXM52" s="7"/>
      <c r="AXN52" s="7"/>
      <c r="AXO52" s="7"/>
      <c r="AXP52" s="7"/>
      <c r="AXQ52" s="7"/>
      <c r="AXR52" s="7"/>
      <c r="AXS52" s="7"/>
      <c r="AXT52" s="7"/>
      <c r="AXU52" s="7"/>
      <c r="AXV52" s="7"/>
      <c r="AXW52" s="7"/>
      <c r="AXX52" s="7"/>
      <c r="AXY52" s="7"/>
      <c r="AXZ52" s="7"/>
      <c r="AYA52" s="7"/>
      <c r="AYB52" s="7"/>
      <c r="AYC52" s="7"/>
      <c r="AYD52" s="7"/>
      <c r="AYE52" s="7"/>
      <c r="AYF52" s="7"/>
      <c r="AYG52" s="7"/>
      <c r="AYH52" s="7"/>
      <c r="AYI52" s="7"/>
      <c r="AYJ52" s="7"/>
      <c r="AYK52" s="7"/>
      <c r="AYL52" s="7"/>
      <c r="AYM52" s="7"/>
      <c r="AYN52" s="7"/>
      <c r="AYO52" s="7"/>
      <c r="AYP52" s="7"/>
      <c r="AYQ52" s="7"/>
      <c r="AYR52" s="7"/>
      <c r="AYS52" s="7"/>
      <c r="AYT52" s="7"/>
      <c r="AYU52" s="7"/>
      <c r="AYV52" s="7"/>
      <c r="AYW52" s="7"/>
      <c r="AYX52" s="7"/>
      <c r="AYY52" s="7"/>
      <c r="AYZ52" s="7"/>
      <c r="AZA52" s="7"/>
      <c r="AZB52" s="7"/>
      <c r="AZC52" s="7"/>
      <c r="AZD52" s="7"/>
      <c r="AZE52" s="7"/>
      <c r="AZF52" s="7"/>
      <c r="AZG52" s="7"/>
      <c r="AZH52" s="7"/>
      <c r="AZI52" s="7"/>
      <c r="AZJ52" s="7"/>
      <c r="AZK52" s="7"/>
      <c r="AZL52" s="7"/>
      <c r="AZM52" s="7"/>
      <c r="AZN52" s="7"/>
      <c r="AZO52" s="7"/>
      <c r="AZP52" s="7"/>
      <c r="AZQ52" s="7"/>
      <c r="AZR52" s="7"/>
      <c r="AZS52" s="7"/>
      <c r="AZT52" s="7"/>
      <c r="AZU52" s="7"/>
      <c r="AZV52" s="7"/>
      <c r="AZW52" s="7"/>
      <c r="AZX52" s="7"/>
      <c r="AZY52" s="7"/>
      <c r="AZZ52" s="7"/>
      <c r="BAA52" s="7"/>
      <c r="BAB52" s="7"/>
      <c r="BAC52" s="7"/>
      <c r="BAD52" s="7"/>
      <c r="BAE52" s="7"/>
      <c r="BAF52" s="7"/>
      <c r="BAG52" s="7"/>
      <c r="BAH52" s="7"/>
      <c r="BAI52" s="7"/>
      <c r="BAJ52" s="7"/>
      <c r="BAK52" s="7"/>
      <c r="BAL52" s="7"/>
      <c r="BAM52" s="7"/>
      <c r="BAN52" s="7"/>
      <c r="BAO52" s="7"/>
      <c r="BAP52" s="7"/>
      <c r="BAQ52" s="7"/>
      <c r="BAR52" s="7"/>
      <c r="BAS52" s="7"/>
      <c r="BAT52" s="7"/>
      <c r="BAU52" s="7"/>
      <c r="BAV52" s="7"/>
      <c r="BAW52" s="7"/>
      <c r="BAX52" s="7"/>
      <c r="BAY52" s="7"/>
      <c r="BAZ52" s="7"/>
      <c r="BBA52" s="7"/>
      <c r="BBB52" s="7"/>
      <c r="BBC52" s="7"/>
      <c r="BBD52" s="7"/>
      <c r="BBE52" s="7"/>
      <c r="BBF52" s="7"/>
      <c r="BBG52" s="7"/>
      <c r="BBH52" s="7"/>
      <c r="BBI52" s="7"/>
      <c r="BBJ52" s="7"/>
      <c r="BBK52" s="7"/>
      <c r="BBL52" s="7"/>
      <c r="BBM52" s="7"/>
      <c r="BBN52" s="7"/>
      <c r="BBO52" s="7"/>
      <c r="BBP52" s="7"/>
      <c r="BBQ52" s="7"/>
      <c r="BBR52" s="7"/>
      <c r="BBS52" s="7"/>
      <c r="BBT52" s="7"/>
      <c r="BBU52" s="7"/>
      <c r="BBV52" s="7"/>
      <c r="BBW52" s="7"/>
      <c r="BBX52" s="7"/>
      <c r="BBY52" s="7"/>
      <c r="BBZ52" s="7"/>
      <c r="BCA52" s="7"/>
      <c r="BCB52" s="7"/>
      <c r="BCC52" s="7"/>
      <c r="BCD52" s="7"/>
      <c r="BCE52" s="7"/>
      <c r="BCF52" s="7"/>
      <c r="BCG52" s="7"/>
      <c r="BCH52" s="7"/>
      <c r="BCI52" s="7"/>
      <c r="BCJ52" s="7"/>
      <c r="BCK52" s="7"/>
      <c r="BCL52" s="7"/>
      <c r="BCM52" s="7"/>
      <c r="BCN52" s="7"/>
      <c r="BCO52" s="7"/>
      <c r="BCP52" s="7"/>
      <c r="BCQ52" s="7"/>
      <c r="BCR52" s="7"/>
      <c r="BCS52" s="7"/>
      <c r="BCT52" s="7"/>
      <c r="BCU52" s="7"/>
      <c r="BCV52" s="7"/>
      <c r="BCW52" s="7"/>
      <c r="BCX52" s="7"/>
      <c r="BCY52" s="7"/>
      <c r="BCZ52" s="7"/>
      <c r="BDA52" s="7"/>
      <c r="BDB52" s="7"/>
      <c r="BDC52" s="7"/>
      <c r="BDD52" s="7"/>
      <c r="BDE52" s="7"/>
      <c r="BDF52" s="7"/>
      <c r="BDG52" s="7"/>
      <c r="BDH52" s="7"/>
      <c r="BDI52" s="7"/>
      <c r="BDJ52" s="7"/>
      <c r="BDK52" s="7"/>
      <c r="BDL52" s="7"/>
      <c r="BDM52" s="7"/>
      <c r="BDN52" s="7"/>
      <c r="BDO52" s="7"/>
      <c r="BDP52" s="7"/>
      <c r="BDQ52" s="7"/>
      <c r="BDR52" s="7"/>
      <c r="BDS52" s="7"/>
      <c r="BDT52" s="7"/>
      <c r="BDU52" s="7"/>
      <c r="BDV52" s="7"/>
      <c r="BDW52" s="7"/>
      <c r="BDX52" s="7"/>
      <c r="BDY52" s="7"/>
      <c r="BDZ52" s="7"/>
      <c r="BEA52" s="7"/>
      <c r="BEB52" s="7"/>
      <c r="BEC52" s="7"/>
      <c r="BED52" s="7"/>
      <c r="BEE52" s="7"/>
      <c r="BEF52" s="7"/>
      <c r="BEG52" s="7"/>
      <c r="BEH52" s="7"/>
      <c r="BEI52" s="7"/>
      <c r="BEJ52" s="7"/>
      <c r="BEK52" s="7"/>
      <c r="BEL52" s="7"/>
      <c r="BEM52" s="7"/>
      <c r="BEN52" s="7"/>
      <c r="BEO52" s="7"/>
      <c r="BEP52" s="7"/>
      <c r="BEQ52" s="7"/>
      <c r="BER52" s="7"/>
      <c r="BES52" s="7"/>
      <c r="BET52" s="7"/>
      <c r="BEU52" s="7"/>
      <c r="BEV52" s="7"/>
      <c r="BEW52" s="7"/>
      <c r="BEX52" s="7"/>
      <c r="BEY52" s="7"/>
      <c r="BEZ52" s="7"/>
      <c r="BFA52" s="7"/>
      <c r="BFB52" s="7"/>
      <c r="BFC52" s="7"/>
      <c r="BFD52" s="7"/>
      <c r="BFE52" s="7"/>
      <c r="BFF52" s="7"/>
      <c r="BFG52" s="7"/>
      <c r="BFH52" s="7"/>
      <c r="BFI52" s="7"/>
      <c r="BFJ52" s="7"/>
      <c r="BFK52" s="7"/>
      <c r="BFL52" s="7"/>
      <c r="BFM52" s="7"/>
      <c r="BFN52" s="7"/>
      <c r="BFO52" s="7"/>
      <c r="BFP52" s="7"/>
      <c r="BFQ52" s="7"/>
      <c r="BFR52" s="7"/>
      <c r="BFS52" s="7"/>
      <c r="BFT52" s="7"/>
      <c r="BFU52" s="7"/>
      <c r="BFV52" s="7"/>
      <c r="BFW52" s="7"/>
      <c r="BFX52" s="7"/>
      <c r="BFY52" s="7"/>
      <c r="BFZ52" s="7"/>
      <c r="BGA52" s="7"/>
      <c r="BGB52" s="7"/>
      <c r="BGC52" s="7"/>
      <c r="BGD52" s="7"/>
      <c r="BGE52" s="7"/>
      <c r="BGF52" s="7"/>
      <c r="BGG52" s="7"/>
      <c r="BGH52" s="7"/>
      <c r="BGI52" s="7"/>
      <c r="BGJ52" s="7"/>
      <c r="BGK52" s="7"/>
      <c r="BGL52" s="7"/>
      <c r="BGM52" s="7"/>
      <c r="BGN52" s="7"/>
      <c r="BGO52" s="7"/>
      <c r="BGP52" s="7"/>
      <c r="BGQ52" s="7"/>
      <c r="BGR52" s="7"/>
      <c r="BGS52" s="7"/>
      <c r="BGT52" s="7"/>
      <c r="BGU52" s="7"/>
      <c r="BGV52" s="7"/>
      <c r="BGW52" s="7"/>
      <c r="BGX52" s="7"/>
      <c r="BGY52" s="7"/>
      <c r="BGZ52" s="7"/>
      <c r="BHA52" s="7"/>
      <c r="BHB52" s="7"/>
      <c r="BHC52" s="7"/>
      <c r="BHD52" s="7"/>
      <c r="BHE52" s="7"/>
      <c r="BHF52" s="7"/>
      <c r="BHG52" s="7"/>
      <c r="BHH52" s="7"/>
      <c r="BHI52" s="7"/>
      <c r="BHJ52" s="7"/>
      <c r="BHK52" s="7"/>
      <c r="BHL52" s="7"/>
      <c r="BHM52" s="7"/>
      <c r="BHN52" s="7"/>
      <c r="BHO52" s="7"/>
      <c r="BHP52" s="7"/>
      <c r="BHQ52" s="7"/>
      <c r="BHR52" s="7"/>
      <c r="BHS52" s="7"/>
      <c r="BHT52" s="7"/>
      <c r="BHU52" s="7"/>
      <c r="BHV52" s="7"/>
      <c r="BHW52" s="7"/>
      <c r="BHX52" s="7"/>
      <c r="BHY52" s="7"/>
      <c r="BHZ52" s="7"/>
      <c r="BIA52" s="7"/>
      <c r="BIB52" s="7"/>
      <c r="BIC52" s="7"/>
      <c r="BID52" s="7"/>
      <c r="BIE52" s="7"/>
      <c r="BIF52" s="7"/>
      <c r="BIG52" s="7"/>
      <c r="BIH52" s="7"/>
      <c r="BII52" s="7"/>
      <c r="BIJ52" s="7"/>
      <c r="BIK52" s="7"/>
      <c r="BIL52" s="7"/>
      <c r="BIM52" s="7"/>
      <c r="BIN52" s="7"/>
      <c r="BIO52" s="7"/>
      <c r="BIP52" s="7"/>
      <c r="BIQ52" s="7"/>
      <c r="BIR52" s="7"/>
      <c r="BIS52" s="7"/>
      <c r="BIT52" s="7"/>
      <c r="BIU52" s="7"/>
      <c r="BIV52" s="7"/>
      <c r="BIW52" s="7"/>
      <c r="BIX52" s="7"/>
      <c r="BIY52" s="7"/>
      <c r="BIZ52" s="7"/>
      <c r="BJA52" s="7"/>
      <c r="BJB52" s="7"/>
      <c r="BJC52" s="7"/>
      <c r="BJD52" s="7"/>
      <c r="BJE52" s="7"/>
      <c r="BJF52" s="7"/>
      <c r="BJG52" s="7"/>
      <c r="BJH52" s="7"/>
      <c r="BJI52" s="7"/>
      <c r="BJJ52" s="7"/>
      <c r="BJK52" s="7"/>
      <c r="BJL52" s="7"/>
      <c r="BJM52" s="7"/>
      <c r="BJN52" s="7"/>
      <c r="BJO52" s="7"/>
      <c r="BJP52" s="7"/>
      <c r="BJQ52" s="7"/>
      <c r="BJR52" s="7"/>
      <c r="BJS52" s="7"/>
      <c r="BJT52" s="7"/>
      <c r="BJU52" s="7"/>
      <c r="BJV52" s="7"/>
      <c r="BJW52" s="7"/>
      <c r="BJX52" s="7"/>
      <c r="BJY52" s="7"/>
      <c r="BJZ52" s="7"/>
      <c r="BKA52" s="7"/>
      <c r="BKB52" s="7"/>
      <c r="BKC52" s="7"/>
      <c r="BKD52" s="7"/>
      <c r="BKE52" s="7"/>
      <c r="BKF52" s="7"/>
      <c r="BKG52" s="7"/>
      <c r="BKH52" s="7"/>
      <c r="BKI52" s="7"/>
      <c r="BKJ52" s="7"/>
      <c r="BKK52" s="7"/>
      <c r="BKL52" s="7"/>
      <c r="BKM52" s="7"/>
      <c r="BKN52" s="7"/>
      <c r="BKO52" s="7"/>
      <c r="BKP52" s="7"/>
      <c r="BKQ52" s="7"/>
      <c r="BKR52" s="7"/>
      <c r="BKS52" s="7"/>
      <c r="BKT52" s="7"/>
      <c r="BKU52" s="7"/>
      <c r="BKV52" s="7"/>
      <c r="BKW52" s="7"/>
      <c r="BKX52" s="7"/>
      <c r="BKY52" s="7"/>
      <c r="BKZ52" s="7"/>
      <c r="BLA52" s="7"/>
      <c r="BLB52" s="7"/>
      <c r="BLC52" s="7"/>
      <c r="BLD52" s="7"/>
      <c r="BLE52" s="7"/>
      <c r="BLF52" s="7"/>
      <c r="BLG52" s="7"/>
      <c r="BLH52" s="7"/>
      <c r="BLI52" s="7"/>
      <c r="BLJ52" s="7"/>
      <c r="BLK52" s="7"/>
      <c r="BLL52" s="7"/>
      <c r="BLM52" s="7"/>
      <c r="BLN52" s="7"/>
      <c r="BLO52" s="7"/>
      <c r="BLP52" s="7"/>
      <c r="BLQ52" s="7"/>
      <c r="BLR52" s="7"/>
      <c r="BLS52" s="7"/>
      <c r="BLT52" s="7"/>
      <c r="BLU52" s="7"/>
      <c r="BLV52" s="7"/>
      <c r="BLW52" s="7"/>
      <c r="BLX52" s="7"/>
      <c r="BLY52" s="7"/>
      <c r="BLZ52" s="7"/>
      <c r="BMA52" s="7"/>
      <c r="BMB52" s="7"/>
      <c r="BMC52" s="7"/>
      <c r="BMD52" s="7"/>
      <c r="BME52" s="7"/>
      <c r="BMF52" s="7"/>
      <c r="BMG52" s="7"/>
      <c r="BMH52" s="7"/>
      <c r="BMI52" s="7"/>
      <c r="BMJ52" s="7"/>
      <c r="BMK52" s="7"/>
      <c r="BML52" s="7"/>
      <c r="BMM52" s="7"/>
      <c r="BMN52" s="7"/>
      <c r="BMO52" s="7"/>
      <c r="BMP52" s="7"/>
      <c r="BMQ52" s="7"/>
      <c r="BMR52" s="7"/>
      <c r="BMS52" s="7"/>
      <c r="BMT52" s="7"/>
      <c r="BMU52" s="7"/>
      <c r="BMV52" s="7"/>
      <c r="BMW52" s="7"/>
      <c r="BMX52" s="7"/>
      <c r="BMY52" s="7"/>
      <c r="BMZ52" s="7"/>
      <c r="BNA52" s="7"/>
      <c r="BNB52" s="7"/>
      <c r="BNC52" s="7"/>
      <c r="BND52" s="7"/>
      <c r="BNE52" s="7"/>
      <c r="BNF52" s="7"/>
      <c r="BNG52" s="7"/>
      <c r="BNH52" s="7"/>
      <c r="BNI52" s="7"/>
      <c r="BNJ52" s="7"/>
      <c r="BNK52" s="7"/>
      <c r="BNL52" s="7"/>
      <c r="BNM52" s="7"/>
      <c r="BNN52" s="7"/>
      <c r="BNO52" s="7"/>
      <c r="BNP52" s="7"/>
      <c r="BNQ52" s="7"/>
      <c r="BNR52" s="7"/>
      <c r="BNS52" s="7"/>
      <c r="BNT52" s="7"/>
      <c r="BNU52" s="7"/>
      <c r="BNV52" s="7"/>
      <c r="BNW52" s="7"/>
      <c r="BNX52" s="7"/>
      <c r="BNY52" s="7"/>
      <c r="BNZ52" s="7"/>
      <c r="BOA52" s="7"/>
      <c r="BOB52" s="7"/>
      <c r="BOC52" s="7"/>
      <c r="BOD52" s="7"/>
      <c r="BOE52" s="7"/>
      <c r="BOF52" s="7"/>
      <c r="BOG52" s="7"/>
      <c r="BOH52" s="7"/>
      <c r="BOI52" s="7"/>
      <c r="BOJ52" s="7"/>
      <c r="BOK52" s="7"/>
      <c r="BOL52" s="7"/>
      <c r="BOM52" s="7"/>
      <c r="BON52" s="7"/>
      <c r="BOO52" s="7"/>
      <c r="BOP52" s="7"/>
      <c r="BOQ52" s="7"/>
      <c r="BOR52" s="7"/>
      <c r="BOS52" s="7"/>
      <c r="BOT52" s="7"/>
      <c r="BOU52" s="7"/>
      <c r="BOV52" s="7"/>
      <c r="BOW52" s="7"/>
      <c r="BOX52" s="7"/>
      <c r="BOY52" s="7"/>
      <c r="BOZ52" s="7"/>
      <c r="BPA52" s="7"/>
      <c r="BPB52" s="7"/>
      <c r="BPC52" s="7"/>
      <c r="BPD52" s="7"/>
      <c r="BPE52" s="7"/>
      <c r="BPF52" s="7"/>
      <c r="BPG52" s="7"/>
      <c r="BPH52" s="7"/>
      <c r="BPI52" s="7"/>
      <c r="BPJ52" s="7"/>
      <c r="BPK52" s="7"/>
      <c r="BPL52" s="7"/>
      <c r="BPM52" s="7"/>
      <c r="BPN52" s="7"/>
      <c r="BPO52" s="7"/>
      <c r="BPP52" s="7"/>
      <c r="BPQ52" s="7"/>
      <c r="BPR52" s="7"/>
      <c r="BPS52" s="7"/>
      <c r="BPT52" s="7"/>
      <c r="BPU52" s="7"/>
      <c r="BPV52" s="7"/>
      <c r="BPW52" s="7"/>
      <c r="BPX52" s="7"/>
      <c r="BPY52" s="7"/>
      <c r="BPZ52" s="7"/>
      <c r="BQA52" s="7"/>
      <c r="BQB52" s="7"/>
      <c r="BQC52" s="7"/>
      <c r="BQD52" s="7"/>
      <c r="BQE52" s="7"/>
      <c r="BQF52" s="7"/>
      <c r="BQG52" s="7"/>
      <c r="BQH52" s="7"/>
      <c r="BQI52" s="7"/>
      <c r="BQJ52" s="7"/>
      <c r="BQK52" s="7"/>
      <c r="BQL52" s="7"/>
      <c r="BQM52" s="7"/>
      <c r="BQN52" s="7"/>
      <c r="BQO52" s="7"/>
      <c r="BQP52" s="7"/>
      <c r="BQQ52" s="7"/>
      <c r="BQR52" s="7"/>
      <c r="BQS52" s="7"/>
      <c r="BQT52" s="7"/>
      <c r="BQU52" s="7"/>
      <c r="BQV52" s="7"/>
      <c r="BQW52" s="7"/>
      <c r="BQX52" s="7"/>
      <c r="BQY52" s="7"/>
      <c r="BQZ52" s="7"/>
      <c r="BRA52" s="7"/>
      <c r="BRB52" s="7"/>
      <c r="BRC52" s="7"/>
      <c r="BRD52" s="7"/>
      <c r="BRE52" s="7"/>
      <c r="BRF52" s="7"/>
      <c r="BRG52" s="7"/>
      <c r="BRH52" s="7"/>
      <c r="BRI52" s="7"/>
      <c r="BRJ52" s="7"/>
      <c r="BRK52" s="7"/>
      <c r="BRL52" s="7"/>
      <c r="BRM52" s="7"/>
      <c r="BRN52" s="7"/>
      <c r="BRO52" s="7"/>
      <c r="BRP52" s="7"/>
      <c r="BRQ52" s="7"/>
      <c r="BRR52" s="7"/>
      <c r="BRS52" s="7"/>
      <c r="BRT52" s="7"/>
      <c r="BRU52" s="7"/>
      <c r="BRV52" s="7"/>
      <c r="BRW52" s="7"/>
      <c r="BRX52" s="7"/>
      <c r="BRY52" s="7"/>
      <c r="BRZ52" s="7"/>
      <c r="BSA52" s="7"/>
      <c r="BSB52" s="7"/>
      <c r="BSC52" s="7"/>
      <c r="BSD52" s="7"/>
      <c r="BSE52" s="7"/>
      <c r="BSF52" s="7"/>
      <c r="BSG52" s="7"/>
      <c r="BSH52" s="7"/>
      <c r="BSI52" s="7"/>
      <c r="BSJ52" s="7"/>
      <c r="BSK52" s="7"/>
      <c r="BSL52" s="7"/>
      <c r="BSM52" s="7"/>
      <c r="BSN52" s="7"/>
      <c r="BSO52" s="7"/>
      <c r="BSP52" s="7"/>
      <c r="BSQ52" s="7"/>
      <c r="BSR52" s="7"/>
      <c r="BSS52" s="7"/>
      <c r="BST52" s="7"/>
      <c r="BSU52" s="7"/>
      <c r="BSV52" s="7"/>
      <c r="BSW52" s="7"/>
      <c r="BSX52" s="7"/>
      <c r="BSY52" s="7"/>
      <c r="BSZ52" s="7"/>
      <c r="BTA52" s="7"/>
      <c r="BTB52" s="7"/>
      <c r="BTC52" s="7"/>
      <c r="BTD52" s="7"/>
      <c r="BTE52" s="7"/>
      <c r="BTF52" s="7"/>
      <c r="BTG52" s="7"/>
      <c r="BTH52" s="7"/>
      <c r="BTI52" s="7"/>
      <c r="BTJ52" s="7"/>
      <c r="BTK52" s="7"/>
      <c r="BTL52" s="7"/>
      <c r="BTM52" s="7"/>
      <c r="BTN52" s="7"/>
      <c r="BTO52" s="7"/>
      <c r="BTP52" s="7"/>
      <c r="BTQ52" s="7"/>
      <c r="BTR52" s="7"/>
      <c r="BTS52" s="7"/>
      <c r="BTT52" s="7"/>
      <c r="BTU52" s="7"/>
      <c r="BTV52" s="7"/>
      <c r="BTW52" s="7"/>
      <c r="BTX52" s="7"/>
      <c r="BTY52" s="7"/>
      <c r="BTZ52" s="7"/>
      <c r="BUA52" s="7"/>
      <c r="BUB52" s="7"/>
      <c r="BUC52" s="7"/>
      <c r="BUD52" s="7"/>
      <c r="BUE52" s="7"/>
      <c r="BUF52" s="7"/>
      <c r="BUG52" s="7"/>
      <c r="BUH52" s="7"/>
      <c r="BUI52" s="7"/>
      <c r="BUJ52" s="7"/>
      <c r="BUK52" s="7"/>
      <c r="BUL52" s="7"/>
      <c r="BUM52" s="7"/>
      <c r="BUN52" s="7"/>
      <c r="BUO52" s="7"/>
      <c r="BUP52" s="7"/>
      <c r="BUQ52" s="7"/>
      <c r="BUR52" s="7"/>
      <c r="BUS52" s="7"/>
      <c r="BUT52" s="7"/>
      <c r="BUU52" s="7"/>
      <c r="BUV52" s="7"/>
      <c r="BUW52" s="7"/>
      <c r="BUX52" s="7"/>
      <c r="BUY52" s="7"/>
      <c r="BUZ52" s="7"/>
      <c r="BVA52" s="7"/>
      <c r="BVB52" s="7"/>
      <c r="BVC52" s="7"/>
      <c r="BVD52" s="7"/>
      <c r="BVE52" s="7"/>
      <c r="BVF52" s="7"/>
      <c r="BVG52" s="7"/>
      <c r="BVH52" s="7"/>
      <c r="BVI52" s="7"/>
      <c r="BVJ52" s="7"/>
      <c r="BVK52" s="7"/>
      <c r="BVL52" s="7"/>
      <c r="BVM52" s="7"/>
      <c r="BVN52" s="7"/>
      <c r="BVO52" s="7"/>
      <c r="BVP52" s="7"/>
      <c r="BVQ52" s="7"/>
      <c r="BVR52" s="7"/>
      <c r="BVS52" s="7"/>
      <c r="BVT52" s="7"/>
      <c r="BVU52" s="7"/>
      <c r="BVV52" s="7"/>
      <c r="BVW52" s="7"/>
      <c r="BVX52" s="7"/>
      <c r="BVY52" s="7"/>
      <c r="BVZ52" s="7"/>
      <c r="BWA52" s="7"/>
      <c r="BWB52" s="7"/>
      <c r="BWC52" s="7"/>
      <c r="BWD52" s="7"/>
      <c r="BWE52" s="7"/>
      <c r="BWF52" s="7"/>
      <c r="BWG52" s="7"/>
      <c r="BWH52" s="7"/>
      <c r="BWI52" s="7"/>
      <c r="BWJ52" s="7"/>
      <c r="BWK52" s="7"/>
      <c r="BWL52" s="7"/>
      <c r="BWM52" s="7"/>
      <c r="BWN52" s="7"/>
      <c r="BWO52" s="7"/>
      <c r="BWP52" s="7"/>
      <c r="BWQ52" s="7"/>
      <c r="BWR52" s="7"/>
      <c r="BWS52" s="7"/>
      <c r="BWT52" s="7"/>
      <c r="BWU52" s="7"/>
      <c r="BWV52" s="7"/>
      <c r="BWW52" s="7"/>
      <c r="BWX52" s="7"/>
      <c r="BWY52" s="7"/>
      <c r="BWZ52" s="7"/>
      <c r="BXA52" s="7"/>
      <c r="BXB52" s="7"/>
      <c r="BXC52" s="7"/>
      <c r="BXD52" s="7"/>
      <c r="BXE52" s="7"/>
      <c r="BXF52" s="7"/>
      <c r="BXG52" s="7"/>
      <c r="BXH52" s="7"/>
      <c r="BXI52" s="7"/>
      <c r="BXJ52" s="7"/>
      <c r="BXK52" s="7"/>
      <c r="BXL52" s="7"/>
      <c r="BXM52" s="7"/>
      <c r="BXN52" s="7"/>
      <c r="BXO52" s="7"/>
      <c r="BXP52" s="7"/>
      <c r="BXQ52" s="7"/>
      <c r="BXR52" s="7"/>
      <c r="BXS52" s="7"/>
      <c r="BXT52" s="7"/>
      <c r="BXU52" s="7"/>
      <c r="BXV52" s="7"/>
      <c r="BXW52" s="7"/>
      <c r="BXX52" s="7"/>
      <c r="BXY52" s="7"/>
      <c r="BXZ52" s="7"/>
      <c r="BYA52" s="7"/>
      <c r="BYB52" s="7"/>
      <c r="BYC52" s="7"/>
      <c r="BYD52" s="7"/>
      <c r="BYE52" s="7"/>
      <c r="BYF52" s="7"/>
      <c r="BYG52" s="7"/>
      <c r="BYH52" s="7"/>
      <c r="BYI52" s="7"/>
      <c r="BYJ52" s="7"/>
      <c r="BYK52" s="7"/>
      <c r="BYL52" s="7"/>
      <c r="BYM52" s="7"/>
      <c r="BYN52" s="7"/>
      <c r="BYO52" s="7"/>
      <c r="BYP52" s="7"/>
      <c r="BYQ52" s="7"/>
      <c r="BYR52" s="7"/>
      <c r="BYS52" s="7"/>
      <c r="BYT52" s="7"/>
      <c r="BYU52" s="7"/>
      <c r="BYV52" s="7"/>
      <c r="BYW52" s="7"/>
      <c r="BYX52" s="7"/>
      <c r="BYY52" s="7"/>
      <c r="BYZ52" s="7"/>
      <c r="BZA52" s="7"/>
      <c r="BZB52" s="7"/>
      <c r="BZC52" s="7"/>
      <c r="BZD52" s="7"/>
      <c r="BZE52" s="7"/>
      <c r="BZF52" s="7"/>
      <c r="BZG52" s="7"/>
      <c r="BZH52" s="7"/>
      <c r="BZI52" s="7"/>
      <c r="BZJ52" s="7"/>
      <c r="BZK52" s="7"/>
      <c r="BZL52" s="7"/>
      <c r="BZM52" s="7"/>
      <c r="BZN52" s="7"/>
      <c r="BZO52" s="7"/>
      <c r="BZP52" s="7"/>
      <c r="BZQ52" s="7"/>
      <c r="BZR52" s="7"/>
      <c r="BZS52" s="7"/>
      <c r="BZT52" s="7"/>
      <c r="BZU52" s="7"/>
      <c r="BZV52" s="7"/>
      <c r="BZW52" s="7"/>
      <c r="BZX52" s="7"/>
      <c r="BZY52" s="7"/>
      <c r="BZZ52" s="7"/>
      <c r="CAA52" s="7"/>
      <c r="CAB52" s="7"/>
      <c r="CAC52" s="7"/>
      <c r="CAD52" s="7"/>
      <c r="CAE52" s="7"/>
      <c r="CAF52" s="7"/>
      <c r="CAG52" s="7"/>
      <c r="CAH52" s="7"/>
      <c r="CAI52" s="7"/>
      <c r="CAJ52" s="7"/>
      <c r="CAK52" s="7"/>
      <c r="CAL52" s="7"/>
      <c r="CAM52" s="7"/>
      <c r="CAN52" s="7"/>
      <c r="CAO52" s="7"/>
      <c r="CAP52" s="7"/>
      <c r="CAQ52" s="7"/>
      <c r="CAR52" s="7"/>
      <c r="CAS52" s="7"/>
      <c r="CAT52" s="7"/>
      <c r="CAU52" s="7"/>
      <c r="CAV52" s="7"/>
      <c r="CAW52" s="7"/>
      <c r="CAX52" s="7"/>
      <c r="CAY52" s="7"/>
      <c r="CAZ52" s="7"/>
      <c r="CBA52" s="7"/>
      <c r="CBB52" s="7"/>
      <c r="CBC52" s="7"/>
      <c r="CBD52" s="7"/>
      <c r="CBE52" s="7"/>
      <c r="CBF52" s="7"/>
      <c r="CBG52" s="7"/>
      <c r="CBH52" s="7"/>
      <c r="CBI52" s="7"/>
      <c r="CBJ52" s="7"/>
      <c r="CBK52" s="7"/>
      <c r="CBL52" s="7"/>
      <c r="CBM52" s="7"/>
      <c r="CBN52" s="7"/>
      <c r="CBO52" s="7"/>
      <c r="CBP52" s="7"/>
      <c r="CBQ52" s="7"/>
      <c r="CBR52" s="7"/>
      <c r="CBS52" s="7"/>
      <c r="CBT52" s="7"/>
      <c r="CBU52" s="7"/>
      <c r="CBV52" s="7"/>
      <c r="CBW52" s="7"/>
      <c r="CBX52" s="7"/>
      <c r="CBY52" s="7"/>
      <c r="CBZ52" s="7"/>
      <c r="CCA52" s="7"/>
      <c r="CCB52" s="7"/>
      <c r="CCC52" s="7"/>
      <c r="CCD52" s="7"/>
      <c r="CCE52" s="7"/>
      <c r="CCF52" s="7"/>
      <c r="CCG52" s="7"/>
      <c r="CCH52" s="7"/>
      <c r="CCI52" s="7"/>
      <c r="CCJ52" s="7"/>
      <c r="CCK52" s="7"/>
      <c r="CCL52" s="7"/>
      <c r="CCM52" s="7"/>
      <c r="CCN52" s="7"/>
      <c r="CCO52" s="7"/>
      <c r="CCP52" s="7"/>
      <c r="CCQ52" s="7"/>
      <c r="CCR52" s="7"/>
      <c r="CCS52" s="7"/>
      <c r="CCT52" s="7"/>
      <c r="CCU52" s="7"/>
      <c r="CCV52" s="7"/>
      <c r="CCW52" s="7"/>
      <c r="CCX52" s="7"/>
      <c r="CCY52" s="7"/>
      <c r="CCZ52" s="7"/>
      <c r="CDA52" s="7"/>
      <c r="CDB52" s="7"/>
      <c r="CDC52" s="7"/>
      <c r="CDD52" s="7"/>
      <c r="CDE52" s="7"/>
      <c r="CDF52" s="7"/>
      <c r="CDG52" s="7"/>
      <c r="CDH52" s="7"/>
      <c r="CDI52" s="7"/>
      <c r="CDJ52" s="7"/>
      <c r="CDK52" s="7"/>
      <c r="CDL52" s="7"/>
      <c r="CDM52" s="7"/>
      <c r="CDN52" s="7"/>
      <c r="CDO52" s="7"/>
      <c r="CDP52" s="7"/>
      <c r="CDQ52" s="7"/>
      <c r="CDR52" s="7"/>
      <c r="CDS52" s="7"/>
      <c r="CDT52" s="7"/>
      <c r="CDU52" s="7"/>
      <c r="CDV52" s="7"/>
      <c r="CDW52" s="7"/>
      <c r="CDX52" s="7"/>
      <c r="CDY52" s="7"/>
      <c r="CDZ52" s="7"/>
      <c r="CEA52" s="7"/>
      <c r="CEB52" s="7"/>
      <c r="CEC52" s="7"/>
      <c r="CED52" s="7"/>
      <c r="CEE52" s="7"/>
      <c r="CEF52" s="7"/>
      <c r="CEG52" s="7"/>
      <c r="CEH52" s="7"/>
      <c r="CEI52" s="7"/>
      <c r="CEJ52" s="7"/>
      <c r="CEK52" s="7"/>
      <c r="CEL52" s="7"/>
      <c r="CEM52" s="7"/>
      <c r="CEN52" s="7"/>
      <c r="CEO52" s="7"/>
      <c r="CEP52" s="7"/>
      <c r="CEQ52" s="7"/>
      <c r="CER52" s="7"/>
      <c r="CES52" s="7"/>
      <c r="CET52" s="7"/>
      <c r="CEU52" s="7"/>
      <c r="CEV52" s="7"/>
      <c r="CEW52" s="7"/>
      <c r="CEX52" s="7"/>
      <c r="CEY52" s="7"/>
      <c r="CEZ52" s="7"/>
      <c r="CFA52" s="7"/>
      <c r="CFB52" s="7"/>
      <c r="CFC52" s="7"/>
      <c r="CFD52" s="7"/>
      <c r="CFE52" s="7"/>
      <c r="CFF52" s="7"/>
      <c r="CFG52" s="7"/>
      <c r="CFH52" s="7"/>
      <c r="CFI52" s="7"/>
      <c r="CFJ52" s="7"/>
      <c r="CFK52" s="7"/>
      <c r="CFL52" s="7"/>
      <c r="CFM52" s="7"/>
      <c r="CFN52" s="7"/>
      <c r="CFO52" s="7"/>
      <c r="CFP52" s="7"/>
      <c r="CFQ52" s="7"/>
      <c r="CFR52" s="7"/>
      <c r="CFS52" s="7"/>
      <c r="CFT52" s="7"/>
      <c r="CFU52" s="7"/>
      <c r="CFV52" s="7"/>
      <c r="CFW52" s="7"/>
      <c r="CFX52" s="7"/>
      <c r="CFY52" s="7"/>
      <c r="CFZ52" s="7"/>
      <c r="CGA52" s="7"/>
      <c r="CGB52" s="7"/>
      <c r="CGC52" s="7"/>
      <c r="CGD52" s="7"/>
      <c r="CGE52" s="7"/>
      <c r="CGF52" s="7"/>
      <c r="CGG52" s="7"/>
      <c r="CGH52" s="7"/>
      <c r="CGI52" s="7"/>
      <c r="CGJ52" s="7"/>
      <c r="CGK52" s="7"/>
      <c r="CGL52" s="7"/>
      <c r="CGM52" s="7"/>
      <c r="CGN52" s="7"/>
      <c r="CGO52" s="7"/>
      <c r="CGP52" s="7"/>
      <c r="CGQ52" s="7"/>
      <c r="CGR52" s="7"/>
      <c r="CGS52" s="7"/>
      <c r="CGT52" s="7"/>
      <c r="CGU52" s="7"/>
      <c r="CGV52" s="7"/>
      <c r="CGW52" s="7"/>
      <c r="CGX52" s="7"/>
      <c r="CGY52" s="7"/>
      <c r="CGZ52" s="7"/>
      <c r="CHA52" s="7"/>
      <c r="CHB52" s="7"/>
      <c r="CHC52" s="7"/>
      <c r="CHD52" s="7"/>
      <c r="CHE52" s="7"/>
      <c r="CHF52" s="7"/>
      <c r="CHG52" s="7"/>
      <c r="CHH52" s="7"/>
      <c r="CHI52" s="7"/>
      <c r="CHJ52" s="7"/>
      <c r="CHK52" s="7"/>
      <c r="CHL52" s="7"/>
      <c r="CHM52" s="7"/>
      <c r="CHN52" s="7"/>
      <c r="CHO52" s="7"/>
      <c r="CHP52" s="7"/>
      <c r="CHQ52" s="7"/>
      <c r="CHR52" s="7"/>
      <c r="CHS52" s="7"/>
      <c r="CHT52" s="7"/>
      <c r="CHU52" s="7"/>
      <c r="CHV52" s="7"/>
      <c r="CHW52" s="7"/>
      <c r="CHX52" s="7"/>
      <c r="CHY52" s="7"/>
      <c r="CHZ52" s="7"/>
      <c r="CIA52" s="7"/>
      <c r="CIB52" s="7"/>
      <c r="CIC52" s="7"/>
      <c r="CID52" s="7"/>
      <c r="CIE52" s="7"/>
      <c r="CIF52" s="7"/>
      <c r="CIG52" s="7"/>
      <c r="CIH52" s="7"/>
      <c r="CII52" s="7"/>
      <c r="CIJ52" s="7"/>
      <c r="CIK52" s="7"/>
      <c r="CIL52" s="7"/>
      <c r="CIM52" s="7"/>
      <c r="CIN52" s="7"/>
      <c r="CIO52" s="7"/>
      <c r="CIP52" s="7"/>
      <c r="CIQ52" s="7"/>
      <c r="CIR52" s="7"/>
      <c r="CIS52" s="7"/>
      <c r="CIT52" s="7"/>
      <c r="CIU52" s="7"/>
      <c r="CIV52" s="7"/>
      <c r="CIW52" s="7"/>
      <c r="CIX52" s="7"/>
      <c r="CIY52" s="7"/>
      <c r="CIZ52" s="7"/>
      <c r="CJA52" s="7"/>
      <c r="CJB52" s="7"/>
      <c r="CJC52" s="7"/>
      <c r="CJD52" s="7"/>
      <c r="CJE52" s="7"/>
      <c r="CJF52" s="7"/>
      <c r="CJG52" s="7"/>
      <c r="CJH52" s="7"/>
      <c r="CJI52" s="7"/>
      <c r="CJJ52" s="7"/>
      <c r="CJK52" s="7"/>
      <c r="CJL52" s="7"/>
      <c r="CJM52" s="7"/>
      <c r="CJN52" s="7"/>
      <c r="CJO52" s="7"/>
      <c r="CJP52" s="7"/>
      <c r="CJQ52" s="7"/>
      <c r="CJR52" s="7"/>
      <c r="CJS52" s="7"/>
      <c r="CJT52" s="7"/>
      <c r="CJU52" s="7"/>
      <c r="CJV52" s="7"/>
      <c r="CJW52" s="7"/>
      <c r="CJX52" s="7"/>
      <c r="CJY52" s="7"/>
      <c r="CJZ52" s="7"/>
      <c r="CKA52" s="7"/>
      <c r="CKB52" s="7"/>
      <c r="CKC52" s="7"/>
      <c r="CKD52" s="7"/>
      <c r="CKE52" s="7"/>
      <c r="CKF52" s="7"/>
      <c r="CKG52" s="7"/>
      <c r="CKH52" s="7"/>
      <c r="CKI52" s="7"/>
      <c r="CKJ52" s="7"/>
      <c r="CKK52" s="7"/>
      <c r="CKL52" s="7"/>
      <c r="CKM52" s="7"/>
      <c r="CKN52" s="7"/>
      <c r="CKO52" s="7"/>
      <c r="CKP52" s="7"/>
      <c r="CKQ52" s="7"/>
      <c r="CKR52" s="7"/>
      <c r="CKS52" s="7"/>
      <c r="CKT52" s="7"/>
      <c r="CKU52" s="7"/>
      <c r="CKV52" s="7"/>
      <c r="CKW52" s="7"/>
      <c r="CKX52" s="7"/>
      <c r="CKY52" s="7"/>
      <c r="CKZ52" s="7"/>
      <c r="CLA52" s="7"/>
      <c r="CLB52" s="7"/>
      <c r="CLC52" s="7"/>
      <c r="CLD52" s="7"/>
      <c r="CLE52" s="7"/>
      <c r="CLF52" s="7"/>
      <c r="CLG52" s="7"/>
      <c r="CLH52" s="7"/>
      <c r="CLI52" s="7"/>
      <c r="CLJ52" s="7"/>
      <c r="CLK52" s="7"/>
      <c r="CLL52" s="7"/>
      <c r="CLM52" s="7"/>
      <c r="CLN52" s="7"/>
      <c r="CLO52" s="7"/>
      <c r="CLP52" s="7"/>
      <c r="CLQ52" s="7"/>
      <c r="CLR52" s="7"/>
      <c r="CLS52" s="7"/>
      <c r="CLT52" s="7"/>
      <c r="CLU52" s="7"/>
      <c r="CLV52" s="7"/>
      <c r="CLW52" s="7"/>
      <c r="CLX52" s="7"/>
      <c r="CLY52" s="7"/>
      <c r="CLZ52" s="7"/>
      <c r="CMA52" s="7"/>
      <c r="CMB52" s="7"/>
      <c r="CMC52" s="7"/>
      <c r="CMD52" s="7"/>
      <c r="CME52" s="7"/>
      <c r="CMF52" s="7"/>
      <c r="CMG52" s="7"/>
      <c r="CMH52" s="7"/>
      <c r="CMI52" s="7"/>
      <c r="CMJ52" s="7"/>
      <c r="CMK52" s="7"/>
      <c r="CML52" s="7"/>
      <c r="CMM52" s="7"/>
      <c r="CMN52" s="7"/>
      <c r="CMO52" s="7"/>
      <c r="CMP52" s="7"/>
      <c r="CMQ52" s="7"/>
      <c r="CMR52" s="7"/>
      <c r="CMS52" s="7"/>
      <c r="CMT52" s="7"/>
      <c r="CMU52" s="7"/>
      <c r="CMV52" s="7"/>
      <c r="CMW52" s="7"/>
      <c r="CMX52" s="7"/>
      <c r="CMY52" s="7"/>
      <c r="CMZ52" s="7"/>
      <c r="CNA52" s="7"/>
      <c r="CNB52" s="7"/>
      <c r="CNC52" s="7"/>
      <c r="CND52" s="7"/>
      <c r="CNE52" s="7"/>
      <c r="CNF52" s="7"/>
      <c r="CNG52" s="7"/>
      <c r="CNH52" s="7"/>
      <c r="CNI52" s="7"/>
      <c r="CNJ52" s="7"/>
      <c r="CNK52" s="7"/>
      <c r="CNL52" s="7"/>
      <c r="CNM52" s="7"/>
      <c r="CNN52" s="7"/>
      <c r="CNO52" s="7"/>
      <c r="CNP52" s="7"/>
      <c r="CNQ52" s="7"/>
      <c r="CNR52" s="7"/>
      <c r="CNS52" s="7"/>
      <c r="CNT52" s="7"/>
      <c r="CNU52" s="7"/>
      <c r="CNV52" s="7"/>
      <c r="CNW52" s="7"/>
      <c r="CNX52" s="7"/>
      <c r="CNY52" s="7"/>
      <c r="CNZ52" s="7"/>
      <c r="COA52" s="7"/>
      <c r="COB52" s="7"/>
      <c r="COC52" s="7"/>
      <c r="COD52" s="7"/>
      <c r="COE52" s="7"/>
      <c r="COF52" s="7"/>
      <c r="COG52" s="7"/>
      <c r="COH52" s="7"/>
      <c r="COI52" s="7"/>
      <c r="COJ52" s="7"/>
      <c r="COK52" s="7"/>
      <c r="COL52" s="7"/>
      <c r="COM52" s="7"/>
      <c r="CON52" s="7"/>
      <c r="COO52" s="7"/>
      <c r="COP52" s="7"/>
      <c r="COQ52" s="7"/>
      <c r="COR52" s="7"/>
      <c r="COS52" s="7"/>
      <c r="COT52" s="7"/>
      <c r="COU52" s="7"/>
      <c r="COV52" s="7"/>
      <c r="COW52" s="7"/>
      <c r="COX52" s="7"/>
      <c r="COY52" s="7"/>
      <c r="COZ52" s="7"/>
      <c r="CPA52" s="7"/>
      <c r="CPB52" s="7"/>
      <c r="CPC52" s="7"/>
      <c r="CPD52" s="7"/>
      <c r="CPE52" s="7"/>
      <c r="CPF52" s="7"/>
      <c r="CPG52" s="7"/>
      <c r="CPH52" s="7"/>
      <c r="CPI52" s="7"/>
      <c r="CPJ52" s="7"/>
      <c r="CPK52" s="7"/>
      <c r="CPL52" s="7"/>
      <c r="CPM52" s="7"/>
      <c r="CPN52" s="7"/>
      <c r="CPO52" s="7"/>
      <c r="CPP52" s="7"/>
      <c r="CPQ52" s="7"/>
      <c r="CPR52" s="7"/>
      <c r="CPS52" s="7"/>
      <c r="CPT52" s="7"/>
      <c r="CPU52" s="7"/>
      <c r="CPV52" s="7"/>
      <c r="CPW52" s="7"/>
      <c r="CPX52" s="7"/>
      <c r="CPY52" s="7"/>
      <c r="CPZ52" s="7"/>
      <c r="CQA52" s="7"/>
      <c r="CQB52" s="7"/>
      <c r="CQC52" s="7"/>
      <c r="CQD52" s="7"/>
      <c r="CQE52" s="7"/>
      <c r="CQF52" s="7"/>
      <c r="CQG52" s="7"/>
      <c r="CQH52" s="7"/>
      <c r="CQI52" s="7"/>
      <c r="CQJ52" s="7"/>
      <c r="CQK52" s="7"/>
      <c r="CQL52" s="7"/>
      <c r="CQM52" s="7"/>
      <c r="CQN52" s="7"/>
      <c r="CQO52" s="7"/>
      <c r="CQP52" s="7"/>
      <c r="CQQ52" s="7"/>
      <c r="CQR52" s="7"/>
      <c r="CQS52" s="7"/>
      <c r="CQT52" s="7"/>
      <c r="CQU52" s="7"/>
      <c r="CQV52" s="7"/>
      <c r="CQW52" s="7"/>
      <c r="CQX52" s="7"/>
      <c r="CQY52" s="7"/>
      <c r="CQZ52" s="7"/>
      <c r="CRA52" s="7"/>
      <c r="CRB52" s="7"/>
      <c r="CRC52" s="7"/>
      <c r="CRD52" s="7"/>
      <c r="CRE52" s="7"/>
      <c r="CRF52" s="7"/>
      <c r="CRG52" s="7"/>
      <c r="CRH52" s="7"/>
      <c r="CRI52" s="7"/>
      <c r="CRJ52" s="7"/>
      <c r="CRK52" s="7"/>
      <c r="CRL52" s="7"/>
      <c r="CRM52" s="7"/>
      <c r="CRN52" s="7"/>
      <c r="CRO52" s="7"/>
      <c r="CRP52" s="7"/>
      <c r="CRQ52" s="7"/>
      <c r="CRR52" s="7"/>
      <c r="CRS52" s="7"/>
      <c r="CRT52" s="7"/>
      <c r="CRU52" s="7"/>
      <c r="CRV52" s="7"/>
      <c r="CRW52" s="7"/>
      <c r="CRX52" s="7"/>
      <c r="CRY52" s="7"/>
      <c r="CRZ52" s="7"/>
      <c r="CSA52" s="7"/>
      <c r="CSB52" s="7"/>
      <c r="CSC52" s="7"/>
      <c r="CSD52" s="7"/>
      <c r="CSE52" s="7"/>
      <c r="CSF52" s="7"/>
      <c r="CSG52" s="7"/>
      <c r="CSH52" s="7"/>
      <c r="CSI52" s="7"/>
      <c r="CSJ52" s="7"/>
      <c r="CSK52" s="7"/>
      <c r="CSL52" s="7"/>
      <c r="CSM52" s="7"/>
      <c r="CSN52" s="7"/>
      <c r="CSO52" s="7"/>
      <c r="CSP52" s="7"/>
      <c r="CSQ52" s="7"/>
      <c r="CSR52" s="7"/>
      <c r="CSS52" s="7"/>
      <c r="CST52" s="7"/>
      <c r="CSU52" s="7"/>
      <c r="CSV52" s="7"/>
      <c r="CSW52" s="7"/>
      <c r="CSX52" s="7"/>
      <c r="CSY52" s="7"/>
      <c r="CSZ52" s="7"/>
      <c r="CTA52" s="7"/>
      <c r="CTB52" s="7"/>
      <c r="CTC52" s="7"/>
      <c r="CTD52" s="7"/>
      <c r="CTE52" s="7"/>
      <c r="CTF52" s="7"/>
      <c r="CTG52" s="7"/>
      <c r="CTH52" s="7"/>
      <c r="CTI52" s="7"/>
      <c r="CTJ52" s="7"/>
      <c r="CTK52" s="7"/>
      <c r="CTL52" s="7"/>
      <c r="CTM52" s="7"/>
      <c r="CTN52" s="7"/>
      <c r="CTO52" s="7"/>
      <c r="CTP52" s="7"/>
      <c r="CTQ52" s="7"/>
      <c r="CTR52" s="7"/>
      <c r="CTS52" s="7"/>
      <c r="CTT52" s="7"/>
      <c r="CTU52" s="7"/>
      <c r="CTV52" s="7"/>
      <c r="CTW52" s="7"/>
      <c r="CTX52" s="7"/>
      <c r="CTY52" s="7"/>
      <c r="CTZ52" s="7"/>
      <c r="CUA52" s="7"/>
      <c r="CUB52" s="7"/>
      <c r="CUC52" s="7"/>
      <c r="CUD52" s="7"/>
      <c r="CUE52" s="7"/>
      <c r="CUF52" s="7"/>
      <c r="CUG52" s="7"/>
      <c r="CUH52" s="7"/>
      <c r="CUI52" s="7"/>
      <c r="CUJ52" s="7"/>
      <c r="CUK52" s="7"/>
      <c r="CUL52" s="7"/>
      <c r="CUM52" s="7"/>
      <c r="CUN52" s="7"/>
      <c r="CUO52" s="7"/>
      <c r="CUP52" s="7"/>
      <c r="CUQ52" s="7"/>
      <c r="CUR52" s="7"/>
      <c r="CUS52" s="7"/>
      <c r="CUT52" s="7"/>
      <c r="CUU52" s="7"/>
      <c r="CUV52" s="7"/>
      <c r="CUW52" s="7"/>
      <c r="CUX52" s="7"/>
      <c r="CUY52" s="7"/>
      <c r="CUZ52" s="7"/>
      <c r="CVA52" s="7"/>
      <c r="CVB52" s="7"/>
      <c r="CVC52" s="7"/>
      <c r="CVD52" s="7"/>
      <c r="CVE52" s="7"/>
      <c r="CVF52" s="7"/>
      <c r="CVG52" s="7"/>
      <c r="CVH52" s="7"/>
      <c r="CVI52" s="7"/>
      <c r="CVJ52" s="7"/>
      <c r="CVK52" s="7"/>
      <c r="CVL52" s="7"/>
      <c r="CVM52" s="7"/>
      <c r="CVN52" s="7"/>
      <c r="CVO52" s="7"/>
      <c r="CVP52" s="7"/>
      <c r="CVQ52" s="7"/>
      <c r="CVR52" s="7"/>
      <c r="CVS52" s="7"/>
      <c r="CVT52" s="7"/>
      <c r="CVU52" s="7"/>
      <c r="CVV52" s="7"/>
      <c r="CVW52" s="7"/>
      <c r="CVX52" s="7"/>
      <c r="CVY52" s="7"/>
      <c r="CVZ52" s="7"/>
      <c r="CWA52" s="7"/>
      <c r="CWB52" s="7"/>
      <c r="CWC52" s="7"/>
      <c r="CWD52" s="7"/>
      <c r="CWE52" s="7"/>
      <c r="CWF52" s="7"/>
      <c r="CWG52" s="7"/>
      <c r="CWH52" s="7"/>
      <c r="CWI52" s="7"/>
      <c r="CWJ52" s="7"/>
      <c r="CWK52" s="7"/>
      <c r="CWL52" s="7"/>
      <c r="CWM52" s="7"/>
      <c r="CWN52" s="7"/>
      <c r="CWO52" s="7"/>
      <c r="CWP52" s="7"/>
      <c r="CWQ52" s="7"/>
      <c r="CWR52" s="7"/>
      <c r="CWS52" s="7"/>
      <c r="CWT52" s="7"/>
      <c r="CWU52" s="7"/>
      <c r="CWV52" s="7"/>
      <c r="CWW52" s="7"/>
      <c r="CWX52" s="7"/>
      <c r="CWY52" s="7"/>
      <c r="CWZ52" s="7"/>
      <c r="CXA52" s="7"/>
      <c r="CXB52" s="7"/>
      <c r="CXC52" s="7"/>
      <c r="CXD52" s="7"/>
      <c r="CXE52" s="7"/>
      <c r="CXF52" s="7"/>
      <c r="CXG52" s="7"/>
      <c r="CXH52" s="7"/>
      <c r="CXI52" s="7"/>
      <c r="CXJ52" s="7"/>
      <c r="CXK52" s="7"/>
      <c r="CXL52" s="7"/>
      <c r="CXM52" s="7"/>
      <c r="CXN52" s="7"/>
      <c r="CXO52" s="7"/>
      <c r="CXP52" s="7"/>
      <c r="CXQ52" s="7"/>
      <c r="CXR52" s="7"/>
      <c r="CXS52" s="7"/>
      <c r="CXT52" s="7"/>
      <c r="CXU52" s="7"/>
      <c r="CXV52" s="7"/>
      <c r="CXW52" s="7"/>
      <c r="CXX52" s="7"/>
      <c r="CXY52" s="7"/>
      <c r="CXZ52" s="7"/>
      <c r="CYA52" s="7"/>
      <c r="CYB52" s="7"/>
      <c r="CYC52" s="7"/>
      <c r="CYD52" s="7"/>
      <c r="CYE52" s="7"/>
      <c r="CYF52" s="7"/>
      <c r="CYG52" s="7"/>
      <c r="CYH52" s="7"/>
      <c r="CYI52" s="7"/>
      <c r="CYJ52" s="7"/>
      <c r="CYK52" s="7"/>
      <c r="CYL52" s="7"/>
      <c r="CYM52" s="7"/>
      <c r="CYN52" s="7"/>
      <c r="CYO52" s="7"/>
      <c r="CYP52" s="7"/>
      <c r="CYQ52" s="7"/>
      <c r="CYR52" s="7"/>
      <c r="CYS52" s="7"/>
      <c r="CYT52" s="7"/>
      <c r="CYU52" s="7"/>
      <c r="CYV52" s="7"/>
      <c r="CYW52" s="7"/>
      <c r="CYX52" s="7"/>
      <c r="CYY52" s="7"/>
      <c r="CYZ52" s="7"/>
      <c r="CZA52" s="7"/>
      <c r="CZB52" s="7"/>
      <c r="CZC52" s="7"/>
      <c r="CZD52" s="7"/>
      <c r="CZE52" s="7"/>
      <c r="CZF52" s="7"/>
      <c r="CZG52" s="7"/>
      <c r="CZH52" s="7"/>
      <c r="CZI52" s="7"/>
      <c r="CZJ52" s="7"/>
      <c r="CZK52" s="7"/>
      <c r="CZL52" s="7"/>
      <c r="CZM52" s="7"/>
      <c r="CZN52" s="7"/>
      <c r="CZO52" s="7"/>
      <c r="CZP52" s="7"/>
      <c r="CZQ52" s="7"/>
      <c r="CZR52" s="7"/>
      <c r="CZS52" s="7"/>
      <c r="CZT52" s="7"/>
      <c r="CZU52" s="7"/>
      <c r="CZV52" s="7"/>
      <c r="CZW52" s="7"/>
      <c r="CZX52" s="7"/>
      <c r="CZY52" s="7"/>
      <c r="CZZ52" s="7"/>
      <c r="DAA52" s="7"/>
      <c r="DAB52" s="7"/>
      <c r="DAC52" s="7"/>
      <c r="DAD52" s="7"/>
      <c r="DAE52" s="7"/>
      <c r="DAF52" s="7"/>
      <c r="DAG52" s="7"/>
      <c r="DAH52" s="7"/>
      <c r="DAI52" s="7"/>
      <c r="DAJ52" s="7"/>
      <c r="DAK52" s="7"/>
      <c r="DAL52" s="7"/>
      <c r="DAM52" s="7"/>
      <c r="DAN52" s="7"/>
      <c r="DAO52" s="7"/>
      <c r="DAP52" s="7"/>
      <c r="DAQ52" s="7"/>
      <c r="DAR52" s="7"/>
      <c r="DAS52" s="7"/>
      <c r="DAT52" s="7"/>
      <c r="DAU52" s="7"/>
      <c r="DAV52" s="7"/>
      <c r="DAW52" s="7"/>
      <c r="DAX52" s="7"/>
      <c r="DAY52" s="7"/>
      <c r="DAZ52" s="7"/>
      <c r="DBA52" s="7"/>
      <c r="DBB52" s="7"/>
      <c r="DBC52" s="7"/>
      <c r="DBD52" s="7"/>
      <c r="DBE52" s="7"/>
      <c r="DBF52" s="7"/>
      <c r="DBG52" s="7"/>
      <c r="DBH52" s="7"/>
      <c r="DBI52" s="7"/>
      <c r="DBJ52" s="7"/>
      <c r="DBK52" s="7"/>
      <c r="DBL52" s="7"/>
      <c r="DBM52" s="7"/>
      <c r="DBN52" s="7"/>
      <c r="DBO52" s="7"/>
      <c r="DBP52" s="7"/>
      <c r="DBQ52" s="7"/>
      <c r="DBR52" s="7"/>
      <c r="DBS52" s="7"/>
      <c r="DBT52" s="7"/>
      <c r="DBU52" s="7"/>
      <c r="DBV52" s="7"/>
      <c r="DBW52" s="7"/>
      <c r="DBX52" s="7"/>
      <c r="DBY52" s="7"/>
      <c r="DBZ52" s="7"/>
      <c r="DCA52" s="7"/>
      <c r="DCB52" s="7"/>
      <c r="DCC52" s="7"/>
      <c r="DCD52" s="7"/>
      <c r="DCE52" s="7"/>
      <c r="DCF52" s="7"/>
      <c r="DCG52" s="7"/>
      <c r="DCH52" s="7"/>
      <c r="DCI52" s="7"/>
      <c r="DCJ52" s="7"/>
      <c r="DCK52" s="7"/>
      <c r="DCL52" s="7"/>
      <c r="DCM52" s="7"/>
      <c r="DCN52" s="7"/>
      <c r="DCO52" s="7"/>
      <c r="DCP52" s="7"/>
      <c r="DCQ52" s="7"/>
      <c r="DCR52" s="7"/>
      <c r="DCS52" s="7"/>
      <c r="DCT52" s="7"/>
      <c r="DCU52" s="7"/>
      <c r="DCV52" s="7"/>
      <c r="DCW52" s="7"/>
      <c r="DCX52" s="7"/>
      <c r="DCY52" s="7"/>
      <c r="DCZ52" s="7"/>
      <c r="DDA52" s="7"/>
      <c r="DDB52" s="7"/>
      <c r="DDC52" s="7"/>
      <c r="DDD52" s="7"/>
      <c r="DDE52" s="7"/>
      <c r="DDF52" s="7"/>
      <c r="DDG52" s="7"/>
      <c r="DDH52" s="7"/>
      <c r="DDI52" s="7"/>
      <c r="DDJ52" s="7"/>
      <c r="DDK52" s="7"/>
      <c r="DDL52" s="7"/>
      <c r="DDM52" s="7"/>
      <c r="DDN52" s="7"/>
      <c r="DDO52" s="7"/>
      <c r="DDP52" s="7"/>
      <c r="DDQ52" s="7"/>
      <c r="DDR52" s="7"/>
      <c r="DDS52" s="7"/>
      <c r="DDT52" s="7"/>
      <c r="DDU52" s="7"/>
      <c r="DDV52" s="7"/>
      <c r="DDW52" s="7"/>
      <c r="DDX52" s="7"/>
      <c r="DDY52" s="7"/>
      <c r="DDZ52" s="7"/>
      <c r="DEA52" s="7"/>
      <c r="DEB52" s="7"/>
      <c r="DEC52" s="7"/>
      <c r="DED52" s="7"/>
      <c r="DEE52" s="7"/>
      <c r="DEF52" s="7"/>
      <c r="DEG52" s="7"/>
      <c r="DEH52" s="7"/>
      <c r="DEI52" s="7"/>
      <c r="DEJ52" s="7"/>
      <c r="DEK52" s="7"/>
      <c r="DEL52" s="7"/>
      <c r="DEM52" s="7"/>
      <c r="DEN52" s="7"/>
      <c r="DEO52" s="7"/>
      <c r="DEP52" s="7"/>
      <c r="DEQ52" s="7"/>
      <c r="DER52" s="7"/>
      <c r="DES52" s="7"/>
      <c r="DET52" s="7"/>
      <c r="DEU52" s="7"/>
      <c r="DEV52" s="7"/>
      <c r="DEW52" s="7"/>
      <c r="DEX52" s="7"/>
      <c r="DEY52" s="7"/>
      <c r="DEZ52" s="7"/>
      <c r="DFA52" s="7"/>
      <c r="DFB52" s="7"/>
      <c r="DFC52" s="7"/>
      <c r="DFD52" s="7"/>
      <c r="DFE52" s="7"/>
      <c r="DFF52" s="7"/>
      <c r="DFG52" s="7"/>
      <c r="DFH52" s="7"/>
      <c r="DFI52" s="7"/>
      <c r="DFJ52" s="7"/>
      <c r="DFK52" s="7"/>
      <c r="DFL52" s="7"/>
      <c r="DFM52" s="7"/>
      <c r="DFN52" s="7"/>
      <c r="DFO52" s="7"/>
      <c r="DFP52" s="7"/>
      <c r="DFQ52" s="7"/>
      <c r="DFR52" s="7"/>
      <c r="DFS52" s="7"/>
      <c r="DFT52" s="7"/>
      <c r="DFU52" s="7"/>
      <c r="DFV52" s="7"/>
      <c r="DFW52" s="7"/>
      <c r="DFX52" s="7"/>
      <c r="DFY52" s="7"/>
      <c r="DFZ52" s="7"/>
      <c r="DGA52" s="7"/>
      <c r="DGB52" s="7"/>
      <c r="DGC52" s="7"/>
      <c r="DGD52" s="7"/>
      <c r="DGE52" s="7"/>
      <c r="DGF52" s="7"/>
      <c r="DGG52" s="7"/>
      <c r="DGH52" s="7"/>
      <c r="DGI52" s="7"/>
      <c r="DGJ52" s="7"/>
      <c r="DGK52" s="7"/>
      <c r="DGL52" s="7"/>
      <c r="DGM52" s="7"/>
      <c r="DGN52" s="7"/>
      <c r="DGO52" s="7"/>
      <c r="DGP52" s="7"/>
      <c r="DGQ52" s="7"/>
      <c r="DGR52" s="7"/>
      <c r="DGS52" s="7"/>
      <c r="DGT52" s="7"/>
      <c r="DGU52" s="7"/>
      <c r="DGV52" s="7"/>
      <c r="DGW52" s="7"/>
      <c r="DGX52" s="7"/>
      <c r="DGY52" s="7"/>
      <c r="DGZ52" s="7"/>
      <c r="DHA52" s="7"/>
      <c r="DHB52" s="7"/>
      <c r="DHC52" s="7"/>
      <c r="DHD52" s="7"/>
      <c r="DHE52" s="7"/>
      <c r="DHF52" s="7"/>
      <c r="DHG52" s="7"/>
      <c r="DHH52" s="7"/>
      <c r="DHI52" s="7"/>
      <c r="DHJ52" s="7"/>
      <c r="DHK52" s="7"/>
      <c r="DHL52" s="7"/>
      <c r="DHM52" s="7"/>
      <c r="DHN52" s="7"/>
      <c r="DHO52" s="7"/>
      <c r="DHP52" s="7"/>
      <c r="DHQ52" s="7"/>
      <c r="DHR52" s="7"/>
      <c r="DHS52" s="7"/>
      <c r="DHT52" s="7"/>
      <c r="DHU52" s="7"/>
      <c r="DHV52" s="7"/>
      <c r="DHW52" s="7"/>
      <c r="DHX52" s="7"/>
      <c r="DHY52" s="7"/>
      <c r="DHZ52" s="7"/>
      <c r="DIA52" s="7"/>
      <c r="DIB52" s="7"/>
      <c r="DIC52" s="7"/>
      <c r="DID52" s="7"/>
      <c r="DIE52" s="7"/>
      <c r="DIF52" s="7"/>
      <c r="DIG52" s="7"/>
      <c r="DIH52" s="7"/>
      <c r="DII52" s="7"/>
      <c r="DIJ52" s="7"/>
      <c r="DIK52" s="7"/>
      <c r="DIL52" s="7"/>
      <c r="DIM52" s="7"/>
      <c r="DIN52" s="7"/>
      <c r="DIO52" s="7"/>
      <c r="DIP52" s="7"/>
      <c r="DIQ52" s="7"/>
      <c r="DIR52" s="7"/>
      <c r="DIS52" s="7"/>
      <c r="DIT52" s="7"/>
      <c r="DIU52" s="7"/>
      <c r="DIV52" s="7"/>
      <c r="DIW52" s="7"/>
      <c r="DIX52" s="7"/>
      <c r="DIY52" s="7"/>
      <c r="DIZ52" s="7"/>
      <c r="DJA52" s="7"/>
      <c r="DJB52" s="7"/>
      <c r="DJC52" s="7"/>
      <c r="DJD52" s="7"/>
      <c r="DJE52" s="7"/>
      <c r="DJF52" s="7"/>
      <c r="DJG52" s="7"/>
      <c r="DJH52" s="7"/>
      <c r="DJI52" s="7"/>
      <c r="DJJ52" s="7"/>
      <c r="DJK52" s="7"/>
      <c r="DJL52" s="7"/>
      <c r="DJM52" s="7"/>
      <c r="DJN52" s="7"/>
      <c r="DJO52" s="7"/>
      <c r="DJP52" s="7"/>
      <c r="DJQ52" s="7"/>
      <c r="DJR52" s="7"/>
      <c r="DJS52" s="7"/>
      <c r="DJT52" s="7"/>
      <c r="DJU52" s="7"/>
      <c r="DJV52" s="7"/>
      <c r="DJW52" s="7"/>
      <c r="DJX52" s="7"/>
      <c r="DJY52" s="7"/>
      <c r="DJZ52" s="7"/>
      <c r="DKA52" s="7"/>
      <c r="DKB52" s="7"/>
      <c r="DKC52" s="7"/>
      <c r="DKD52" s="7"/>
      <c r="DKE52" s="7"/>
      <c r="DKF52" s="7"/>
      <c r="DKG52" s="7"/>
      <c r="DKH52" s="7"/>
      <c r="DKI52" s="7"/>
      <c r="DKJ52" s="7"/>
      <c r="DKK52" s="7"/>
      <c r="DKL52" s="7"/>
      <c r="DKM52" s="7"/>
      <c r="DKN52" s="7"/>
      <c r="DKO52" s="7"/>
      <c r="DKP52" s="7"/>
      <c r="DKQ52" s="7"/>
      <c r="DKR52" s="7"/>
      <c r="DKS52" s="7"/>
      <c r="DKT52" s="7"/>
      <c r="DKU52" s="7"/>
      <c r="DKV52" s="7"/>
      <c r="DKW52" s="7"/>
      <c r="DKX52" s="7"/>
      <c r="DKY52" s="7"/>
      <c r="DKZ52" s="7"/>
      <c r="DLA52" s="7"/>
      <c r="DLB52" s="7"/>
      <c r="DLC52" s="7"/>
      <c r="DLD52" s="7"/>
      <c r="DLE52" s="7"/>
      <c r="DLF52" s="7"/>
      <c r="DLG52" s="7"/>
      <c r="DLH52" s="7"/>
      <c r="DLI52" s="7"/>
      <c r="DLJ52" s="7"/>
      <c r="DLK52" s="7"/>
      <c r="DLL52" s="7"/>
      <c r="DLM52" s="7"/>
      <c r="DLN52" s="7"/>
      <c r="DLO52" s="7"/>
      <c r="DLP52" s="7"/>
      <c r="DLQ52" s="7"/>
      <c r="DLR52" s="7"/>
      <c r="DLS52" s="7"/>
      <c r="DLT52" s="7"/>
      <c r="DLU52" s="7"/>
      <c r="DLV52" s="7"/>
      <c r="DLW52" s="7"/>
      <c r="DLX52" s="7"/>
      <c r="DLY52" s="7"/>
      <c r="DLZ52" s="7"/>
      <c r="DMA52" s="7"/>
      <c r="DMB52" s="7"/>
      <c r="DMC52" s="7"/>
      <c r="DMD52" s="7"/>
      <c r="DME52" s="7"/>
      <c r="DMF52" s="7"/>
      <c r="DMG52" s="7"/>
      <c r="DMH52" s="7"/>
      <c r="DMI52" s="7"/>
      <c r="DMJ52" s="7"/>
      <c r="DMK52" s="7"/>
      <c r="DML52" s="7"/>
      <c r="DMM52" s="7"/>
      <c r="DMN52" s="7"/>
      <c r="DMO52" s="7"/>
      <c r="DMP52" s="7"/>
      <c r="DMQ52" s="7"/>
      <c r="DMR52" s="7"/>
      <c r="DMS52" s="7"/>
      <c r="DMT52" s="7"/>
      <c r="DMU52" s="7"/>
      <c r="DMV52" s="7"/>
      <c r="DMW52" s="7"/>
      <c r="DMX52" s="7"/>
      <c r="DMY52" s="7"/>
      <c r="DMZ52" s="7"/>
      <c r="DNA52" s="7"/>
      <c r="DNB52" s="7"/>
      <c r="DNC52" s="7"/>
      <c r="DND52" s="7"/>
      <c r="DNE52" s="7"/>
      <c r="DNF52" s="7"/>
      <c r="DNG52" s="7"/>
      <c r="DNH52" s="7"/>
      <c r="DNI52" s="7"/>
      <c r="DNJ52" s="7"/>
      <c r="DNK52" s="7"/>
      <c r="DNL52" s="7"/>
      <c r="DNM52" s="7"/>
      <c r="DNN52" s="7"/>
      <c r="DNO52" s="7"/>
      <c r="DNP52" s="7"/>
      <c r="DNQ52" s="7"/>
      <c r="DNR52" s="7"/>
      <c r="DNS52" s="7"/>
      <c r="DNT52" s="7"/>
      <c r="DNU52" s="7"/>
      <c r="DNV52" s="7"/>
      <c r="DNW52" s="7"/>
      <c r="DNX52" s="7"/>
      <c r="DNY52" s="7"/>
      <c r="DNZ52" s="7"/>
      <c r="DOA52" s="7"/>
      <c r="DOB52" s="7"/>
      <c r="DOC52" s="7"/>
      <c r="DOD52" s="7"/>
      <c r="DOE52" s="7"/>
      <c r="DOF52" s="7"/>
      <c r="DOG52" s="7"/>
      <c r="DOH52" s="7"/>
      <c r="DOI52" s="7"/>
      <c r="DOJ52" s="7"/>
      <c r="DOK52" s="7"/>
      <c r="DOL52" s="7"/>
      <c r="DOM52" s="7"/>
      <c r="DON52" s="7"/>
      <c r="DOO52" s="7"/>
      <c r="DOP52" s="7"/>
      <c r="DOQ52" s="7"/>
      <c r="DOR52" s="7"/>
      <c r="DOS52" s="7"/>
      <c r="DOT52" s="7"/>
      <c r="DOU52" s="7"/>
      <c r="DOV52" s="7"/>
      <c r="DOW52" s="7"/>
      <c r="DOX52" s="7"/>
      <c r="DOY52" s="7"/>
      <c r="DOZ52" s="7"/>
      <c r="DPA52" s="7"/>
      <c r="DPB52" s="7"/>
      <c r="DPC52" s="7"/>
      <c r="DPD52" s="7"/>
      <c r="DPE52" s="7"/>
      <c r="DPF52" s="7"/>
      <c r="DPG52" s="7"/>
      <c r="DPH52" s="7"/>
      <c r="DPI52" s="7"/>
      <c r="DPJ52" s="7"/>
      <c r="DPK52" s="7"/>
      <c r="DPL52" s="7"/>
      <c r="DPM52" s="7"/>
      <c r="DPN52" s="7"/>
      <c r="DPO52" s="7"/>
      <c r="DPP52" s="7"/>
      <c r="DPQ52" s="7"/>
      <c r="DPR52" s="7"/>
      <c r="DPS52" s="7"/>
      <c r="DPT52" s="7"/>
      <c r="DPU52" s="7"/>
      <c r="DPV52" s="7"/>
      <c r="DPW52" s="7"/>
      <c r="DPX52" s="7"/>
      <c r="DPY52" s="7"/>
      <c r="DPZ52" s="7"/>
      <c r="DQA52" s="7"/>
      <c r="DQB52" s="7"/>
      <c r="DQC52" s="7"/>
      <c r="DQD52" s="7"/>
      <c r="DQE52" s="7"/>
      <c r="DQF52" s="7"/>
      <c r="DQG52" s="7"/>
      <c r="DQH52" s="7"/>
      <c r="DQI52" s="7"/>
      <c r="DQJ52" s="7"/>
      <c r="DQK52" s="7"/>
      <c r="DQL52" s="7"/>
      <c r="DQM52" s="7"/>
      <c r="DQN52" s="7"/>
      <c r="DQO52" s="7"/>
      <c r="DQP52" s="7"/>
      <c r="DQQ52" s="7"/>
      <c r="DQR52" s="7"/>
      <c r="DQS52" s="7"/>
      <c r="DQT52" s="7"/>
      <c r="DQU52" s="7"/>
      <c r="DQV52" s="7"/>
      <c r="DQW52" s="7"/>
      <c r="DQX52" s="7"/>
      <c r="DQY52" s="7"/>
      <c r="DQZ52" s="7"/>
      <c r="DRA52" s="7"/>
      <c r="DRB52" s="7"/>
      <c r="DRC52" s="7"/>
      <c r="DRD52" s="7"/>
      <c r="DRE52" s="7"/>
      <c r="DRF52" s="7"/>
      <c r="DRG52" s="7"/>
      <c r="DRH52" s="7"/>
      <c r="DRI52" s="7"/>
      <c r="DRJ52" s="7"/>
      <c r="DRK52" s="7"/>
      <c r="DRL52" s="7"/>
      <c r="DRM52" s="7"/>
      <c r="DRN52" s="7"/>
      <c r="DRO52" s="7"/>
      <c r="DRP52" s="7"/>
      <c r="DRQ52" s="7"/>
      <c r="DRR52" s="7"/>
      <c r="DRS52" s="7"/>
      <c r="DRT52" s="7"/>
      <c r="DRU52" s="7"/>
      <c r="DRV52" s="7"/>
      <c r="DRW52" s="7"/>
      <c r="DRX52" s="7"/>
      <c r="DRY52" s="7"/>
      <c r="DRZ52" s="7"/>
      <c r="DSA52" s="7"/>
      <c r="DSB52" s="7"/>
      <c r="DSC52" s="7"/>
      <c r="DSD52" s="7"/>
      <c r="DSE52" s="7"/>
      <c r="DSF52" s="7"/>
      <c r="DSG52" s="7"/>
      <c r="DSH52" s="7"/>
      <c r="DSI52" s="7"/>
      <c r="DSJ52" s="7"/>
      <c r="DSK52" s="7"/>
      <c r="DSL52" s="7"/>
      <c r="DSM52" s="7"/>
      <c r="DSN52" s="7"/>
      <c r="DSO52" s="7"/>
      <c r="DSP52" s="7"/>
      <c r="DSQ52" s="7"/>
      <c r="DSR52" s="7"/>
      <c r="DSS52" s="7"/>
      <c r="DST52" s="7"/>
      <c r="DSU52" s="7"/>
      <c r="DSV52" s="7"/>
      <c r="DSW52" s="7"/>
      <c r="DSX52" s="7"/>
      <c r="DSY52" s="7"/>
      <c r="DSZ52" s="7"/>
      <c r="DTA52" s="7"/>
      <c r="DTB52" s="7"/>
      <c r="DTC52" s="7"/>
      <c r="DTD52" s="7"/>
      <c r="DTE52" s="7"/>
      <c r="DTF52" s="7"/>
      <c r="DTG52" s="7"/>
      <c r="DTH52" s="7"/>
      <c r="DTI52" s="7"/>
      <c r="DTJ52" s="7"/>
      <c r="DTK52" s="7"/>
      <c r="DTL52" s="7"/>
      <c r="DTM52" s="7"/>
      <c r="DTN52" s="7"/>
      <c r="DTO52" s="7"/>
      <c r="DTP52" s="7"/>
      <c r="DTQ52" s="7"/>
      <c r="DTR52" s="7"/>
      <c r="DTS52" s="7"/>
      <c r="DTT52" s="7"/>
      <c r="DTU52" s="7"/>
      <c r="DTV52" s="7"/>
      <c r="DTW52" s="7"/>
      <c r="DTX52" s="7"/>
      <c r="DTY52" s="7"/>
      <c r="DTZ52" s="7"/>
      <c r="DUA52" s="7"/>
      <c r="DUB52" s="7"/>
      <c r="DUC52" s="7"/>
      <c r="DUD52" s="7"/>
      <c r="DUE52" s="7"/>
      <c r="DUF52" s="7"/>
      <c r="DUG52" s="7"/>
      <c r="DUH52" s="7"/>
      <c r="DUI52" s="7"/>
      <c r="DUJ52" s="7"/>
      <c r="DUK52" s="7"/>
      <c r="DUL52" s="7"/>
      <c r="DUM52" s="7"/>
      <c r="DUN52" s="7"/>
      <c r="DUO52" s="7"/>
      <c r="DUP52" s="7"/>
      <c r="DUQ52" s="7"/>
      <c r="DUR52" s="7"/>
      <c r="DUS52" s="7"/>
      <c r="DUT52" s="7"/>
      <c r="DUU52" s="7"/>
      <c r="DUV52" s="7"/>
      <c r="DUW52" s="7"/>
      <c r="DUX52" s="7"/>
      <c r="DUY52" s="7"/>
      <c r="DUZ52" s="7"/>
      <c r="DVA52" s="7"/>
      <c r="DVB52" s="7"/>
      <c r="DVC52" s="7"/>
      <c r="DVD52" s="7"/>
      <c r="DVE52" s="7"/>
      <c r="DVF52" s="7"/>
      <c r="DVG52" s="7"/>
      <c r="DVH52" s="7"/>
      <c r="DVI52" s="7"/>
      <c r="DVJ52" s="7"/>
      <c r="DVK52" s="7"/>
      <c r="DVL52" s="7"/>
      <c r="DVM52" s="7"/>
      <c r="DVN52" s="7"/>
      <c r="DVO52" s="7"/>
      <c r="DVP52" s="7"/>
      <c r="DVQ52" s="7"/>
      <c r="DVR52" s="7"/>
      <c r="DVS52" s="7"/>
      <c r="DVT52" s="7"/>
      <c r="DVU52" s="7"/>
      <c r="DVV52" s="7"/>
      <c r="DVW52" s="7"/>
      <c r="DVX52" s="7"/>
      <c r="DVY52" s="7"/>
      <c r="DVZ52" s="7"/>
      <c r="DWA52" s="7"/>
      <c r="DWB52" s="7"/>
      <c r="DWC52" s="7"/>
      <c r="DWD52" s="7"/>
      <c r="DWE52" s="7"/>
      <c r="DWF52" s="7"/>
      <c r="DWG52" s="7"/>
      <c r="DWH52" s="7"/>
      <c r="DWI52" s="7"/>
      <c r="DWJ52" s="7"/>
      <c r="DWK52" s="7"/>
      <c r="DWL52" s="7"/>
      <c r="DWM52" s="7"/>
      <c r="DWN52" s="7"/>
      <c r="DWO52" s="7"/>
      <c r="DWP52" s="7"/>
      <c r="DWQ52" s="7"/>
      <c r="DWR52" s="7"/>
      <c r="DWS52" s="7"/>
      <c r="DWT52" s="7"/>
      <c r="DWU52" s="7"/>
      <c r="DWV52" s="7"/>
      <c r="DWW52" s="7"/>
      <c r="DWX52" s="7"/>
      <c r="DWY52" s="7"/>
      <c r="DWZ52" s="7"/>
      <c r="DXA52" s="7"/>
      <c r="DXB52" s="7"/>
      <c r="DXC52" s="7"/>
      <c r="DXD52" s="7"/>
      <c r="DXE52" s="7"/>
      <c r="DXF52" s="7"/>
      <c r="DXG52" s="7"/>
      <c r="DXH52" s="7"/>
      <c r="DXI52" s="7"/>
      <c r="DXJ52" s="7"/>
      <c r="DXK52" s="7"/>
      <c r="DXL52" s="7"/>
      <c r="DXM52" s="7"/>
      <c r="DXN52" s="7"/>
      <c r="DXO52" s="7"/>
      <c r="DXP52" s="7"/>
      <c r="DXQ52" s="7"/>
      <c r="DXR52" s="7"/>
      <c r="DXS52" s="7"/>
      <c r="DXT52" s="7"/>
      <c r="DXU52" s="7"/>
      <c r="DXV52" s="7"/>
      <c r="DXW52" s="7"/>
      <c r="DXX52" s="7"/>
      <c r="DXY52" s="7"/>
      <c r="DXZ52" s="7"/>
      <c r="DYA52" s="7"/>
      <c r="DYB52" s="7"/>
      <c r="DYC52" s="7"/>
      <c r="DYD52" s="7"/>
      <c r="DYE52" s="7"/>
      <c r="DYF52" s="7"/>
      <c r="DYG52" s="7"/>
      <c r="DYH52" s="7"/>
      <c r="DYI52" s="7"/>
      <c r="DYJ52" s="7"/>
      <c r="DYK52" s="7"/>
      <c r="DYL52" s="7"/>
      <c r="DYM52" s="7"/>
      <c r="DYN52" s="7"/>
      <c r="DYO52" s="7"/>
      <c r="DYP52" s="7"/>
      <c r="DYQ52" s="7"/>
      <c r="DYR52" s="7"/>
      <c r="DYS52" s="7"/>
      <c r="DYT52" s="7"/>
      <c r="DYU52" s="7"/>
      <c r="DYV52" s="7"/>
      <c r="DYW52" s="7"/>
      <c r="DYX52" s="7"/>
      <c r="DYY52" s="7"/>
      <c r="DYZ52" s="7"/>
      <c r="DZA52" s="7"/>
      <c r="DZB52" s="7"/>
      <c r="DZC52" s="7"/>
      <c r="DZD52" s="7"/>
      <c r="DZE52" s="7"/>
      <c r="DZF52" s="7"/>
      <c r="DZG52" s="7"/>
      <c r="DZH52" s="7"/>
      <c r="DZI52" s="7"/>
      <c r="DZJ52" s="7"/>
      <c r="DZK52" s="7"/>
      <c r="DZL52" s="7"/>
      <c r="DZM52" s="7"/>
      <c r="DZN52" s="7"/>
      <c r="DZO52" s="7"/>
      <c r="DZP52" s="7"/>
      <c r="DZQ52" s="7"/>
      <c r="DZR52" s="7"/>
      <c r="DZS52" s="7"/>
      <c r="DZT52" s="7"/>
      <c r="DZU52" s="7"/>
      <c r="DZV52" s="7"/>
      <c r="DZW52" s="7"/>
      <c r="DZX52" s="7"/>
      <c r="DZY52" s="7"/>
      <c r="DZZ52" s="7"/>
      <c r="EAA52" s="7"/>
      <c r="EAB52" s="7"/>
      <c r="EAC52" s="7"/>
      <c r="EAD52" s="7"/>
      <c r="EAE52" s="7"/>
      <c r="EAF52" s="7"/>
      <c r="EAG52" s="7"/>
      <c r="EAH52" s="7"/>
      <c r="EAI52" s="7"/>
      <c r="EAJ52" s="7"/>
      <c r="EAK52" s="7"/>
      <c r="EAL52" s="7"/>
      <c r="EAM52" s="7"/>
      <c r="EAN52" s="7"/>
      <c r="EAO52" s="7"/>
      <c r="EAP52" s="7"/>
      <c r="EAQ52" s="7"/>
      <c r="EAR52" s="7"/>
      <c r="EAS52" s="7"/>
      <c r="EAT52" s="7"/>
      <c r="EAU52" s="7"/>
      <c r="EAV52" s="7"/>
      <c r="EAW52" s="7"/>
      <c r="EAX52" s="7"/>
      <c r="EAY52" s="7"/>
      <c r="EAZ52" s="7"/>
      <c r="EBA52" s="7"/>
      <c r="EBB52" s="7"/>
      <c r="EBC52" s="7"/>
      <c r="EBD52" s="7"/>
      <c r="EBE52" s="7"/>
      <c r="EBF52" s="7"/>
      <c r="EBG52" s="7"/>
      <c r="EBH52" s="7"/>
      <c r="EBI52" s="7"/>
      <c r="EBJ52" s="7"/>
      <c r="EBK52" s="7"/>
      <c r="EBL52" s="7"/>
      <c r="EBM52" s="7"/>
      <c r="EBN52" s="7"/>
      <c r="EBO52" s="7"/>
      <c r="EBP52" s="7"/>
      <c r="EBQ52" s="7"/>
      <c r="EBR52" s="7"/>
      <c r="EBS52" s="7"/>
      <c r="EBT52" s="7"/>
      <c r="EBU52" s="7"/>
      <c r="EBV52" s="7"/>
      <c r="EBW52" s="7"/>
      <c r="EBX52" s="7"/>
      <c r="EBY52" s="7"/>
      <c r="EBZ52" s="7"/>
      <c r="ECA52" s="7"/>
      <c r="ECB52" s="7"/>
      <c r="ECC52" s="7"/>
      <c r="ECD52" s="7"/>
      <c r="ECE52" s="7"/>
      <c r="ECF52" s="7"/>
      <c r="ECG52" s="7"/>
      <c r="ECH52" s="7"/>
      <c r="ECI52" s="7"/>
      <c r="ECJ52" s="7"/>
      <c r="ECK52" s="7"/>
      <c r="ECL52" s="7"/>
      <c r="ECM52" s="7"/>
      <c r="ECN52" s="7"/>
      <c r="ECO52" s="7"/>
      <c r="ECP52" s="7"/>
      <c r="ECQ52" s="7"/>
      <c r="ECR52" s="7"/>
      <c r="ECS52" s="7"/>
      <c r="ECT52" s="7"/>
      <c r="ECU52" s="7"/>
      <c r="ECV52" s="7"/>
      <c r="ECW52" s="7"/>
      <c r="ECX52" s="7"/>
      <c r="ECY52" s="7"/>
      <c r="ECZ52" s="7"/>
      <c r="EDA52" s="7"/>
      <c r="EDB52" s="7"/>
      <c r="EDC52" s="7"/>
      <c r="EDD52" s="7"/>
      <c r="EDE52" s="7"/>
      <c r="EDF52" s="7"/>
      <c r="EDG52" s="7"/>
      <c r="EDH52" s="7"/>
      <c r="EDI52" s="7"/>
      <c r="EDJ52" s="7"/>
      <c r="EDK52" s="7"/>
      <c r="EDL52" s="7"/>
      <c r="EDM52" s="7"/>
      <c r="EDN52" s="7"/>
      <c r="EDO52" s="7"/>
      <c r="EDP52" s="7"/>
      <c r="EDQ52" s="7"/>
      <c r="EDR52" s="7"/>
      <c r="EDS52" s="7"/>
      <c r="EDT52" s="7"/>
      <c r="EDU52" s="7"/>
      <c r="EDV52" s="7"/>
      <c r="EDW52" s="7"/>
      <c r="EDX52" s="7"/>
      <c r="EDY52" s="7"/>
      <c r="EDZ52" s="7"/>
      <c r="EEA52" s="7"/>
      <c r="EEB52" s="7"/>
      <c r="EEC52" s="7"/>
      <c r="EED52" s="7"/>
      <c r="EEE52" s="7"/>
      <c r="EEF52" s="7"/>
      <c r="EEG52" s="7"/>
      <c r="EEH52" s="7"/>
      <c r="EEI52" s="7"/>
      <c r="EEJ52" s="7"/>
      <c r="EEK52" s="7"/>
      <c r="EEL52" s="7"/>
      <c r="EEM52" s="7"/>
      <c r="EEN52" s="7"/>
      <c r="EEO52" s="7"/>
      <c r="EEP52" s="7"/>
      <c r="EEQ52" s="7"/>
      <c r="EER52" s="7"/>
      <c r="EES52" s="7"/>
      <c r="EET52" s="7"/>
      <c r="EEU52" s="7"/>
      <c r="EEV52" s="7"/>
      <c r="EEW52" s="7"/>
      <c r="EEX52" s="7"/>
      <c r="EEY52" s="7"/>
      <c r="EEZ52" s="7"/>
      <c r="EFA52" s="7"/>
      <c r="EFB52" s="7"/>
      <c r="EFC52" s="7"/>
      <c r="EFD52" s="7"/>
      <c r="EFE52" s="7"/>
      <c r="EFF52" s="7"/>
      <c r="EFG52" s="7"/>
      <c r="EFH52" s="7"/>
      <c r="EFI52" s="7"/>
      <c r="EFJ52" s="7"/>
      <c r="EFK52" s="7"/>
      <c r="EFL52" s="7"/>
      <c r="EFM52" s="7"/>
      <c r="EFN52" s="7"/>
      <c r="EFO52" s="7"/>
      <c r="EFP52" s="7"/>
      <c r="EFQ52" s="7"/>
      <c r="EFR52" s="7"/>
      <c r="EFS52" s="7"/>
      <c r="EFT52" s="7"/>
      <c r="EFU52" s="7"/>
      <c r="EFV52" s="7"/>
      <c r="EFW52" s="7"/>
      <c r="EFX52" s="7"/>
      <c r="EFY52" s="7"/>
      <c r="EFZ52" s="7"/>
      <c r="EGA52" s="7"/>
      <c r="EGB52" s="7"/>
      <c r="EGC52" s="7"/>
      <c r="EGD52" s="7"/>
      <c r="EGE52" s="7"/>
      <c r="EGF52" s="7"/>
      <c r="EGG52" s="7"/>
      <c r="EGH52" s="7"/>
      <c r="EGI52" s="7"/>
      <c r="EGJ52" s="7"/>
      <c r="EGK52" s="7"/>
      <c r="EGL52" s="7"/>
      <c r="EGM52" s="7"/>
      <c r="EGN52" s="7"/>
      <c r="EGO52" s="7"/>
      <c r="EGP52" s="7"/>
      <c r="EGQ52" s="7"/>
      <c r="EGR52" s="7"/>
      <c r="EGS52" s="7"/>
      <c r="EGT52" s="7"/>
      <c r="EGU52" s="7"/>
      <c r="EGV52" s="7"/>
      <c r="EGW52" s="7"/>
      <c r="EGX52" s="7"/>
      <c r="EGY52" s="7"/>
      <c r="EGZ52" s="7"/>
      <c r="EHA52" s="7"/>
      <c r="EHB52" s="7"/>
      <c r="EHC52" s="7"/>
      <c r="EHD52" s="7"/>
      <c r="EHE52" s="7"/>
      <c r="EHF52" s="7"/>
      <c r="EHG52" s="7"/>
      <c r="EHH52" s="7"/>
      <c r="EHI52" s="7"/>
      <c r="EHJ52" s="7"/>
      <c r="EHK52" s="7"/>
      <c r="EHL52" s="7"/>
      <c r="EHM52" s="7"/>
      <c r="EHN52" s="7"/>
      <c r="EHO52" s="7"/>
      <c r="EHP52" s="7"/>
      <c r="EHQ52" s="7"/>
      <c r="EHR52" s="7"/>
      <c r="EHS52" s="7"/>
      <c r="EHT52" s="7"/>
      <c r="EHU52" s="7"/>
      <c r="EHV52" s="7"/>
      <c r="EHW52" s="7"/>
      <c r="EHX52" s="7"/>
      <c r="EHY52" s="7"/>
      <c r="EHZ52" s="7"/>
      <c r="EIA52" s="7"/>
      <c r="EIB52" s="7"/>
      <c r="EIC52" s="7"/>
      <c r="EID52" s="7"/>
      <c r="EIE52" s="7"/>
      <c r="EIF52" s="7"/>
      <c r="EIG52" s="7"/>
      <c r="EIH52" s="7"/>
      <c r="EII52" s="7"/>
      <c r="EIJ52" s="7"/>
      <c r="EIK52" s="7"/>
      <c r="EIL52" s="7"/>
      <c r="EIM52" s="7"/>
      <c r="EIN52" s="7"/>
      <c r="EIO52" s="7"/>
      <c r="EIP52" s="7"/>
      <c r="EIQ52" s="7"/>
      <c r="EIR52" s="7"/>
      <c r="EIS52" s="7"/>
      <c r="EIT52" s="7"/>
      <c r="EIU52" s="7"/>
      <c r="EIV52" s="7"/>
      <c r="EIW52" s="7"/>
      <c r="EIX52" s="7"/>
      <c r="EIY52" s="7"/>
      <c r="EIZ52" s="7"/>
      <c r="EJA52" s="7"/>
      <c r="EJB52" s="7"/>
      <c r="EJC52" s="7"/>
      <c r="EJD52" s="7"/>
      <c r="EJE52" s="7"/>
      <c r="EJF52" s="7"/>
      <c r="EJG52" s="7"/>
      <c r="EJH52" s="7"/>
      <c r="EJI52" s="7"/>
      <c r="EJJ52" s="7"/>
      <c r="EJK52" s="7"/>
      <c r="EJL52" s="7"/>
      <c r="EJM52" s="7"/>
      <c r="EJN52" s="7"/>
      <c r="EJO52" s="7"/>
      <c r="EJP52" s="7"/>
      <c r="EJQ52" s="7"/>
      <c r="EJR52" s="7"/>
      <c r="EJS52" s="7"/>
      <c r="EJT52" s="7"/>
      <c r="EJU52" s="7"/>
      <c r="EJV52" s="7"/>
      <c r="EJW52" s="7"/>
      <c r="EJX52" s="7"/>
      <c r="EJY52" s="7"/>
      <c r="EJZ52" s="7"/>
      <c r="EKA52" s="7"/>
      <c r="EKB52" s="7"/>
      <c r="EKC52" s="7"/>
      <c r="EKD52" s="7"/>
      <c r="EKE52" s="7"/>
      <c r="EKF52" s="7"/>
      <c r="EKG52" s="7"/>
      <c r="EKH52" s="7"/>
      <c r="EKI52" s="7"/>
      <c r="EKJ52" s="7"/>
      <c r="EKK52" s="7"/>
      <c r="EKL52" s="7"/>
      <c r="EKM52" s="7"/>
      <c r="EKN52" s="7"/>
      <c r="EKO52" s="7"/>
      <c r="EKP52" s="7"/>
      <c r="EKQ52" s="7"/>
      <c r="EKR52" s="7"/>
      <c r="EKS52" s="7"/>
      <c r="EKT52" s="7"/>
      <c r="EKU52" s="7"/>
      <c r="EKV52" s="7"/>
      <c r="EKW52" s="7"/>
      <c r="EKX52" s="7"/>
      <c r="EKY52" s="7"/>
      <c r="EKZ52" s="7"/>
      <c r="ELA52" s="7"/>
      <c r="ELB52" s="7"/>
      <c r="ELC52" s="7"/>
      <c r="ELD52" s="7"/>
      <c r="ELE52" s="7"/>
      <c r="ELF52" s="7"/>
      <c r="ELG52" s="7"/>
      <c r="ELH52" s="7"/>
      <c r="ELI52" s="7"/>
      <c r="ELJ52" s="7"/>
      <c r="ELK52" s="7"/>
      <c r="ELL52" s="7"/>
      <c r="ELM52" s="7"/>
      <c r="ELN52" s="7"/>
      <c r="ELO52" s="7"/>
      <c r="ELP52" s="7"/>
      <c r="ELQ52" s="7"/>
      <c r="ELR52" s="7"/>
      <c r="ELS52" s="7"/>
      <c r="ELT52" s="7"/>
      <c r="ELU52" s="7"/>
      <c r="ELV52" s="7"/>
      <c r="ELW52" s="7"/>
      <c r="ELX52" s="7"/>
      <c r="ELY52" s="7"/>
      <c r="ELZ52" s="7"/>
      <c r="EMA52" s="7"/>
      <c r="EMB52" s="7"/>
      <c r="EMC52" s="7"/>
      <c r="EMD52" s="7"/>
      <c r="EME52" s="7"/>
      <c r="EMF52" s="7"/>
      <c r="EMG52" s="7"/>
      <c r="EMH52" s="7"/>
      <c r="EMI52" s="7"/>
      <c r="EMJ52" s="7"/>
      <c r="EMK52" s="7"/>
      <c r="EML52" s="7"/>
      <c r="EMM52" s="7"/>
      <c r="EMN52" s="7"/>
      <c r="EMO52" s="7"/>
      <c r="EMP52" s="7"/>
      <c r="EMQ52" s="7"/>
      <c r="EMR52" s="7"/>
      <c r="EMS52" s="7"/>
      <c r="EMT52" s="7"/>
      <c r="EMU52" s="7"/>
      <c r="EMV52" s="7"/>
      <c r="EMW52" s="7"/>
      <c r="EMX52" s="7"/>
      <c r="EMY52" s="7"/>
      <c r="EMZ52" s="7"/>
      <c r="ENA52" s="7"/>
      <c r="ENB52" s="7"/>
      <c r="ENC52" s="7"/>
      <c r="END52" s="7"/>
      <c r="ENE52" s="7"/>
      <c r="ENF52" s="7"/>
      <c r="ENG52" s="7"/>
      <c r="ENH52" s="7"/>
      <c r="ENI52" s="7"/>
      <c r="ENJ52" s="7"/>
      <c r="ENK52" s="7"/>
      <c r="ENL52" s="7"/>
      <c r="ENM52" s="7"/>
      <c r="ENN52" s="7"/>
      <c r="ENO52" s="7"/>
      <c r="ENP52" s="7"/>
      <c r="ENQ52" s="7"/>
      <c r="ENR52" s="7"/>
      <c r="ENS52" s="7"/>
      <c r="ENT52" s="7"/>
      <c r="ENU52" s="7"/>
      <c r="ENV52" s="7"/>
      <c r="ENW52" s="7"/>
      <c r="ENX52" s="7"/>
      <c r="ENY52" s="7"/>
      <c r="ENZ52" s="7"/>
      <c r="EOA52" s="7"/>
      <c r="EOB52" s="7"/>
      <c r="EOC52" s="7"/>
      <c r="EOD52" s="7"/>
      <c r="EOE52" s="7"/>
      <c r="EOF52" s="7"/>
      <c r="EOG52" s="7"/>
      <c r="EOH52" s="7"/>
      <c r="EOI52" s="7"/>
      <c r="EOJ52" s="7"/>
      <c r="EOK52" s="7"/>
      <c r="EOL52" s="7"/>
      <c r="EOM52" s="7"/>
      <c r="EON52" s="7"/>
      <c r="EOO52" s="7"/>
      <c r="EOP52" s="7"/>
      <c r="EOQ52" s="7"/>
      <c r="EOR52" s="7"/>
      <c r="EOS52" s="7"/>
      <c r="EOT52" s="7"/>
      <c r="EOU52" s="7"/>
      <c r="EOV52" s="7"/>
      <c r="EOW52" s="7"/>
      <c r="EOX52" s="7"/>
      <c r="EOY52" s="7"/>
      <c r="EOZ52" s="7"/>
      <c r="EPA52" s="7"/>
      <c r="EPB52" s="7"/>
      <c r="EPC52" s="7"/>
      <c r="EPD52" s="7"/>
      <c r="EPE52" s="7"/>
      <c r="EPF52" s="7"/>
      <c r="EPG52" s="7"/>
      <c r="EPH52" s="7"/>
      <c r="EPI52" s="7"/>
      <c r="EPJ52" s="7"/>
      <c r="EPK52" s="7"/>
      <c r="EPL52" s="7"/>
      <c r="EPM52" s="7"/>
      <c r="EPN52" s="7"/>
      <c r="EPO52" s="7"/>
      <c r="EPP52" s="7"/>
      <c r="EPQ52" s="7"/>
      <c r="EPR52" s="7"/>
      <c r="EPS52" s="7"/>
      <c r="EPT52" s="7"/>
      <c r="EPU52" s="7"/>
      <c r="EPV52" s="7"/>
      <c r="EPW52" s="7"/>
      <c r="EPX52" s="7"/>
      <c r="EPY52" s="7"/>
      <c r="EPZ52" s="7"/>
      <c r="EQA52" s="7"/>
      <c r="EQB52" s="7"/>
      <c r="EQC52" s="7"/>
      <c r="EQD52" s="7"/>
      <c r="EQE52" s="7"/>
      <c r="EQF52" s="7"/>
      <c r="EQG52" s="7"/>
      <c r="EQH52" s="7"/>
      <c r="EQI52" s="7"/>
      <c r="EQJ52" s="7"/>
      <c r="EQK52" s="7"/>
      <c r="EQL52" s="7"/>
      <c r="EQM52" s="7"/>
      <c r="EQN52" s="7"/>
      <c r="EQO52" s="7"/>
      <c r="EQP52" s="7"/>
      <c r="EQQ52" s="7"/>
      <c r="EQR52" s="7"/>
      <c r="EQS52" s="7"/>
      <c r="EQT52" s="7"/>
      <c r="EQU52" s="7"/>
      <c r="EQV52" s="7"/>
      <c r="EQW52" s="7"/>
      <c r="EQX52" s="7"/>
      <c r="EQY52" s="7"/>
      <c r="EQZ52" s="7"/>
      <c r="ERA52" s="7"/>
      <c r="ERB52" s="7"/>
      <c r="ERC52" s="7"/>
      <c r="ERD52" s="7"/>
      <c r="ERE52" s="7"/>
      <c r="ERF52" s="7"/>
      <c r="ERG52" s="7"/>
      <c r="ERH52" s="7"/>
      <c r="ERI52" s="7"/>
      <c r="ERJ52" s="7"/>
      <c r="ERK52" s="7"/>
      <c r="ERL52" s="7"/>
      <c r="ERM52" s="7"/>
      <c r="ERN52" s="7"/>
      <c r="ERO52" s="7"/>
      <c r="ERP52" s="7"/>
      <c r="ERQ52" s="7"/>
      <c r="ERR52" s="7"/>
      <c r="ERS52" s="7"/>
      <c r="ERT52" s="7"/>
      <c r="ERU52" s="7"/>
      <c r="ERV52" s="7"/>
      <c r="ERW52" s="7"/>
      <c r="ERX52" s="7"/>
      <c r="ERY52" s="7"/>
      <c r="ERZ52" s="7"/>
      <c r="ESA52" s="7"/>
      <c r="ESB52" s="7"/>
      <c r="ESC52" s="7"/>
      <c r="ESD52" s="7"/>
      <c r="ESE52" s="7"/>
      <c r="ESF52" s="7"/>
      <c r="ESG52" s="7"/>
      <c r="ESH52" s="7"/>
      <c r="ESI52" s="7"/>
      <c r="ESJ52" s="7"/>
      <c r="ESK52" s="7"/>
      <c r="ESL52" s="7"/>
      <c r="ESM52" s="7"/>
      <c r="ESN52" s="7"/>
      <c r="ESO52" s="7"/>
      <c r="ESP52" s="7"/>
      <c r="ESQ52" s="7"/>
      <c r="ESR52" s="7"/>
      <c r="ESS52" s="7"/>
      <c r="EST52" s="7"/>
      <c r="ESU52" s="7"/>
      <c r="ESV52" s="7"/>
      <c r="ESW52" s="7"/>
      <c r="ESX52" s="7"/>
      <c r="ESY52" s="7"/>
      <c r="ESZ52" s="7"/>
      <c r="ETA52" s="7"/>
      <c r="ETB52" s="7"/>
      <c r="ETC52" s="7"/>
      <c r="ETD52" s="7"/>
      <c r="ETE52" s="7"/>
      <c r="ETF52" s="7"/>
      <c r="ETG52" s="7"/>
      <c r="ETH52" s="7"/>
      <c r="ETI52" s="7"/>
      <c r="ETJ52" s="7"/>
      <c r="ETK52" s="7"/>
      <c r="ETL52" s="7"/>
      <c r="ETM52" s="7"/>
      <c r="ETN52" s="7"/>
      <c r="ETO52" s="7"/>
      <c r="ETP52" s="7"/>
      <c r="ETQ52" s="7"/>
      <c r="ETR52" s="7"/>
      <c r="ETS52" s="7"/>
      <c r="ETT52" s="7"/>
      <c r="ETU52" s="7"/>
      <c r="ETV52" s="7"/>
      <c r="ETW52" s="7"/>
      <c r="ETX52" s="7"/>
      <c r="ETY52" s="7"/>
      <c r="ETZ52" s="7"/>
      <c r="EUA52" s="7"/>
      <c r="EUB52" s="7"/>
      <c r="EUC52" s="7"/>
      <c r="EUD52" s="7"/>
      <c r="EUE52" s="7"/>
      <c r="EUF52" s="7"/>
      <c r="EUG52" s="7"/>
      <c r="EUH52" s="7"/>
      <c r="EUI52" s="7"/>
      <c r="EUJ52" s="7"/>
      <c r="EUK52" s="7"/>
      <c r="EUL52" s="7"/>
      <c r="EUM52" s="7"/>
      <c r="EUN52" s="7"/>
      <c r="EUO52" s="7"/>
      <c r="EUP52" s="7"/>
      <c r="EUQ52" s="7"/>
      <c r="EUR52" s="7"/>
      <c r="EUS52" s="7"/>
      <c r="EUT52" s="7"/>
      <c r="EUU52" s="7"/>
      <c r="EUV52" s="7"/>
      <c r="EUW52" s="7"/>
      <c r="EUX52" s="7"/>
      <c r="EUY52" s="7"/>
      <c r="EUZ52" s="7"/>
      <c r="EVA52" s="7"/>
      <c r="EVB52" s="7"/>
      <c r="EVC52" s="7"/>
      <c r="EVD52" s="7"/>
      <c r="EVE52" s="7"/>
      <c r="EVF52" s="7"/>
      <c r="EVG52" s="7"/>
      <c r="EVH52" s="7"/>
      <c r="EVI52" s="7"/>
      <c r="EVJ52" s="7"/>
      <c r="EVK52" s="7"/>
      <c r="EVL52" s="7"/>
      <c r="EVM52" s="7"/>
      <c r="EVN52" s="7"/>
      <c r="EVO52" s="7"/>
      <c r="EVP52" s="7"/>
      <c r="EVQ52" s="7"/>
      <c r="EVR52" s="7"/>
      <c r="EVS52" s="7"/>
      <c r="EVT52" s="7"/>
      <c r="EVU52" s="7"/>
      <c r="EVV52" s="7"/>
      <c r="EVW52" s="7"/>
      <c r="EVX52" s="7"/>
      <c r="EVY52" s="7"/>
      <c r="EVZ52" s="7"/>
      <c r="EWA52" s="7"/>
      <c r="EWB52" s="7"/>
      <c r="EWC52" s="7"/>
      <c r="EWD52" s="7"/>
      <c r="EWE52" s="7"/>
      <c r="EWF52" s="7"/>
      <c r="EWG52" s="7"/>
      <c r="EWH52" s="7"/>
      <c r="EWI52" s="7"/>
      <c r="EWJ52" s="7"/>
      <c r="EWK52" s="7"/>
      <c r="EWL52" s="7"/>
      <c r="EWM52" s="7"/>
      <c r="EWN52" s="7"/>
      <c r="EWO52" s="7"/>
      <c r="EWP52" s="7"/>
      <c r="EWQ52" s="7"/>
      <c r="EWR52" s="7"/>
      <c r="EWS52" s="7"/>
      <c r="EWT52" s="7"/>
      <c r="EWU52" s="7"/>
      <c r="EWV52" s="7"/>
      <c r="EWW52" s="7"/>
      <c r="EWX52" s="7"/>
      <c r="EWY52" s="7"/>
      <c r="EWZ52" s="7"/>
      <c r="EXA52" s="7"/>
      <c r="EXB52" s="7"/>
      <c r="EXC52" s="7"/>
      <c r="EXD52" s="7"/>
      <c r="EXE52" s="7"/>
      <c r="EXF52" s="7"/>
      <c r="EXG52" s="7"/>
      <c r="EXH52" s="7"/>
      <c r="EXI52" s="7"/>
      <c r="EXJ52" s="7"/>
      <c r="EXK52" s="7"/>
      <c r="EXL52" s="7"/>
      <c r="EXM52" s="7"/>
      <c r="EXN52" s="7"/>
      <c r="EXO52" s="7"/>
      <c r="EXP52" s="7"/>
      <c r="EXQ52" s="7"/>
      <c r="EXR52" s="7"/>
      <c r="EXS52" s="7"/>
      <c r="EXT52" s="7"/>
      <c r="EXU52" s="7"/>
      <c r="EXV52" s="7"/>
      <c r="EXW52" s="7"/>
      <c r="EXX52" s="7"/>
      <c r="EXY52" s="7"/>
      <c r="EXZ52" s="7"/>
      <c r="EYA52" s="7"/>
      <c r="EYB52" s="7"/>
      <c r="EYC52" s="7"/>
      <c r="EYD52" s="7"/>
      <c r="EYE52" s="7"/>
      <c r="EYF52" s="7"/>
      <c r="EYG52" s="7"/>
      <c r="EYH52" s="7"/>
      <c r="EYI52" s="7"/>
      <c r="EYJ52" s="7"/>
      <c r="EYK52" s="7"/>
      <c r="EYL52" s="7"/>
      <c r="EYM52" s="7"/>
      <c r="EYN52" s="7"/>
      <c r="EYO52" s="7"/>
      <c r="EYP52" s="7"/>
      <c r="EYQ52" s="7"/>
      <c r="EYR52" s="7"/>
      <c r="EYS52" s="7"/>
      <c r="EYT52" s="7"/>
      <c r="EYU52" s="7"/>
      <c r="EYV52" s="7"/>
      <c r="EYW52" s="7"/>
      <c r="EYX52" s="7"/>
      <c r="EYY52" s="7"/>
      <c r="EYZ52" s="7"/>
      <c r="EZA52" s="7"/>
      <c r="EZB52" s="7"/>
      <c r="EZC52" s="7"/>
      <c r="EZD52" s="7"/>
      <c r="EZE52" s="7"/>
      <c r="EZF52" s="7"/>
      <c r="EZG52" s="7"/>
      <c r="EZH52" s="7"/>
      <c r="EZI52" s="7"/>
      <c r="EZJ52" s="7"/>
      <c r="EZK52" s="7"/>
      <c r="EZL52" s="7"/>
      <c r="EZM52" s="7"/>
      <c r="EZN52" s="7"/>
      <c r="EZO52" s="7"/>
      <c r="EZP52" s="7"/>
      <c r="EZQ52" s="7"/>
      <c r="EZR52" s="7"/>
      <c r="EZS52" s="7"/>
      <c r="EZT52" s="7"/>
      <c r="EZU52" s="7"/>
      <c r="EZV52" s="7"/>
      <c r="EZW52" s="7"/>
      <c r="EZX52" s="7"/>
      <c r="EZY52" s="7"/>
      <c r="EZZ52" s="7"/>
      <c r="FAA52" s="7"/>
      <c r="FAB52" s="7"/>
      <c r="FAC52" s="7"/>
      <c r="FAD52" s="7"/>
      <c r="FAE52" s="7"/>
      <c r="FAF52" s="7"/>
      <c r="FAG52" s="7"/>
      <c r="FAH52" s="7"/>
      <c r="FAI52" s="7"/>
      <c r="FAJ52" s="7"/>
      <c r="FAK52" s="7"/>
      <c r="FAL52" s="7"/>
      <c r="FAM52" s="7"/>
      <c r="FAN52" s="7"/>
      <c r="FAO52" s="7"/>
      <c r="FAP52" s="7"/>
      <c r="FAQ52" s="7"/>
      <c r="FAR52" s="7"/>
      <c r="FAS52" s="7"/>
      <c r="FAT52" s="7"/>
      <c r="FAU52" s="7"/>
      <c r="FAV52" s="7"/>
      <c r="FAW52" s="7"/>
      <c r="FAX52" s="7"/>
      <c r="FAY52" s="7"/>
      <c r="FAZ52" s="7"/>
      <c r="FBA52" s="7"/>
      <c r="FBB52" s="7"/>
      <c r="FBC52" s="7"/>
      <c r="FBD52" s="7"/>
      <c r="FBE52" s="7"/>
      <c r="FBF52" s="7"/>
      <c r="FBG52" s="7"/>
      <c r="FBH52" s="7"/>
      <c r="FBI52" s="7"/>
      <c r="FBJ52" s="7"/>
      <c r="FBK52" s="7"/>
      <c r="FBL52" s="7"/>
      <c r="FBM52" s="7"/>
      <c r="FBN52" s="7"/>
      <c r="FBO52" s="7"/>
      <c r="FBP52" s="7"/>
      <c r="FBQ52" s="7"/>
      <c r="FBR52" s="7"/>
      <c r="FBS52" s="7"/>
      <c r="FBT52" s="7"/>
      <c r="FBU52" s="7"/>
      <c r="FBV52" s="7"/>
      <c r="FBW52" s="7"/>
      <c r="FBX52" s="7"/>
      <c r="FBY52" s="7"/>
      <c r="FBZ52" s="7"/>
      <c r="FCA52" s="7"/>
      <c r="FCB52" s="7"/>
      <c r="FCC52" s="7"/>
      <c r="FCD52" s="7"/>
      <c r="FCE52" s="7"/>
      <c r="FCF52" s="7"/>
      <c r="FCG52" s="7"/>
      <c r="FCH52" s="7"/>
      <c r="FCI52" s="7"/>
      <c r="FCJ52" s="7"/>
      <c r="FCK52" s="7"/>
      <c r="FCL52" s="7"/>
      <c r="FCM52" s="7"/>
      <c r="FCN52" s="7"/>
      <c r="FCO52" s="7"/>
      <c r="FCP52" s="7"/>
      <c r="FCQ52" s="7"/>
      <c r="FCR52" s="7"/>
      <c r="FCS52" s="7"/>
      <c r="FCT52" s="7"/>
      <c r="FCU52" s="7"/>
      <c r="FCV52" s="7"/>
      <c r="FCW52" s="7"/>
      <c r="FCX52" s="7"/>
      <c r="FCY52" s="7"/>
      <c r="FCZ52" s="7"/>
      <c r="FDA52" s="7"/>
      <c r="FDB52" s="7"/>
      <c r="FDC52" s="7"/>
      <c r="FDD52" s="7"/>
      <c r="FDE52" s="7"/>
      <c r="FDF52" s="7"/>
      <c r="FDG52" s="7"/>
      <c r="FDH52" s="7"/>
      <c r="FDI52" s="7"/>
      <c r="FDJ52" s="7"/>
      <c r="FDK52" s="7"/>
      <c r="FDL52" s="7"/>
      <c r="FDM52" s="7"/>
      <c r="FDN52" s="7"/>
      <c r="FDO52" s="7"/>
      <c r="FDP52" s="7"/>
      <c r="FDQ52" s="7"/>
      <c r="FDR52" s="7"/>
      <c r="FDS52" s="7"/>
      <c r="FDT52" s="7"/>
      <c r="FDU52" s="7"/>
      <c r="FDV52" s="7"/>
      <c r="FDW52" s="7"/>
      <c r="FDX52" s="7"/>
      <c r="FDY52" s="7"/>
      <c r="FDZ52" s="7"/>
      <c r="FEA52" s="7"/>
      <c r="FEB52" s="7"/>
      <c r="FEC52" s="7"/>
      <c r="FED52" s="7"/>
      <c r="FEE52" s="7"/>
      <c r="FEF52" s="7"/>
      <c r="FEG52" s="7"/>
      <c r="FEH52" s="7"/>
      <c r="FEI52" s="7"/>
      <c r="FEJ52" s="7"/>
      <c r="FEK52" s="7"/>
      <c r="FEL52" s="7"/>
      <c r="FEM52" s="7"/>
      <c r="FEN52" s="7"/>
      <c r="FEO52" s="7"/>
      <c r="FEP52" s="7"/>
      <c r="FEQ52" s="7"/>
      <c r="FER52" s="7"/>
      <c r="FES52" s="7"/>
      <c r="FET52" s="7"/>
      <c r="FEU52" s="7"/>
      <c r="FEV52" s="7"/>
      <c r="FEW52" s="7"/>
      <c r="FEX52" s="7"/>
      <c r="FEY52" s="7"/>
      <c r="FEZ52" s="7"/>
      <c r="FFA52" s="7"/>
      <c r="FFB52" s="7"/>
      <c r="FFC52" s="7"/>
      <c r="FFD52" s="7"/>
      <c r="FFE52" s="7"/>
      <c r="FFF52" s="7"/>
      <c r="FFG52" s="7"/>
      <c r="FFH52" s="7"/>
      <c r="FFI52" s="7"/>
      <c r="FFJ52" s="7"/>
      <c r="FFK52" s="7"/>
      <c r="FFL52" s="7"/>
      <c r="FFM52" s="7"/>
      <c r="FFN52" s="7"/>
      <c r="FFO52" s="7"/>
      <c r="FFP52" s="7"/>
      <c r="FFQ52" s="7"/>
      <c r="FFR52" s="7"/>
      <c r="FFS52" s="7"/>
      <c r="FFT52" s="7"/>
      <c r="FFU52" s="7"/>
      <c r="FFV52" s="7"/>
      <c r="FFW52" s="7"/>
      <c r="FFX52" s="7"/>
      <c r="FFY52" s="7"/>
      <c r="FFZ52" s="7"/>
      <c r="FGA52" s="7"/>
      <c r="FGB52" s="7"/>
      <c r="FGC52" s="7"/>
      <c r="FGD52" s="7"/>
      <c r="FGE52" s="7"/>
      <c r="FGF52" s="7"/>
      <c r="FGG52" s="7"/>
      <c r="FGH52" s="7"/>
      <c r="FGI52" s="7"/>
      <c r="FGJ52" s="7"/>
      <c r="FGK52" s="7"/>
      <c r="FGL52" s="7"/>
      <c r="FGM52" s="7"/>
      <c r="FGN52" s="7"/>
      <c r="FGO52" s="7"/>
      <c r="FGP52" s="7"/>
      <c r="FGQ52" s="7"/>
      <c r="FGR52" s="7"/>
      <c r="FGS52" s="7"/>
      <c r="FGT52" s="7"/>
      <c r="FGU52" s="7"/>
      <c r="FGV52" s="7"/>
      <c r="FGW52" s="7"/>
      <c r="FGX52" s="7"/>
      <c r="FGY52" s="7"/>
      <c r="FGZ52" s="7"/>
      <c r="FHA52" s="7"/>
      <c r="FHB52" s="7"/>
      <c r="FHC52" s="7"/>
      <c r="FHD52" s="7"/>
      <c r="FHE52" s="7"/>
      <c r="FHF52" s="7"/>
      <c r="FHG52" s="7"/>
      <c r="FHH52" s="7"/>
      <c r="FHI52" s="7"/>
      <c r="FHJ52" s="7"/>
      <c r="FHK52" s="7"/>
      <c r="FHL52" s="7"/>
      <c r="FHM52" s="7"/>
      <c r="FHN52" s="7"/>
      <c r="FHO52" s="7"/>
      <c r="FHP52" s="7"/>
      <c r="FHQ52" s="7"/>
      <c r="FHR52" s="7"/>
      <c r="FHS52" s="7"/>
      <c r="FHT52" s="7"/>
      <c r="FHU52" s="7"/>
      <c r="FHV52" s="7"/>
      <c r="FHW52" s="7"/>
      <c r="FHX52" s="7"/>
      <c r="FHY52" s="7"/>
      <c r="FHZ52" s="7"/>
      <c r="FIA52" s="7"/>
      <c r="FIB52" s="7"/>
      <c r="FIC52" s="7"/>
      <c r="FID52" s="7"/>
      <c r="FIE52" s="7"/>
      <c r="FIF52" s="7"/>
      <c r="FIG52" s="7"/>
      <c r="FIH52" s="7"/>
      <c r="FII52" s="7"/>
      <c r="FIJ52" s="7"/>
      <c r="FIK52" s="7"/>
      <c r="FIL52" s="7"/>
      <c r="FIM52" s="7"/>
      <c r="FIN52" s="7"/>
      <c r="FIO52" s="7"/>
      <c r="FIP52" s="7"/>
      <c r="FIQ52" s="7"/>
      <c r="FIR52" s="7"/>
      <c r="FIS52" s="7"/>
      <c r="FIT52" s="7"/>
      <c r="FIU52" s="7"/>
      <c r="FIV52" s="7"/>
      <c r="FIW52" s="7"/>
      <c r="FIX52" s="7"/>
      <c r="FIY52" s="7"/>
      <c r="FIZ52" s="7"/>
      <c r="FJA52" s="7"/>
      <c r="FJB52" s="7"/>
      <c r="FJC52" s="7"/>
      <c r="FJD52" s="7"/>
      <c r="FJE52" s="7"/>
      <c r="FJF52" s="7"/>
      <c r="FJG52" s="7"/>
      <c r="FJH52" s="7"/>
      <c r="FJI52" s="7"/>
      <c r="FJJ52" s="7"/>
      <c r="FJK52" s="7"/>
      <c r="FJL52" s="7"/>
      <c r="FJM52" s="7"/>
      <c r="FJN52" s="7"/>
      <c r="FJO52" s="7"/>
      <c r="FJP52" s="7"/>
      <c r="FJQ52" s="7"/>
      <c r="FJR52" s="7"/>
      <c r="FJS52" s="7"/>
      <c r="FJT52" s="7"/>
      <c r="FJU52" s="7"/>
      <c r="FJV52" s="7"/>
      <c r="FJW52" s="7"/>
      <c r="FJX52" s="7"/>
      <c r="FJY52" s="7"/>
      <c r="FJZ52" s="7"/>
      <c r="FKA52" s="7"/>
      <c r="FKB52" s="7"/>
      <c r="FKC52" s="7"/>
      <c r="FKD52" s="7"/>
      <c r="FKE52" s="7"/>
      <c r="FKF52" s="7"/>
      <c r="FKG52" s="7"/>
      <c r="FKH52" s="7"/>
      <c r="FKI52" s="7"/>
      <c r="FKJ52" s="7"/>
      <c r="FKK52" s="7"/>
      <c r="FKL52" s="7"/>
      <c r="FKM52" s="7"/>
      <c r="FKN52" s="7"/>
      <c r="FKO52" s="7"/>
      <c r="FKP52" s="7"/>
      <c r="FKQ52" s="7"/>
      <c r="FKR52" s="7"/>
      <c r="FKS52" s="7"/>
      <c r="FKT52" s="7"/>
      <c r="FKU52" s="7"/>
      <c r="FKV52" s="7"/>
      <c r="FKW52" s="7"/>
      <c r="FKX52" s="7"/>
      <c r="FKY52" s="7"/>
      <c r="FKZ52" s="7"/>
      <c r="FLA52" s="7"/>
      <c r="FLB52" s="7"/>
      <c r="FLC52" s="7"/>
      <c r="FLD52" s="7"/>
      <c r="FLE52" s="7"/>
      <c r="FLF52" s="7"/>
      <c r="FLG52" s="7"/>
      <c r="FLH52" s="7"/>
      <c r="FLI52" s="7"/>
      <c r="FLJ52" s="7"/>
      <c r="FLK52" s="7"/>
      <c r="FLL52" s="7"/>
      <c r="FLM52" s="7"/>
      <c r="FLN52" s="7"/>
      <c r="FLO52" s="7"/>
      <c r="FLP52" s="7"/>
      <c r="FLQ52" s="7"/>
      <c r="FLR52" s="7"/>
      <c r="FLS52" s="7"/>
      <c r="FLT52" s="7"/>
      <c r="FLU52" s="7"/>
      <c r="FLV52" s="7"/>
      <c r="FLW52" s="7"/>
      <c r="FLX52" s="7"/>
      <c r="FLY52" s="7"/>
      <c r="FLZ52" s="7"/>
      <c r="FMA52" s="7"/>
      <c r="FMB52" s="7"/>
      <c r="FMC52" s="7"/>
      <c r="FMD52" s="7"/>
      <c r="FME52" s="7"/>
      <c r="FMF52" s="7"/>
      <c r="FMG52" s="7"/>
      <c r="FMH52" s="7"/>
      <c r="FMI52" s="7"/>
      <c r="FMJ52" s="7"/>
      <c r="FMK52" s="7"/>
      <c r="FML52" s="7"/>
      <c r="FMM52" s="7"/>
      <c r="FMN52" s="7"/>
      <c r="FMO52" s="7"/>
      <c r="FMP52" s="7"/>
      <c r="FMQ52" s="7"/>
      <c r="FMR52" s="7"/>
      <c r="FMS52" s="7"/>
      <c r="FMT52" s="7"/>
      <c r="FMU52" s="7"/>
      <c r="FMV52" s="7"/>
      <c r="FMW52" s="7"/>
      <c r="FMX52" s="7"/>
      <c r="FMY52" s="7"/>
      <c r="FMZ52" s="7"/>
      <c r="FNA52" s="7"/>
      <c r="FNB52" s="7"/>
      <c r="FNC52" s="7"/>
      <c r="FND52" s="7"/>
      <c r="FNE52" s="7"/>
      <c r="FNF52" s="7"/>
      <c r="FNG52" s="7"/>
      <c r="FNH52" s="7"/>
      <c r="FNI52" s="7"/>
      <c r="FNJ52" s="7"/>
      <c r="FNK52" s="7"/>
      <c r="FNL52" s="7"/>
      <c r="FNM52" s="7"/>
      <c r="FNN52" s="7"/>
      <c r="FNO52" s="7"/>
      <c r="FNP52" s="7"/>
      <c r="FNQ52" s="7"/>
      <c r="FNR52" s="7"/>
      <c r="FNS52" s="7"/>
      <c r="FNT52" s="7"/>
      <c r="FNU52" s="7"/>
      <c r="FNV52" s="7"/>
      <c r="FNW52" s="7"/>
      <c r="FNX52" s="7"/>
      <c r="FNY52" s="7"/>
      <c r="FNZ52" s="7"/>
      <c r="FOA52" s="7"/>
      <c r="FOB52" s="7"/>
      <c r="FOC52" s="7"/>
      <c r="FOD52" s="7"/>
      <c r="FOE52" s="7"/>
      <c r="FOF52" s="7"/>
      <c r="FOG52" s="7"/>
      <c r="FOH52" s="7"/>
      <c r="FOI52" s="7"/>
      <c r="FOJ52" s="7"/>
      <c r="FOK52" s="7"/>
      <c r="FOL52" s="7"/>
      <c r="FOM52" s="7"/>
      <c r="FON52" s="7"/>
      <c r="FOO52" s="7"/>
      <c r="FOP52" s="7"/>
      <c r="FOQ52" s="7"/>
      <c r="FOR52" s="7"/>
      <c r="FOS52" s="7"/>
      <c r="FOT52" s="7"/>
      <c r="FOU52" s="7"/>
      <c r="FOV52" s="7"/>
      <c r="FOW52" s="7"/>
      <c r="FOX52" s="7"/>
      <c r="FOY52" s="7"/>
      <c r="FOZ52" s="7"/>
      <c r="FPA52" s="7"/>
      <c r="FPB52" s="7"/>
      <c r="FPC52" s="7"/>
      <c r="FPD52" s="7"/>
      <c r="FPE52" s="7"/>
      <c r="FPF52" s="7"/>
      <c r="FPG52" s="7"/>
      <c r="FPH52" s="7"/>
      <c r="FPI52" s="7"/>
      <c r="FPJ52" s="7"/>
      <c r="FPK52" s="7"/>
      <c r="FPL52" s="7"/>
      <c r="FPM52" s="7"/>
      <c r="FPN52" s="7"/>
      <c r="FPO52" s="7"/>
      <c r="FPP52" s="7"/>
      <c r="FPQ52" s="7"/>
      <c r="FPR52" s="7"/>
      <c r="FPS52" s="7"/>
      <c r="FPT52" s="7"/>
      <c r="FPU52" s="7"/>
      <c r="FPV52" s="7"/>
      <c r="FPW52" s="7"/>
      <c r="FPX52" s="7"/>
      <c r="FPY52" s="7"/>
      <c r="FPZ52" s="7"/>
      <c r="FQA52" s="7"/>
      <c r="FQB52" s="7"/>
      <c r="FQC52" s="7"/>
      <c r="FQD52" s="7"/>
      <c r="FQE52" s="7"/>
      <c r="FQF52" s="7"/>
      <c r="FQG52" s="7"/>
      <c r="FQH52" s="7"/>
      <c r="FQI52" s="7"/>
      <c r="FQJ52" s="7"/>
      <c r="FQK52" s="7"/>
      <c r="FQL52" s="7"/>
      <c r="FQM52" s="7"/>
      <c r="FQN52" s="7"/>
      <c r="FQO52" s="7"/>
      <c r="FQP52" s="7"/>
      <c r="FQQ52" s="7"/>
      <c r="FQR52" s="7"/>
      <c r="FQS52" s="7"/>
      <c r="FQT52" s="7"/>
      <c r="FQU52" s="7"/>
      <c r="FQV52" s="7"/>
      <c r="FQW52" s="7"/>
      <c r="FQX52" s="7"/>
      <c r="FQY52" s="7"/>
      <c r="FQZ52" s="7"/>
      <c r="FRA52" s="7"/>
      <c r="FRB52" s="7"/>
      <c r="FRC52" s="7"/>
      <c r="FRD52" s="7"/>
      <c r="FRE52" s="7"/>
      <c r="FRF52" s="7"/>
      <c r="FRG52" s="7"/>
      <c r="FRH52" s="7"/>
      <c r="FRI52" s="7"/>
      <c r="FRJ52" s="7"/>
      <c r="FRK52" s="7"/>
      <c r="FRL52" s="7"/>
      <c r="FRM52" s="7"/>
      <c r="FRN52" s="7"/>
      <c r="FRO52" s="7"/>
      <c r="FRP52" s="7"/>
      <c r="FRQ52" s="7"/>
      <c r="FRR52" s="7"/>
      <c r="FRS52" s="7"/>
      <c r="FRT52" s="7"/>
      <c r="FRU52" s="7"/>
      <c r="FRV52" s="7"/>
      <c r="FRW52" s="7"/>
      <c r="FRX52" s="7"/>
      <c r="FRY52" s="7"/>
      <c r="FRZ52" s="7"/>
      <c r="FSA52" s="7"/>
      <c r="FSB52" s="7"/>
      <c r="FSC52" s="7"/>
      <c r="FSD52" s="7"/>
      <c r="FSE52" s="7"/>
      <c r="FSF52" s="7"/>
      <c r="FSG52" s="7"/>
      <c r="FSH52" s="7"/>
      <c r="FSI52" s="7"/>
      <c r="FSJ52" s="7"/>
      <c r="FSK52" s="7"/>
      <c r="FSL52" s="7"/>
      <c r="FSM52" s="7"/>
      <c r="FSN52" s="7"/>
      <c r="FSO52" s="7"/>
      <c r="FSP52" s="7"/>
      <c r="FSQ52" s="7"/>
      <c r="FSR52" s="7"/>
      <c r="FSS52" s="7"/>
      <c r="FST52" s="7"/>
      <c r="FSU52" s="7"/>
      <c r="FSV52" s="7"/>
      <c r="FSW52" s="7"/>
      <c r="FSX52" s="7"/>
      <c r="FSY52" s="7"/>
      <c r="FSZ52" s="7"/>
      <c r="FTA52" s="7"/>
      <c r="FTB52" s="7"/>
      <c r="FTC52" s="7"/>
      <c r="FTD52" s="7"/>
      <c r="FTE52" s="7"/>
      <c r="FTF52" s="7"/>
      <c r="FTG52" s="7"/>
      <c r="FTH52" s="7"/>
      <c r="FTI52" s="7"/>
      <c r="FTJ52" s="7"/>
      <c r="FTK52" s="7"/>
      <c r="FTL52" s="7"/>
      <c r="FTM52" s="7"/>
      <c r="FTN52" s="7"/>
      <c r="FTO52" s="7"/>
      <c r="FTP52" s="7"/>
      <c r="FTQ52" s="7"/>
      <c r="FTR52" s="7"/>
      <c r="FTS52" s="7"/>
      <c r="FTT52" s="7"/>
      <c r="FTU52" s="7"/>
      <c r="FTV52" s="7"/>
      <c r="FTW52" s="7"/>
      <c r="FTX52" s="7"/>
      <c r="FTY52" s="7"/>
      <c r="FTZ52" s="7"/>
      <c r="FUA52" s="7"/>
      <c r="FUB52" s="7"/>
      <c r="FUC52" s="7"/>
      <c r="FUD52" s="7"/>
      <c r="FUE52" s="7"/>
      <c r="FUF52" s="7"/>
      <c r="FUG52" s="7"/>
      <c r="FUH52" s="7"/>
      <c r="FUI52" s="7"/>
      <c r="FUJ52" s="7"/>
      <c r="FUK52" s="7"/>
      <c r="FUL52" s="7"/>
      <c r="FUM52" s="7"/>
      <c r="FUN52" s="7"/>
      <c r="FUO52" s="7"/>
      <c r="FUP52" s="7"/>
      <c r="FUQ52" s="7"/>
      <c r="FUR52" s="7"/>
      <c r="FUS52" s="7"/>
      <c r="FUT52" s="7"/>
      <c r="FUU52" s="7"/>
      <c r="FUV52" s="7"/>
      <c r="FUW52" s="7"/>
      <c r="FUX52" s="7"/>
      <c r="FUY52" s="7"/>
      <c r="FUZ52" s="7"/>
      <c r="FVA52" s="7"/>
      <c r="FVB52" s="7"/>
      <c r="FVC52" s="7"/>
      <c r="FVD52" s="7"/>
      <c r="FVE52" s="7"/>
      <c r="FVF52" s="7"/>
      <c r="FVG52" s="7"/>
      <c r="FVH52" s="7"/>
      <c r="FVI52" s="7"/>
      <c r="FVJ52" s="7"/>
      <c r="FVK52" s="7"/>
      <c r="FVL52" s="7"/>
      <c r="FVM52" s="7"/>
      <c r="FVN52" s="7"/>
      <c r="FVO52" s="7"/>
      <c r="FVP52" s="7"/>
      <c r="FVQ52" s="7"/>
      <c r="FVR52" s="7"/>
      <c r="FVS52" s="7"/>
      <c r="FVT52" s="7"/>
      <c r="FVU52" s="7"/>
      <c r="FVV52" s="7"/>
      <c r="FVW52" s="7"/>
      <c r="FVX52" s="7"/>
      <c r="FVY52" s="7"/>
      <c r="FVZ52" s="7"/>
      <c r="FWA52" s="7"/>
      <c r="FWB52" s="7"/>
      <c r="FWC52" s="7"/>
      <c r="FWD52" s="7"/>
      <c r="FWE52" s="7"/>
      <c r="FWF52" s="7"/>
      <c r="FWG52" s="7"/>
      <c r="FWH52" s="7"/>
      <c r="FWI52" s="7"/>
      <c r="FWJ52" s="7"/>
      <c r="FWK52" s="7"/>
      <c r="FWL52" s="7"/>
      <c r="FWM52" s="7"/>
      <c r="FWN52" s="7"/>
      <c r="FWO52" s="7"/>
      <c r="FWP52" s="7"/>
      <c r="FWQ52" s="7"/>
      <c r="FWR52" s="7"/>
      <c r="FWS52" s="7"/>
      <c r="FWT52" s="7"/>
      <c r="FWU52" s="7"/>
      <c r="FWV52" s="7"/>
      <c r="FWW52" s="7"/>
      <c r="FWX52" s="7"/>
      <c r="FWY52" s="7"/>
      <c r="FWZ52" s="7"/>
      <c r="FXA52" s="7"/>
      <c r="FXB52" s="7"/>
      <c r="FXC52" s="7"/>
      <c r="FXD52" s="7"/>
      <c r="FXE52" s="7"/>
      <c r="FXF52" s="7"/>
      <c r="FXG52" s="7"/>
      <c r="FXH52" s="7"/>
      <c r="FXI52" s="7"/>
      <c r="FXJ52" s="7"/>
      <c r="FXK52" s="7"/>
      <c r="FXL52" s="7"/>
      <c r="FXM52" s="7"/>
      <c r="FXN52" s="7"/>
      <c r="FXO52" s="7"/>
      <c r="FXP52" s="7"/>
      <c r="FXQ52" s="7"/>
      <c r="FXR52" s="7"/>
      <c r="FXS52" s="7"/>
      <c r="FXT52" s="7"/>
      <c r="FXU52" s="7"/>
      <c r="FXV52" s="7"/>
      <c r="FXW52" s="7"/>
      <c r="FXX52" s="7"/>
      <c r="FXY52" s="7"/>
      <c r="FXZ52" s="7"/>
      <c r="FYA52" s="7"/>
      <c r="FYB52" s="7"/>
      <c r="FYC52" s="7"/>
      <c r="FYD52" s="7"/>
      <c r="FYE52" s="7"/>
      <c r="FYF52" s="7"/>
      <c r="FYG52" s="7"/>
      <c r="FYH52" s="7"/>
      <c r="FYI52" s="7"/>
      <c r="FYJ52" s="7"/>
      <c r="FYK52" s="7"/>
      <c r="FYL52" s="7"/>
      <c r="FYM52" s="7"/>
      <c r="FYN52" s="7"/>
      <c r="FYO52" s="7"/>
      <c r="FYP52" s="7"/>
      <c r="FYQ52" s="7"/>
      <c r="FYR52" s="7"/>
      <c r="FYS52" s="7"/>
      <c r="FYT52" s="7"/>
      <c r="FYU52" s="7"/>
      <c r="FYV52" s="7"/>
      <c r="FYW52" s="7"/>
      <c r="FYX52" s="7"/>
      <c r="FYY52" s="7"/>
      <c r="FYZ52" s="7"/>
      <c r="FZA52" s="7"/>
      <c r="FZB52" s="7"/>
      <c r="FZC52" s="7"/>
      <c r="FZD52" s="7"/>
      <c r="FZE52" s="7"/>
      <c r="FZF52" s="7"/>
      <c r="FZG52" s="7"/>
      <c r="FZH52" s="7"/>
      <c r="FZI52" s="7"/>
      <c r="FZJ52" s="7"/>
      <c r="FZK52" s="7"/>
      <c r="FZL52" s="7"/>
      <c r="FZM52" s="7"/>
      <c r="FZN52" s="7"/>
      <c r="FZO52" s="7"/>
      <c r="FZP52" s="7"/>
      <c r="FZQ52" s="7"/>
      <c r="FZR52" s="7"/>
      <c r="FZS52" s="7"/>
      <c r="FZT52" s="7"/>
      <c r="FZU52" s="7"/>
      <c r="FZV52" s="7"/>
      <c r="FZW52" s="7"/>
      <c r="FZX52" s="7"/>
      <c r="FZY52" s="7"/>
      <c r="FZZ52" s="7"/>
      <c r="GAA52" s="7"/>
      <c r="GAB52" s="7"/>
      <c r="GAC52" s="7"/>
      <c r="GAD52" s="7"/>
      <c r="GAE52" s="7"/>
      <c r="GAF52" s="7"/>
      <c r="GAG52" s="7"/>
      <c r="GAH52" s="7"/>
      <c r="GAI52" s="7"/>
      <c r="GAJ52" s="7"/>
      <c r="GAK52" s="7"/>
      <c r="GAL52" s="7"/>
      <c r="GAM52" s="7"/>
      <c r="GAN52" s="7"/>
      <c r="GAO52" s="7"/>
      <c r="GAP52" s="7"/>
      <c r="GAQ52" s="7"/>
      <c r="GAR52" s="7"/>
      <c r="GAS52" s="7"/>
      <c r="GAT52" s="7"/>
      <c r="GAU52" s="7"/>
      <c r="GAV52" s="7"/>
      <c r="GAW52" s="7"/>
      <c r="GAX52" s="7"/>
      <c r="GAY52" s="7"/>
      <c r="GAZ52" s="7"/>
      <c r="GBA52" s="7"/>
      <c r="GBB52" s="7"/>
      <c r="GBC52" s="7"/>
      <c r="GBD52" s="7"/>
      <c r="GBE52" s="7"/>
      <c r="GBF52" s="7"/>
      <c r="GBG52" s="7"/>
      <c r="GBH52" s="7"/>
      <c r="GBI52" s="7"/>
      <c r="GBJ52" s="7"/>
      <c r="GBK52" s="7"/>
      <c r="GBL52" s="7"/>
      <c r="GBM52" s="7"/>
      <c r="GBN52" s="7"/>
      <c r="GBO52" s="7"/>
      <c r="GBP52" s="7"/>
      <c r="GBQ52" s="7"/>
      <c r="GBR52" s="7"/>
      <c r="GBS52" s="7"/>
      <c r="GBT52" s="7"/>
      <c r="GBU52" s="7"/>
      <c r="GBV52" s="7"/>
      <c r="GBW52" s="7"/>
      <c r="GBX52" s="7"/>
      <c r="GBY52" s="7"/>
      <c r="GBZ52" s="7"/>
      <c r="GCA52" s="7"/>
      <c r="GCB52" s="7"/>
      <c r="GCC52" s="7"/>
      <c r="GCD52" s="7"/>
      <c r="GCE52" s="7"/>
      <c r="GCF52" s="7"/>
      <c r="GCG52" s="7"/>
      <c r="GCH52" s="7"/>
      <c r="GCI52" s="7"/>
      <c r="GCJ52" s="7"/>
      <c r="GCK52" s="7"/>
      <c r="GCL52" s="7"/>
      <c r="GCM52" s="7"/>
      <c r="GCN52" s="7"/>
      <c r="GCO52" s="7"/>
      <c r="GCP52" s="7"/>
      <c r="GCQ52" s="7"/>
      <c r="GCR52" s="7"/>
      <c r="GCS52" s="7"/>
      <c r="GCT52" s="7"/>
      <c r="GCU52" s="7"/>
      <c r="GCV52" s="7"/>
      <c r="GCW52" s="7"/>
      <c r="GCX52" s="7"/>
      <c r="GCY52" s="7"/>
      <c r="GCZ52" s="7"/>
      <c r="GDA52" s="7"/>
      <c r="GDB52" s="7"/>
      <c r="GDC52" s="7"/>
      <c r="GDD52" s="7"/>
      <c r="GDE52" s="7"/>
      <c r="GDF52" s="7"/>
      <c r="GDG52" s="7"/>
      <c r="GDH52" s="7"/>
      <c r="GDI52" s="7"/>
      <c r="GDJ52" s="7"/>
      <c r="GDK52" s="7"/>
      <c r="GDL52" s="7"/>
      <c r="GDM52" s="7"/>
      <c r="GDN52" s="7"/>
      <c r="GDO52" s="7"/>
      <c r="GDP52" s="7"/>
      <c r="GDQ52" s="7"/>
      <c r="GDR52" s="7"/>
      <c r="GDS52" s="7"/>
      <c r="GDT52" s="7"/>
      <c r="GDU52" s="7"/>
      <c r="GDV52" s="7"/>
      <c r="GDW52" s="7"/>
      <c r="GDX52" s="7"/>
      <c r="GDY52" s="7"/>
      <c r="GDZ52" s="7"/>
      <c r="GEA52" s="7"/>
      <c r="GEB52" s="7"/>
      <c r="GEC52" s="7"/>
      <c r="GED52" s="7"/>
      <c r="GEE52" s="7"/>
      <c r="GEF52" s="7"/>
      <c r="GEG52" s="7"/>
      <c r="GEH52" s="7"/>
      <c r="GEI52" s="7"/>
      <c r="GEJ52" s="7"/>
      <c r="GEK52" s="7"/>
      <c r="GEL52" s="7"/>
      <c r="GEM52" s="7"/>
      <c r="GEN52" s="7"/>
      <c r="GEO52" s="7"/>
      <c r="GEP52" s="7"/>
      <c r="GEQ52" s="7"/>
      <c r="GER52" s="7"/>
      <c r="GES52" s="7"/>
      <c r="GET52" s="7"/>
      <c r="GEU52" s="7"/>
      <c r="GEV52" s="7"/>
      <c r="GEW52" s="7"/>
      <c r="GEX52" s="7"/>
      <c r="GEY52" s="7"/>
      <c r="GEZ52" s="7"/>
      <c r="GFA52" s="7"/>
      <c r="GFB52" s="7"/>
      <c r="GFC52" s="7"/>
      <c r="GFD52" s="7"/>
      <c r="GFE52" s="7"/>
      <c r="GFF52" s="7"/>
      <c r="GFG52" s="7"/>
      <c r="GFH52" s="7"/>
      <c r="GFI52" s="7"/>
      <c r="GFJ52" s="7"/>
      <c r="GFK52" s="7"/>
      <c r="GFL52" s="7"/>
      <c r="GFM52" s="7"/>
      <c r="GFN52" s="7"/>
      <c r="GFO52" s="7"/>
      <c r="GFP52" s="7"/>
      <c r="GFQ52" s="7"/>
      <c r="GFR52" s="7"/>
      <c r="GFS52" s="7"/>
      <c r="GFT52" s="7"/>
      <c r="GFU52" s="7"/>
      <c r="GFV52" s="7"/>
      <c r="GFW52" s="7"/>
      <c r="GFX52" s="7"/>
      <c r="GFY52" s="7"/>
      <c r="GFZ52" s="7"/>
      <c r="GGA52" s="7"/>
      <c r="GGB52" s="7"/>
      <c r="GGC52" s="7"/>
      <c r="GGD52" s="7"/>
      <c r="GGE52" s="7"/>
      <c r="GGF52" s="7"/>
      <c r="GGG52" s="7"/>
      <c r="GGH52" s="7"/>
      <c r="GGI52" s="7"/>
      <c r="GGJ52" s="7"/>
      <c r="GGK52" s="7"/>
      <c r="GGL52" s="7"/>
      <c r="GGM52" s="7"/>
      <c r="GGN52" s="7"/>
      <c r="GGO52" s="7"/>
      <c r="GGP52" s="7"/>
      <c r="GGQ52" s="7"/>
      <c r="GGR52" s="7"/>
      <c r="GGS52" s="7"/>
      <c r="GGT52" s="7"/>
      <c r="GGU52" s="7"/>
      <c r="GGV52" s="7"/>
      <c r="GGW52" s="7"/>
      <c r="GGX52" s="7"/>
      <c r="GGY52" s="7"/>
      <c r="GGZ52" s="7"/>
      <c r="GHA52" s="7"/>
      <c r="GHB52" s="7"/>
      <c r="GHC52" s="7"/>
      <c r="GHD52" s="7"/>
      <c r="GHE52" s="7"/>
      <c r="GHF52" s="7"/>
      <c r="GHG52" s="7"/>
      <c r="GHH52" s="7"/>
      <c r="GHI52" s="7"/>
      <c r="GHJ52" s="7"/>
      <c r="GHK52" s="7"/>
      <c r="GHL52" s="7"/>
      <c r="GHM52" s="7"/>
      <c r="GHN52" s="7"/>
      <c r="GHO52" s="7"/>
      <c r="GHP52" s="7"/>
      <c r="GHQ52" s="7"/>
      <c r="GHR52" s="7"/>
      <c r="GHS52" s="7"/>
      <c r="GHT52" s="7"/>
      <c r="GHU52" s="7"/>
      <c r="GHV52" s="7"/>
      <c r="GHW52" s="7"/>
      <c r="GHX52" s="7"/>
      <c r="GHY52" s="7"/>
      <c r="GHZ52" s="7"/>
      <c r="GIA52" s="7"/>
      <c r="GIB52" s="7"/>
      <c r="GIC52" s="7"/>
      <c r="GID52" s="7"/>
      <c r="GIE52" s="7"/>
      <c r="GIF52" s="7"/>
      <c r="GIG52" s="7"/>
      <c r="GIH52" s="7"/>
      <c r="GII52" s="7"/>
      <c r="GIJ52" s="7"/>
      <c r="GIK52" s="7"/>
      <c r="GIL52" s="7"/>
      <c r="GIM52" s="7"/>
      <c r="GIN52" s="7"/>
      <c r="GIO52" s="7"/>
      <c r="GIP52" s="7"/>
      <c r="GIQ52" s="7"/>
      <c r="GIR52" s="7"/>
      <c r="GIS52" s="7"/>
      <c r="GIT52" s="7"/>
      <c r="GIU52" s="7"/>
      <c r="GIV52" s="7"/>
      <c r="GIW52" s="7"/>
      <c r="GIX52" s="7"/>
      <c r="GIY52" s="7"/>
      <c r="GIZ52" s="7"/>
      <c r="GJA52" s="7"/>
      <c r="GJB52" s="7"/>
      <c r="GJC52" s="7"/>
      <c r="GJD52" s="7"/>
      <c r="GJE52" s="7"/>
      <c r="GJF52" s="7"/>
      <c r="GJG52" s="7"/>
      <c r="GJH52" s="7"/>
      <c r="GJI52" s="7"/>
      <c r="GJJ52" s="7"/>
      <c r="GJK52" s="7"/>
      <c r="GJL52" s="7"/>
      <c r="GJM52" s="7"/>
      <c r="GJN52" s="7"/>
      <c r="GJO52" s="7"/>
      <c r="GJP52" s="7"/>
      <c r="GJQ52" s="7"/>
      <c r="GJR52" s="7"/>
      <c r="GJS52" s="7"/>
      <c r="GJT52" s="7"/>
      <c r="GJU52" s="7"/>
      <c r="GJV52" s="7"/>
      <c r="GJW52" s="7"/>
      <c r="GJX52" s="7"/>
      <c r="GJY52" s="7"/>
      <c r="GJZ52" s="7"/>
      <c r="GKA52" s="7"/>
      <c r="GKB52" s="7"/>
      <c r="GKC52" s="7"/>
      <c r="GKD52" s="7"/>
      <c r="GKE52" s="7"/>
      <c r="GKF52" s="7"/>
      <c r="GKG52" s="7"/>
      <c r="GKH52" s="7"/>
      <c r="GKI52" s="7"/>
      <c r="GKJ52" s="7"/>
      <c r="GKK52" s="7"/>
      <c r="GKL52" s="7"/>
      <c r="GKM52" s="7"/>
      <c r="GKN52" s="7"/>
      <c r="GKO52" s="7"/>
      <c r="GKP52" s="7"/>
      <c r="GKQ52" s="7"/>
      <c r="GKR52" s="7"/>
      <c r="GKS52" s="7"/>
      <c r="GKT52" s="7"/>
      <c r="GKU52" s="7"/>
      <c r="GKV52" s="7"/>
      <c r="GKW52" s="7"/>
      <c r="GKX52" s="7"/>
      <c r="GKY52" s="7"/>
      <c r="GKZ52" s="7"/>
      <c r="GLA52" s="7"/>
      <c r="GLB52" s="7"/>
      <c r="GLC52" s="7"/>
      <c r="GLD52" s="7"/>
      <c r="GLE52" s="7"/>
      <c r="GLF52" s="7"/>
      <c r="GLG52" s="7"/>
      <c r="GLH52" s="7"/>
      <c r="GLI52" s="7"/>
      <c r="GLJ52" s="7"/>
      <c r="GLK52" s="7"/>
      <c r="GLL52" s="7"/>
      <c r="GLM52" s="7"/>
      <c r="GLN52" s="7"/>
      <c r="GLO52" s="7"/>
      <c r="GLP52" s="7"/>
      <c r="GLQ52" s="7"/>
      <c r="GLR52" s="7"/>
      <c r="GLS52" s="7"/>
      <c r="GLT52" s="7"/>
      <c r="GLU52" s="7"/>
      <c r="GLV52" s="7"/>
      <c r="GLW52" s="7"/>
      <c r="GLX52" s="7"/>
      <c r="GLY52" s="7"/>
      <c r="GLZ52" s="7"/>
      <c r="GMA52" s="7"/>
      <c r="GMB52" s="7"/>
      <c r="GMC52" s="7"/>
      <c r="GMD52" s="7"/>
      <c r="GME52" s="7"/>
      <c r="GMF52" s="7"/>
      <c r="GMG52" s="7"/>
      <c r="GMH52" s="7"/>
      <c r="GMI52" s="7"/>
      <c r="GMJ52" s="7"/>
      <c r="GMK52" s="7"/>
      <c r="GML52" s="7"/>
      <c r="GMM52" s="7"/>
      <c r="GMN52" s="7"/>
      <c r="GMO52" s="7"/>
      <c r="GMP52" s="7"/>
      <c r="GMQ52" s="7"/>
      <c r="GMR52" s="7"/>
      <c r="GMS52" s="7"/>
      <c r="GMT52" s="7"/>
      <c r="GMU52" s="7"/>
      <c r="GMV52" s="7"/>
      <c r="GMW52" s="7"/>
      <c r="GMX52" s="7"/>
      <c r="GMY52" s="7"/>
      <c r="GMZ52" s="7"/>
      <c r="GNA52" s="7"/>
      <c r="GNB52" s="7"/>
      <c r="GNC52" s="7"/>
      <c r="GND52" s="7"/>
      <c r="GNE52" s="7"/>
      <c r="GNF52" s="7"/>
      <c r="GNG52" s="7"/>
      <c r="GNH52" s="7"/>
      <c r="GNI52" s="7"/>
      <c r="GNJ52" s="7"/>
      <c r="GNK52" s="7"/>
      <c r="GNL52" s="7"/>
      <c r="GNM52" s="7"/>
      <c r="GNN52" s="7"/>
      <c r="GNO52" s="7"/>
      <c r="GNP52" s="7"/>
      <c r="GNQ52" s="7"/>
      <c r="GNR52" s="7"/>
      <c r="GNS52" s="7"/>
      <c r="GNT52" s="7"/>
      <c r="GNU52" s="7"/>
      <c r="GNV52" s="7"/>
      <c r="GNW52" s="7"/>
      <c r="GNX52" s="7"/>
      <c r="GNY52" s="7"/>
      <c r="GNZ52" s="7"/>
      <c r="GOA52" s="7"/>
      <c r="GOB52" s="7"/>
      <c r="GOC52" s="7"/>
      <c r="GOD52" s="7"/>
      <c r="GOE52" s="7"/>
      <c r="GOF52" s="7"/>
      <c r="GOG52" s="7"/>
      <c r="GOH52" s="7"/>
      <c r="GOI52" s="7"/>
      <c r="GOJ52" s="7"/>
      <c r="GOK52" s="7"/>
      <c r="GOL52" s="7"/>
      <c r="GOM52" s="7"/>
      <c r="GON52" s="7"/>
      <c r="GOO52" s="7"/>
      <c r="GOP52" s="7"/>
      <c r="GOQ52" s="7"/>
      <c r="GOR52" s="7"/>
      <c r="GOS52" s="7"/>
      <c r="GOT52" s="7"/>
      <c r="GOU52" s="7"/>
      <c r="GOV52" s="7"/>
      <c r="GOW52" s="7"/>
      <c r="GOX52" s="7"/>
      <c r="GOY52" s="7"/>
      <c r="GOZ52" s="7"/>
      <c r="GPA52" s="7"/>
      <c r="GPB52" s="7"/>
      <c r="GPC52" s="7"/>
      <c r="GPD52" s="7"/>
      <c r="GPE52" s="7"/>
      <c r="GPF52" s="7"/>
      <c r="GPG52" s="7"/>
      <c r="GPH52" s="7"/>
      <c r="GPI52" s="7"/>
      <c r="GPJ52" s="7"/>
      <c r="GPK52" s="7"/>
      <c r="GPL52" s="7"/>
      <c r="GPM52" s="7"/>
      <c r="GPN52" s="7"/>
      <c r="GPO52" s="7"/>
      <c r="GPP52" s="7"/>
      <c r="GPQ52" s="7"/>
      <c r="GPR52" s="7"/>
      <c r="GPS52" s="7"/>
      <c r="GPT52" s="7"/>
      <c r="GPU52" s="7"/>
      <c r="GPV52" s="7"/>
      <c r="GPW52" s="7"/>
      <c r="GPX52" s="7"/>
      <c r="GPY52" s="7"/>
      <c r="GPZ52" s="7"/>
      <c r="GQA52" s="7"/>
      <c r="GQB52" s="7"/>
      <c r="GQC52" s="7"/>
      <c r="GQD52" s="7"/>
      <c r="GQE52" s="7"/>
      <c r="GQF52" s="7"/>
      <c r="GQG52" s="7"/>
      <c r="GQH52" s="7"/>
      <c r="GQI52" s="7"/>
      <c r="GQJ52" s="7"/>
      <c r="GQK52" s="7"/>
      <c r="GQL52" s="7"/>
      <c r="GQM52" s="7"/>
      <c r="GQN52" s="7"/>
      <c r="GQO52" s="7"/>
      <c r="GQP52" s="7"/>
      <c r="GQQ52" s="7"/>
      <c r="GQR52" s="7"/>
      <c r="GQS52" s="7"/>
      <c r="GQT52" s="7"/>
      <c r="GQU52" s="7"/>
      <c r="GQV52" s="7"/>
      <c r="GQW52" s="7"/>
      <c r="GQX52" s="7"/>
      <c r="GQY52" s="7"/>
      <c r="GQZ52" s="7"/>
      <c r="GRA52" s="7"/>
      <c r="GRB52" s="7"/>
      <c r="GRC52" s="7"/>
      <c r="GRD52" s="7"/>
      <c r="GRE52" s="7"/>
      <c r="GRF52" s="7"/>
      <c r="GRG52" s="7"/>
      <c r="GRH52" s="7"/>
      <c r="GRI52" s="7"/>
      <c r="GRJ52" s="7"/>
      <c r="GRK52" s="7"/>
      <c r="GRL52" s="7"/>
      <c r="GRM52" s="7"/>
      <c r="GRN52" s="7"/>
      <c r="GRO52" s="7"/>
      <c r="GRP52" s="7"/>
      <c r="GRQ52" s="7"/>
      <c r="GRR52" s="7"/>
      <c r="GRS52" s="7"/>
      <c r="GRT52" s="7"/>
      <c r="GRU52" s="7"/>
      <c r="GRV52" s="7"/>
      <c r="GRW52" s="7"/>
      <c r="GRX52" s="7"/>
      <c r="GRY52" s="7"/>
      <c r="GRZ52" s="7"/>
      <c r="GSA52" s="7"/>
      <c r="GSB52" s="7"/>
      <c r="GSC52" s="7"/>
      <c r="GSD52" s="7"/>
      <c r="GSE52" s="7"/>
      <c r="GSF52" s="7"/>
      <c r="GSG52" s="7"/>
      <c r="GSH52" s="7"/>
      <c r="GSI52" s="7"/>
      <c r="GSJ52" s="7"/>
      <c r="GSK52" s="7"/>
      <c r="GSL52" s="7"/>
      <c r="GSM52" s="7"/>
      <c r="GSN52" s="7"/>
      <c r="GSO52" s="7"/>
      <c r="GSP52" s="7"/>
      <c r="GSQ52" s="7"/>
      <c r="GSR52" s="7"/>
      <c r="GSS52" s="7"/>
      <c r="GST52" s="7"/>
      <c r="GSU52" s="7"/>
      <c r="GSV52" s="7"/>
      <c r="GSW52" s="7"/>
      <c r="GSX52" s="7"/>
      <c r="GSY52" s="7"/>
      <c r="GSZ52" s="7"/>
      <c r="GTA52" s="7"/>
      <c r="GTB52" s="7"/>
      <c r="GTC52" s="7"/>
      <c r="GTD52" s="7"/>
      <c r="GTE52" s="7"/>
      <c r="GTF52" s="7"/>
      <c r="GTG52" s="7"/>
      <c r="GTH52" s="7"/>
      <c r="GTI52" s="7"/>
      <c r="GTJ52" s="7"/>
      <c r="GTK52" s="7"/>
      <c r="GTL52" s="7"/>
      <c r="GTM52" s="7"/>
      <c r="GTN52" s="7"/>
      <c r="GTO52" s="7"/>
      <c r="GTP52" s="7"/>
      <c r="GTQ52" s="7"/>
      <c r="GTR52" s="7"/>
      <c r="GTS52" s="7"/>
      <c r="GTT52" s="7"/>
      <c r="GTU52" s="7"/>
      <c r="GTV52" s="7"/>
      <c r="GTW52" s="7"/>
      <c r="GTX52" s="7"/>
      <c r="GTY52" s="7"/>
      <c r="GTZ52" s="7"/>
      <c r="GUA52" s="7"/>
      <c r="GUB52" s="7"/>
      <c r="GUC52" s="7"/>
      <c r="GUD52" s="7"/>
      <c r="GUE52" s="7"/>
      <c r="GUF52" s="7"/>
      <c r="GUG52" s="7"/>
      <c r="GUH52" s="7"/>
      <c r="GUI52" s="7"/>
      <c r="GUJ52" s="7"/>
      <c r="GUK52" s="7"/>
      <c r="GUL52" s="7"/>
      <c r="GUM52" s="7"/>
      <c r="GUN52" s="7"/>
      <c r="GUO52" s="7"/>
      <c r="GUP52" s="7"/>
      <c r="GUQ52" s="7"/>
      <c r="GUR52" s="7"/>
      <c r="GUS52" s="7"/>
      <c r="GUT52" s="7"/>
      <c r="GUU52" s="7"/>
      <c r="GUV52" s="7"/>
      <c r="GUW52" s="7"/>
      <c r="GUX52" s="7"/>
      <c r="GUY52" s="7"/>
      <c r="GUZ52" s="7"/>
      <c r="GVA52" s="7"/>
      <c r="GVB52" s="7"/>
      <c r="GVC52" s="7"/>
      <c r="GVD52" s="7"/>
      <c r="GVE52" s="7"/>
      <c r="GVF52" s="7"/>
      <c r="GVG52" s="7"/>
      <c r="GVH52" s="7"/>
      <c r="GVI52" s="7"/>
      <c r="GVJ52" s="7"/>
      <c r="GVK52" s="7"/>
      <c r="GVL52" s="7"/>
      <c r="GVM52" s="7"/>
      <c r="GVN52" s="7"/>
      <c r="GVO52" s="7"/>
      <c r="GVP52" s="7"/>
      <c r="GVQ52" s="7"/>
      <c r="GVR52" s="7"/>
      <c r="GVS52" s="7"/>
      <c r="GVT52" s="7"/>
      <c r="GVU52" s="7"/>
      <c r="GVV52" s="7"/>
      <c r="GVW52" s="7"/>
      <c r="GVX52" s="7"/>
      <c r="GVY52" s="7"/>
      <c r="GVZ52" s="7"/>
      <c r="GWA52" s="7"/>
      <c r="GWB52" s="7"/>
      <c r="GWC52" s="7"/>
      <c r="GWD52" s="7"/>
      <c r="GWE52" s="7"/>
      <c r="GWF52" s="7"/>
      <c r="GWG52" s="7"/>
      <c r="GWH52" s="7"/>
      <c r="GWI52" s="7"/>
      <c r="GWJ52" s="7"/>
      <c r="GWK52" s="7"/>
      <c r="GWL52" s="7"/>
      <c r="GWM52" s="7"/>
      <c r="GWN52" s="7"/>
      <c r="GWO52" s="7"/>
      <c r="GWP52" s="7"/>
      <c r="GWQ52" s="7"/>
      <c r="GWR52" s="7"/>
      <c r="GWS52" s="7"/>
      <c r="GWT52" s="7"/>
      <c r="GWU52" s="7"/>
      <c r="GWV52" s="7"/>
      <c r="GWW52" s="7"/>
      <c r="GWX52" s="7"/>
      <c r="GWY52" s="7"/>
      <c r="GWZ52" s="7"/>
      <c r="GXA52" s="7"/>
      <c r="GXB52" s="7"/>
      <c r="GXC52" s="7"/>
      <c r="GXD52" s="7"/>
      <c r="GXE52" s="7"/>
      <c r="GXF52" s="7"/>
      <c r="GXG52" s="7"/>
      <c r="GXH52" s="7"/>
      <c r="GXI52" s="7"/>
      <c r="GXJ52" s="7"/>
      <c r="GXK52" s="7"/>
      <c r="GXL52" s="7"/>
      <c r="GXM52" s="7"/>
      <c r="GXN52" s="7"/>
      <c r="GXO52" s="7"/>
      <c r="GXP52" s="7"/>
      <c r="GXQ52" s="7"/>
      <c r="GXR52" s="7"/>
      <c r="GXS52" s="7"/>
      <c r="GXT52" s="7"/>
      <c r="GXU52" s="7"/>
      <c r="GXV52" s="7"/>
      <c r="GXW52" s="7"/>
      <c r="GXX52" s="7"/>
      <c r="GXY52" s="7"/>
      <c r="GXZ52" s="7"/>
      <c r="GYA52" s="7"/>
      <c r="GYB52" s="7"/>
      <c r="GYC52" s="7"/>
      <c r="GYD52" s="7"/>
      <c r="GYE52" s="7"/>
      <c r="GYF52" s="7"/>
      <c r="GYG52" s="7"/>
      <c r="GYH52" s="7"/>
      <c r="GYI52" s="7"/>
      <c r="GYJ52" s="7"/>
      <c r="GYK52" s="7"/>
      <c r="GYL52" s="7"/>
      <c r="GYM52" s="7"/>
      <c r="GYN52" s="7"/>
      <c r="GYO52" s="7"/>
      <c r="GYP52" s="7"/>
      <c r="GYQ52" s="7"/>
      <c r="GYR52" s="7"/>
      <c r="GYS52" s="7"/>
      <c r="GYT52" s="7"/>
      <c r="GYU52" s="7"/>
      <c r="GYV52" s="7"/>
      <c r="GYW52" s="7"/>
      <c r="GYX52" s="7"/>
      <c r="GYY52" s="7"/>
      <c r="GYZ52" s="7"/>
      <c r="GZA52" s="7"/>
      <c r="GZB52" s="7"/>
      <c r="GZC52" s="7"/>
      <c r="GZD52" s="7"/>
      <c r="GZE52" s="7"/>
      <c r="GZF52" s="7"/>
      <c r="GZG52" s="7"/>
      <c r="GZH52" s="7"/>
      <c r="GZI52" s="7"/>
      <c r="GZJ52" s="7"/>
      <c r="GZK52" s="7"/>
      <c r="GZL52" s="7"/>
      <c r="GZM52" s="7"/>
      <c r="GZN52" s="7"/>
      <c r="GZO52" s="7"/>
      <c r="GZP52" s="7"/>
      <c r="GZQ52" s="7"/>
      <c r="GZR52" s="7"/>
      <c r="GZS52" s="7"/>
      <c r="GZT52" s="7"/>
      <c r="GZU52" s="7"/>
      <c r="GZV52" s="7"/>
      <c r="GZW52" s="7"/>
      <c r="GZX52" s="7"/>
      <c r="GZY52" s="7"/>
      <c r="GZZ52" s="7"/>
      <c r="HAA52" s="7"/>
      <c r="HAB52" s="7"/>
      <c r="HAC52" s="7"/>
      <c r="HAD52" s="7"/>
      <c r="HAE52" s="7"/>
      <c r="HAF52" s="7"/>
      <c r="HAG52" s="7"/>
      <c r="HAH52" s="7"/>
      <c r="HAI52" s="7"/>
      <c r="HAJ52" s="7"/>
      <c r="HAK52" s="7"/>
      <c r="HAL52" s="7"/>
      <c r="HAM52" s="7"/>
      <c r="HAN52" s="7"/>
      <c r="HAO52" s="7"/>
      <c r="HAP52" s="7"/>
      <c r="HAQ52" s="7"/>
      <c r="HAR52" s="7"/>
      <c r="HAS52" s="7"/>
      <c r="HAT52" s="7"/>
      <c r="HAU52" s="7"/>
      <c r="HAV52" s="7"/>
      <c r="HAW52" s="7"/>
      <c r="HAX52" s="7"/>
      <c r="HAY52" s="7"/>
      <c r="HAZ52" s="7"/>
      <c r="HBA52" s="7"/>
      <c r="HBB52" s="7"/>
      <c r="HBC52" s="7"/>
      <c r="HBD52" s="7"/>
      <c r="HBE52" s="7"/>
      <c r="HBF52" s="7"/>
      <c r="HBG52" s="7"/>
      <c r="HBH52" s="7"/>
      <c r="HBI52" s="7"/>
      <c r="HBJ52" s="7"/>
      <c r="HBK52" s="7"/>
      <c r="HBL52" s="7"/>
      <c r="HBM52" s="7"/>
      <c r="HBN52" s="7"/>
      <c r="HBO52" s="7"/>
      <c r="HBP52" s="7"/>
      <c r="HBQ52" s="7"/>
      <c r="HBR52" s="7"/>
      <c r="HBS52" s="7"/>
      <c r="HBT52" s="7"/>
      <c r="HBU52" s="7"/>
      <c r="HBV52" s="7"/>
      <c r="HBW52" s="7"/>
      <c r="HBX52" s="7"/>
      <c r="HBY52" s="7"/>
      <c r="HBZ52" s="7"/>
      <c r="HCA52" s="7"/>
      <c r="HCB52" s="7"/>
      <c r="HCC52" s="7"/>
      <c r="HCD52" s="7"/>
      <c r="HCE52" s="7"/>
      <c r="HCF52" s="7"/>
      <c r="HCG52" s="7"/>
      <c r="HCH52" s="7"/>
      <c r="HCI52" s="7"/>
      <c r="HCJ52" s="7"/>
      <c r="HCK52" s="7"/>
      <c r="HCL52" s="7"/>
      <c r="HCM52" s="7"/>
      <c r="HCN52" s="7"/>
      <c r="HCO52" s="7"/>
      <c r="HCP52" s="7"/>
      <c r="HCQ52" s="7"/>
      <c r="HCR52" s="7"/>
      <c r="HCS52" s="7"/>
      <c r="HCT52" s="7"/>
      <c r="HCU52" s="7"/>
      <c r="HCV52" s="7"/>
      <c r="HCW52" s="7"/>
      <c r="HCX52" s="7"/>
      <c r="HCY52" s="7"/>
      <c r="HCZ52" s="7"/>
      <c r="HDA52" s="7"/>
      <c r="HDB52" s="7"/>
      <c r="HDC52" s="7"/>
      <c r="HDD52" s="7"/>
      <c r="HDE52" s="7"/>
      <c r="HDF52" s="7"/>
      <c r="HDG52" s="7"/>
      <c r="HDH52" s="7"/>
      <c r="HDI52" s="7"/>
      <c r="HDJ52" s="7"/>
      <c r="HDK52" s="7"/>
      <c r="HDL52" s="7"/>
      <c r="HDM52" s="7"/>
      <c r="HDN52" s="7"/>
      <c r="HDO52" s="7"/>
      <c r="HDP52" s="7"/>
      <c r="HDQ52" s="7"/>
      <c r="HDR52" s="7"/>
      <c r="HDS52" s="7"/>
      <c r="HDT52" s="7"/>
      <c r="HDU52" s="7"/>
      <c r="HDV52" s="7"/>
      <c r="HDW52" s="7"/>
      <c r="HDX52" s="7"/>
      <c r="HDY52" s="7"/>
      <c r="HDZ52" s="7"/>
      <c r="HEA52" s="7"/>
      <c r="HEB52" s="7"/>
      <c r="HEC52" s="7"/>
      <c r="HED52" s="7"/>
      <c r="HEE52" s="7"/>
      <c r="HEF52" s="7"/>
      <c r="HEG52" s="7"/>
      <c r="HEH52" s="7"/>
      <c r="HEI52" s="7"/>
      <c r="HEJ52" s="7"/>
      <c r="HEK52" s="7"/>
      <c r="HEL52" s="7"/>
      <c r="HEM52" s="7"/>
      <c r="HEN52" s="7"/>
      <c r="HEO52" s="7"/>
      <c r="HEP52" s="7"/>
      <c r="HEQ52" s="7"/>
      <c r="HER52" s="7"/>
      <c r="HES52" s="7"/>
      <c r="HET52" s="7"/>
      <c r="HEU52" s="7"/>
      <c r="HEV52" s="7"/>
      <c r="HEW52" s="7"/>
      <c r="HEX52" s="7"/>
      <c r="HEY52" s="7"/>
      <c r="HEZ52" s="7"/>
      <c r="HFA52" s="7"/>
      <c r="HFB52" s="7"/>
      <c r="HFC52" s="7"/>
      <c r="HFD52" s="7"/>
      <c r="HFE52" s="7"/>
      <c r="HFF52" s="7"/>
      <c r="HFG52" s="7"/>
      <c r="HFH52" s="7"/>
      <c r="HFI52" s="7"/>
      <c r="HFJ52" s="7"/>
      <c r="HFK52" s="7"/>
      <c r="HFL52" s="7"/>
      <c r="HFM52" s="7"/>
      <c r="HFN52" s="7"/>
      <c r="HFO52" s="7"/>
      <c r="HFP52" s="7"/>
      <c r="HFQ52" s="7"/>
      <c r="HFR52" s="7"/>
      <c r="HFS52" s="7"/>
      <c r="HFT52" s="7"/>
      <c r="HFU52" s="7"/>
      <c r="HFV52" s="7"/>
      <c r="HFW52" s="7"/>
      <c r="HFX52" s="7"/>
      <c r="HFY52" s="7"/>
      <c r="HFZ52" s="7"/>
      <c r="HGA52" s="7"/>
      <c r="HGB52" s="7"/>
      <c r="HGC52" s="7"/>
      <c r="HGD52" s="7"/>
      <c r="HGE52" s="7"/>
      <c r="HGF52" s="7"/>
      <c r="HGG52" s="7"/>
      <c r="HGH52" s="7"/>
      <c r="HGI52" s="7"/>
      <c r="HGJ52" s="7"/>
      <c r="HGK52" s="7"/>
      <c r="HGL52" s="7"/>
      <c r="HGM52" s="7"/>
      <c r="HGN52" s="7"/>
      <c r="HGO52" s="7"/>
      <c r="HGP52" s="7"/>
      <c r="HGQ52" s="7"/>
      <c r="HGR52" s="7"/>
      <c r="HGS52" s="7"/>
      <c r="HGT52" s="7"/>
      <c r="HGU52" s="7"/>
      <c r="HGV52" s="7"/>
      <c r="HGW52" s="7"/>
      <c r="HGX52" s="7"/>
      <c r="HGY52" s="7"/>
      <c r="HGZ52" s="7"/>
      <c r="HHA52" s="7"/>
      <c r="HHB52" s="7"/>
      <c r="HHC52" s="7"/>
      <c r="HHD52" s="7"/>
      <c r="HHE52" s="7"/>
      <c r="HHF52" s="7"/>
      <c r="HHG52" s="7"/>
      <c r="HHH52" s="7"/>
      <c r="HHI52" s="7"/>
      <c r="HHJ52" s="7"/>
      <c r="HHK52" s="7"/>
      <c r="HHL52" s="7"/>
      <c r="HHM52" s="7"/>
      <c r="HHN52" s="7"/>
      <c r="HHO52" s="7"/>
      <c r="HHP52" s="7"/>
      <c r="HHQ52" s="7"/>
      <c r="HHR52" s="7"/>
      <c r="HHS52" s="7"/>
      <c r="HHT52" s="7"/>
      <c r="HHU52" s="7"/>
      <c r="HHV52" s="7"/>
      <c r="HHW52" s="7"/>
      <c r="HHX52" s="7"/>
      <c r="HHY52" s="7"/>
      <c r="HHZ52" s="7"/>
      <c r="HIA52" s="7"/>
      <c r="HIB52" s="7"/>
      <c r="HIC52" s="7"/>
      <c r="HID52" s="7"/>
      <c r="HIE52" s="7"/>
      <c r="HIF52" s="7"/>
      <c r="HIG52" s="7"/>
      <c r="HIH52" s="7"/>
      <c r="HII52" s="7"/>
      <c r="HIJ52" s="7"/>
      <c r="HIK52" s="7"/>
      <c r="HIL52" s="7"/>
      <c r="HIM52" s="7"/>
      <c r="HIN52" s="7"/>
      <c r="HIO52" s="7"/>
      <c r="HIP52" s="7"/>
      <c r="HIQ52" s="7"/>
      <c r="HIR52" s="7"/>
      <c r="HIS52" s="7"/>
      <c r="HIT52" s="7"/>
      <c r="HIU52" s="7"/>
      <c r="HIV52" s="7"/>
      <c r="HIW52" s="7"/>
      <c r="HIX52" s="7"/>
      <c r="HIY52" s="7"/>
      <c r="HIZ52" s="7"/>
      <c r="HJA52" s="7"/>
      <c r="HJB52" s="7"/>
      <c r="HJC52" s="7"/>
      <c r="HJD52" s="7"/>
      <c r="HJE52" s="7"/>
      <c r="HJF52" s="7"/>
      <c r="HJG52" s="7"/>
      <c r="HJH52" s="7"/>
      <c r="HJI52" s="7"/>
      <c r="HJJ52" s="7"/>
      <c r="HJK52" s="7"/>
      <c r="HJL52" s="7"/>
      <c r="HJM52" s="7"/>
      <c r="HJN52" s="7"/>
      <c r="HJO52" s="7"/>
      <c r="HJP52" s="7"/>
      <c r="HJQ52" s="7"/>
      <c r="HJR52" s="7"/>
      <c r="HJS52" s="7"/>
      <c r="HJT52" s="7"/>
      <c r="HJU52" s="7"/>
      <c r="HJV52" s="7"/>
      <c r="HJW52" s="7"/>
      <c r="HJX52" s="7"/>
      <c r="HJY52" s="7"/>
      <c r="HJZ52" s="7"/>
      <c r="HKA52" s="7"/>
      <c r="HKB52" s="7"/>
      <c r="HKC52" s="7"/>
      <c r="HKD52" s="7"/>
      <c r="HKE52" s="7"/>
      <c r="HKF52" s="7"/>
      <c r="HKG52" s="7"/>
      <c r="HKH52" s="7"/>
      <c r="HKI52" s="7"/>
      <c r="HKJ52" s="7"/>
      <c r="HKK52" s="7"/>
      <c r="HKL52" s="7"/>
      <c r="HKM52" s="7"/>
      <c r="HKN52" s="7"/>
      <c r="HKO52" s="7"/>
      <c r="HKP52" s="7"/>
      <c r="HKQ52" s="7"/>
      <c r="HKR52" s="7"/>
      <c r="HKS52" s="7"/>
      <c r="HKT52" s="7"/>
      <c r="HKU52" s="7"/>
      <c r="HKV52" s="7"/>
      <c r="HKW52" s="7"/>
      <c r="HKX52" s="7"/>
      <c r="HKY52" s="7"/>
      <c r="HKZ52" s="7"/>
      <c r="HLA52" s="7"/>
      <c r="HLB52" s="7"/>
      <c r="HLC52" s="7"/>
      <c r="HLD52" s="7"/>
      <c r="HLE52" s="7"/>
      <c r="HLF52" s="7"/>
      <c r="HLG52" s="7"/>
      <c r="HLH52" s="7"/>
      <c r="HLI52" s="7"/>
      <c r="HLJ52" s="7"/>
      <c r="HLK52" s="7"/>
      <c r="HLL52" s="7"/>
      <c r="HLM52" s="7"/>
      <c r="HLN52" s="7"/>
      <c r="HLO52" s="7"/>
      <c r="HLP52" s="7"/>
      <c r="HLQ52" s="7"/>
      <c r="HLR52" s="7"/>
      <c r="HLS52" s="7"/>
      <c r="HLT52" s="7"/>
      <c r="HLU52" s="7"/>
      <c r="HLV52" s="7"/>
      <c r="HLW52" s="7"/>
      <c r="HLX52" s="7"/>
      <c r="HLY52" s="7"/>
      <c r="HLZ52" s="7"/>
      <c r="HMA52" s="7"/>
      <c r="HMB52" s="7"/>
      <c r="HMC52" s="7"/>
      <c r="HMD52" s="7"/>
      <c r="HME52" s="7"/>
      <c r="HMF52" s="7"/>
      <c r="HMG52" s="7"/>
      <c r="HMH52" s="7"/>
      <c r="HMI52" s="7"/>
      <c r="HMJ52" s="7"/>
      <c r="HMK52" s="7"/>
      <c r="HML52" s="7"/>
      <c r="HMM52" s="7"/>
      <c r="HMN52" s="7"/>
      <c r="HMO52" s="7"/>
      <c r="HMP52" s="7"/>
      <c r="HMQ52" s="7"/>
      <c r="HMR52" s="7"/>
      <c r="HMS52" s="7"/>
      <c r="HMT52" s="7"/>
      <c r="HMU52" s="7"/>
      <c r="HMV52" s="7"/>
      <c r="HMW52" s="7"/>
      <c r="HMX52" s="7"/>
      <c r="HMY52" s="7"/>
      <c r="HMZ52" s="7"/>
      <c r="HNA52" s="7"/>
      <c r="HNB52" s="7"/>
      <c r="HNC52" s="7"/>
      <c r="HND52" s="7"/>
      <c r="HNE52" s="7"/>
      <c r="HNF52" s="7"/>
      <c r="HNG52" s="7"/>
      <c r="HNH52" s="7"/>
      <c r="HNI52" s="7"/>
      <c r="HNJ52" s="7"/>
      <c r="HNK52" s="7"/>
      <c r="HNL52" s="7"/>
      <c r="HNM52" s="7"/>
      <c r="HNN52" s="7"/>
      <c r="HNO52" s="7"/>
      <c r="HNP52" s="7"/>
      <c r="HNQ52" s="7"/>
      <c r="HNR52" s="7"/>
      <c r="HNS52" s="7"/>
      <c r="HNT52" s="7"/>
      <c r="HNU52" s="7"/>
      <c r="HNV52" s="7"/>
      <c r="HNW52" s="7"/>
      <c r="HNX52" s="7"/>
      <c r="HNY52" s="7"/>
      <c r="HNZ52" s="7"/>
      <c r="HOA52" s="7"/>
      <c r="HOB52" s="7"/>
      <c r="HOC52" s="7"/>
      <c r="HOD52" s="7"/>
      <c r="HOE52" s="7"/>
      <c r="HOF52" s="7"/>
      <c r="HOG52" s="7"/>
      <c r="HOH52" s="7"/>
      <c r="HOI52" s="7"/>
      <c r="HOJ52" s="7"/>
      <c r="HOK52" s="7"/>
      <c r="HOL52" s="7"/>
      <c r="HOM52" s="7"/>
      <c r="HON52" s="7"/>
      <c r="HOO52" s="7"/>
      <c r="HOP52" s="7"/>
      <c r="HOQ52" s="7"/>
      <c r="HOR52" s="7"/>
      <c r="HOS52" s="7"/>
      <c r="HOT52" s="7"/>
      <c r="HOU52" s="7"/>
      <c r="HOV52" s="7"/>
      <c r="HOW52" s="7"/>
      <c r="HOX52" s="7"/>
      <c r="HOY52" s="7"/>
      <c r="HOZ52" s="7"/>
      <c r="HPA52" s="7"/>
      <c r="HPB52" s="7"/>
      <c r="HPC52" s="7"/>
      <c r="HPD52" s="7"/>
      <c r="HPE52" s="7"/>
      <c r="HPF52" s="7"/>
      <c r="HPG52" s="7"/>
      <c r="HPH52" s="7"/>
      <c r="HPI52" s="7"/>
      <c r="HPJ52" s="7"/>
      <c r="HPK52" s="7"/>
      <c r="HPL52" s="7"/>
      <c r="HPM52" s="7"/>
      <c r="HPN52" s="7"/>
      <c r="HPO52" s="7"/>
      <c r="HPP52" s="7"/>
      <c r="HPQ52" s="7"/>
      <c r="HPR52" s="7"/>
      <c r="HPS52" s="7"/>
      <c r="HPT52" s="7"/>
      <c r="HPU52" s="7"/>
      <c r="HPV52" s="7"/>
      <c r="HPW52" s="7"/>
      <c r="HPX52" s="7"/>
      <c r="HPY52" s="7"/>
      <c r="HPZ52" s="7"/>
      <c r="HQA52" s="7"/>
      <c r="HQB52" s="7"/>
      <c r="HQC52" s="7"/>
      <c r="HQD52" s="7"/>
      <c r="HQE52" s="7"/>
      <c r="HQF52" s="7"/>
      <c r="HQG52" s="7"/>
      <c r="HQH52" s="7"/>
      <c r="HQI52" s="7"/>
      <c r="HQJ52" s="7"/>
      <c r="HQK52" s="7"/>
      <c r="HQL52" s="7"/>
      <c r="HQM52" s="7"/>
      <c r="HQN52" s="7"/>
      <c r="HQO52" s="7"/>
      <c r="HQP52" s="7"/>
      <c r="HQQ52" s="7"/>
      <c r="HQR52" s="7"/>
      <c r="HQS52" s="7"/>
      <c r="HQT52" s="7"/>
      <c r="HQU52" s="7"/>
      <c r="HQV52" s="7"/>
      <c r="HQW52" s="7"/>
      <c r="HQX52" s="7"/>
      <c r="HQY52" s="7"/>
      <c r="HQZ52" s="7"/>
      <c r="HRA52" s="7"/>
      <c r="HRB52" s="7"/>
      <c r="HRC52" s="7"/>
      <c r="HRD52" s="7"/>
      <c r="HRE52" s="7"/>
      <c r="HRF52" s="7"/>
      <c r="HRG52" s="7"/>
      <c r="HRH52" s="7"/>
      <c r="HRI52" s="7"/>
      <c r="HRJ52" s="7"/>
      <c r="HRK52" s="7"/>
      <c r="HRL52" s="7"/>
      <c r="HRM52" s="7"/>
      <c r="HRN52" s="7"/>
      <c r="HRO52" s="7"/>
      <c r="HRP52" s="7"/>
      <c r="HRQ52" s="7"/>
      <c r="HRR52" s="7"/>
      <c r="HRS52" s="7"/>
      <c r="HRT52" s="7"/>
      <c r="HRU52" s="7"/>
      <c r="HRV52" s="7"/>
      <c r="HRW52" s="7"/>
      <c r="HRX52" s="7"/>
      <c r="HRY52" s="7"/>
      <c r="HRZ52" s="7"/>
      <c r="HSA52" s="7"/>
      <c r="HSB52" s="7"/>
      <c r="HSC52" s="7"/>
      <c r="HSD52" s="7"/>
      <c r="HSE52" s="7"/>
      <c r="HSF52" s="7"/>
      <c r="HSG52" s="7"/>
      <c r="HSH52" s="7"/>
      <c r="HSI52" s="7"/>
      <c r="HSJ52" s="7"/>
      <c r="HSK52" s="7"/>
      <c r="HSL52" s="7"/>
      <c r="HSM52" s="7"/>
      <c r="HSN52" s="7"/>
      <c r="HSO52" s="7"/>
      <c r="HSP52" s="7"/>
      <c r="HSQ52" s="7"/>
      <c r="HSR52" s="7"/>
      <c r="HSS52" s="7"/>
      <c r="HST52" s="7"/>
      <c r="HSU52" s="7"/>
      <c r="HSV52" s="7"/>
      <c r="HSW52" s="7"/>
      <c r="HSX52" s="7"/>
      <c r="HSY52" s="7"/>
      <c r="HSZ52" s="7"/>
      <c r="HTA52" s="7"/>
      <c r="HTB52" s="7"/>
      <c r="HTC52" s="7"/>
      <c r="HTD52" s="7"/>
      <c r="HTE52" s="7"/>
      <c r="HTF52" s="7"/>
      <c r="HTG52" s="7"/>
      <c r="HTH52" s="7"/>
      <c r="HTI52" s="7"/>
      <c r="HTJ52" s="7"/>
      <c r="HTK52" s="7"/>
      <c r="HTL52" s="7"/>
      <c r="HTM52" s="7"/>
      <c r="HTN52" s="7"/>
      <c r="HTO52" s="7"/>
      <c r="HTP52" s="7"/>
      <c r="HTQ52" s="7"/>
      <c r="HTR52" s="7"/>
      <c r="HTS52" s="7"/>
      <c r="HTT52" s="7"/>
      <c r="HTU52" s="7"/>
      <c r="HTV52" s="7"/>
      <c r="HTW52" s="7"/>
      <c r="HTX52" s="7"/>
      <c r="HTY52" s="7"/>
      <c r="HTZ52" s="7"/>
      <c r="HUA52" s="7"/>
      <c r="HUB52" s="7"/>
      <c r="HUC52" s="7"/>
      <c r="HUD52" s="7"/>
      <c r="HUE52" s="7"/>
      <c r="HUF52" s="7"/>
      <c r="HUG52" s="7"/>
      <c r="HUH52" s="7"/>
      <c r="HUI52" s="7"/>
      <c r="HUJ52" s="7"/>
      <c r="HUK52" s="7"/>
      <c r="HUL52" s="7"/>
      <c r="HUM52" s="7"/>
      <c r="HUN52" s="7"/>
      <c r="HUO52" s="7"/>
      <c r="HUP52" s="7"/>
      <c r="HUQ52" s="7"/>
      <c r="HUR52" s="7"/>
      <c r="HUS52" s="7"/>
      <c r="HUT52" s="7"/>
      <c r="HUU52" s="7"/>
      <c r="HUV52" s="7"/>
      <c r="HUW52" s="7"/>
      <c r="HUX52" s="7"/>
      <c r="HUY52" s="7"/>
      <c r="HUZ52" s="7"/>
      <c r="HVA52" s="7"/>
      <c r="HVB52" s="7"/>
      <c r="HVC52" s="7"/>
      <c r="HVD52" s="7"/>
      <c r="HVE52" s="7"/>
      <c r="HVF52" s="7"/>
      <c r="HVG52" s="7"/>
      <c r="HVH52" s="7"/>
      <c r="HVI52" s="7"/>
      <c r="HVJ52" s="7"/>
      <c r="HVK52" s="7"/>
      <c r="HVL52" s="7"/>
      <c r="HVM52" s="7"/>
      <c r="HVN52" s="7"/>
      <c r="HVO52" s="7"/>
      <c r="HVP52" s="7"/>
      <c r="HVQ52" s="7"/>
      <c r="HVR52" s="7"/>
      <c r="HVS52" s="7"/>
      <c r="HVT52" s="7"/>
      <c r="HVU52" s="7"/>
      <c r="HVV52" s="7"/>
      <c r="HVW52" s="7"/>
      <c r="HVX52" s="7"/>
      <c r="HVY52" s="7"/>
      <c r="HVZ52" s="7"/>
      <c r="HWA52" s="7"/>
      <c r="HWB52" s="7"/>
      <c r="HWC52" s="7"/>
      <c r="HWD52" s="7"/>
      <c r="HWE52" s="7"/>
      <c r="HWF52" s="7"/>
      <c r="HWG52" s="7"/>
      <c r="HWH52" s="7"/>
      <c r="HWI52" s="7"/>
      <c r="HWJ52" s="7"/>
      <c r="HWK52" s="7"/>
      <c r="HWL52" s="7"/>
      <c r="HWM52" s="7"/>
      <c r="HWN52" s="7"/>
      <c r="HWO52" s="7"/>
      <c r="HWP52" s="7"/>
      <c r="HWQ52" s="7"/>
      <c r="HWR52" s="7"/>
      <c r="HWS52" s="7"/>
      <c r="HWT52" s="7"/>
      <c r="HWU52" s="7"/>
      <c r="HWV52" s="7"/>
      <c r="HWW52" s="7"/>
      <c r="HWX52" s="7"/>
      <c r="HWY52" s="7"/>
      <c r="HWZ52" s="7"/>
      <c r="HXA52" s="7"/>
      <c r="HXB52" s="7"/>
      <c r="HXC52" s="7"/>
      <c r="HXD52" s="7"/>
      <c r="HXE52" s="7"/>
      <c r="HXF52" s="7"/>
      <c r="HXG52" s="7"/>
      <c r="HXH52" s="7"/>
      <c r="HXI52" s="7"/>
      <c r="HXJ52" s="7"/>
      <c r="HXK52" s="7"/>
      <c r="HXL52" s="7"/>
      <c r="HXM52" s="7"/>
      <c r="HXN52" s="7"/>
      <c r="HXO52" s="7"/>
      <c r="HXP52" s="7"/>
      <c r="HXQ52" s="7"/>
      <c r="HXR52" s="7"/>
      <c r="HXS52" s="7"/>
      <c r="HXT52" s="7"/>
      <c r="HXU52" s="7"/>
      <c r="HXV52" s="7"/>
      <c r="HXW52" s="7"/>
      <c r="HXX52" s="7"/>
      <c r="HXY52" s="7"/>
      <c r="HXZ52" s="7"/>
      <c r="HYA52" s="7"/>
      <c r="HYB52" s="7"/>
      <c r="HYC52" s="7"/>
      <c r="HYD52" s="7"/>
      <c r="HYE52" s="7"/>
      <c r="HYF52" s="7"/>
      <c r="HYG52" s="7"/>
      <c r="HYH52" s="7"/>
      <c r="HYI52" s="7"/>
      <c r="HYJ52" s="7"/>
      <c r="HYK52" s="7"/>
      <c r="HYL52" s="7"/>
      <c r="HYM52" s="7"/>
      <c r="HYN52" s="7"/>
      <c r="HYO52" s="7"/>
      <c r="HYP52" s="7"/>
      <c r="HYQ52" s="7"/>
      <c r="HYR52" s="7"/>
      <c r="HYS52" s="7"/>
      <c r="HYT52" s="7"/>
      <c r="HYU52" s="7"/>
      <c r="HYV52" s="7"/>
      <c r="HYW52" s="7"/>
      <c r="HYX52" s="7"/>
      <c r="HYY52" s="7"/>
      <c r="HYZ52" s="7"/>
      <c r="HZA52" s="7"/>
      <c r="HZB52" s="7"/>
      <c r="HZC52" s="7"/>
      <c r="HZD52" s="7"/>
      <c r="HZE52" s="7"/>
      <c r="HZF52" s="7"/>
      <c r="HZG52" s="7"/>
      <c r="HZH52" s="7"/>
      <c r="HZI52" s="7"/>
      <c r="HZJ52" s="7"/>
      <c r="HZK52" s="7"/>
      <c r="HZL52" s="7"/>
      <c r="HZM52" s="7"/>
      <c r="HZN52" s="7"/>
      <c r="HZO52" s="7"/>
      <c r="HZP52" s="7"/>
      <c r="HZQ52" s="7"/>
      <c r="HZR52" s="7"/>
      <c r="HZS52" s="7"/>
      <c r="HZT52" s="7"/>
      <c r="HZU52" s="7"/>
      <c r="HZV52" s="7"/>
      <c r="HZW52" s="7"/>
      <c r="HZX52" s="7"/>
      <c r="HZY52" s="7"/>
      <c r="HZZ52" s="7"/>
      <c r="IAA52" s="7"/>
      <c r="IAB52" s="7"/>
      <c r="IAC52" s="7"/>
      <c r="IAD52" s="7"/>
      <c r="IAE52" s="7"/>
      <c r="IAF52" s="7"/>
      <c r="IAG52" s="7"/>
      <c r="IAH52" s="7"/>
      <c r="IAI52" s="7"/>
      <c r="IAJ52" s="7"/>
      <c r="IAK52" s="7"/>
      <c r="IAL52" s="7"/>
      <c r="IAM52" s="7"/>
      <c r="IAN52" s="7"/>
      <c r="IAO52" s="7"/>
      <c r="IAP52" s="7"/>
      <c r="IAQ52" s="7"/>
      <c r="IAR52" s="7"/>
      <c r="IAS52" s="7"/>
      <c r="IAT52" s="7"/>
      <c r="IAU52" s="7"/>
      <c r="IAV52" s="7"/>
      <c r="IAW52" s="7"/>
      <c r="IAX52" s="7"/>
      <c r="IAY52" s="7"/>
      <c r="IAZ52" s="7"/>
      <c r="IBA52" s="7"/>
      <c r="IBB52" s="7"/>
      <c r="IBC52" s="7"/>
      <c r="IBD52" s="7"/>
      <c r="IBE52" s="7"/>
      <c r="IBF52" s="7"/>
      <c r="IBG52" s="7"/>
      <c r="IBH52" s="7"/>
      <c r="IBI52" s="7"/>
      <c r="IBJ52" s="7"/>
      <c r="IBK52" s="7"/>
      <c r="IBL52" s="7"/>
      <c r="IBM52" s="7"/>
      <c r="IBN52" s="7"/>
      <c r="IBO52" s="7"/>
      <c r="IBP52" s="7"/>
      <c r="IBQ52" s="7"/>
      <c r="IBR52" s="7"/>
      <c r="IBS52" s="7"/>
      <c r="IBT52" s="7"/>
      <c r="IBU52" s="7"/>
      <c r="IBV52" s="7"/>
      <c r="IBW52" s="7"/>
      <c r="IBX52" s="7"/>
      <c r="IBY52" s="7"/>
      <c r="IBZ52" s="7"/>
      <c r="ICA52" s="7"/>
      <c r="ICB52" s="7"/>
      <c r="ICC52" s="7"/>
      <c r="ICD52" s="7"/>
      <c r="ICE52" s="7"/>
      <c r="ICF52" s="7"/>
      <c r="ICG52" s="7"/>
      <c r="ICH52" s="7"/>
      <c r="ICI52" s="7"/>
      <c r="ICJ52" s="7"/>
      <c r="ICK52" s="7"/>
      <c r="ICL52" s="7"/>
      <c r="ICM52" s="7"/>
      <c r="ICN52" s="7"/>
      <c r="ICO52" s="7"/>
      <c r="ICP52" s="7"/>
      <c r="ICQ52" s="7"/>
      <c r="ICR52" s="7"/>
      <c r="ICS52" s="7"/>
      <c r="ICT52" s="7"/>
      <c r="ICU52" s="7"/>
      <c r="ICV52" s="7"/>
      <c r="ICW52" s="7"/>
      <c r="ICX52" s="7"/>
      <c r="ICY52" s="7"/>
      <c r="ICZ52" s="7"/>
      <c r="IDA52" s="7"/>
      <c r="IDB52" s="7"/>
      <c r="IDC52" s="7"/>
      <c r="IDD52" s="7"/>
      <c r="IDE52" s="7"/>
      <c r="IDF52" s="7"/>
      <c r="IDG52" s="7"/>
      <c r="IDH52" s="7"/>
      <c r="IDI52" s="7"/>
      <c r="IDJ52" s="7"/>
      <c r="IDK52" s="7"/>
      <c r="IDL52" s="7"/>
      <c r="IDM52" s="7"/>
      <c r="IDN52" s="7"/>
      <c r="IDO52" s="7"/>
      <c r="IDP52" s="7"/>
      <c r="IDQ52" s="7"/>
      <c r="IDR52" s="7"/>
      <c r="IDS52" s="7"/>
      <c r="IDT52" s="7"/>
      <c r="IDU52" s="7"/>
      <c r="IDV52" s="7"/>
      <c r="IDW52" s="7"/>
      <c r="IDX52" s="7"/>
      <c r="IDY52" s="7"/>
      <c r="IDZ52" s="7"/>
      <c r="IEA52" s="7"/>
      <c r="IEB52" s="7"/>
      <c r="IEC52" s="7"/>
      <c r="IED52" s="7"/>
      <c r="IEE52" s="7"/>
      <c r="IEF52" s="7"/>
      <c r="IEG52" s="7"/>
      <c r="IEH52" s="7"/>
      <c r="IEI52" s="7"/>
      <c r="IEJ52" s="7"/>
      <c r="IEK52" s="7"/>
      <c r="IEL52" s="7"/>
      <c r="IEM52" s="7"/>
      <c r="IEN52" s="7"/>
      <c r="IEO52" s="7"/>
      <c r="IEP52" s="7"/>
      <c r="IEQ52" s="7"/>
      <c r="IER52" s="7"/>
      <c r="IES52" s="7"/>
      <c r="IET52" s="7"/>
      <c r="IEU52" s="7"/>
      <c r="IEV52" s="7"/>
      <c r="IEW52" s="7"/>
      <c r="IEX52" s="7"/>
      <c r="IEY52" s="7"/>
      <c r="IEZ52" s="7"/>
      <c r="IFA52" s="7"/>
      <c r="IFB52" s="7"/>
      <c r="IFC52" s="7"/>
      <c r="IFD52" s="7"/>
      <c r="IFE52" s="7"/>
      <c r="IFF52" s="7"/>
      <c r="IFG52" s="7"/>
      <c r="IFH52" s="7"/>
      <c r="IFI52" s="7"/>
      <c r="IFJ52" s="7"/>
      <c r="IFK52" s="7"/>
      <c r="IFL52" s="7"/>
      <c r="IFM52" s="7"/>
      <c r="IFN52" s="7"/>
      <c r="IFO52" s="7"/>
      <c r="IFP52" s="7"/>
      <c r="IFQ52" s="7"/>
      <c r="IFR52" s="7"/>
      <c r="IFS52" s="7"/>
      <c r="IFT52" s="7"/>
      <c r="IFU52" s="7"/>
      <c r="IFV52" s="7"/>
      <c r="IFW52" s="7"/>
      <c r="IFX52" s="7"/>
      <c r="IFY52" s="7"/>
      <c r="IFZ52" s="7"/>
      <c r="IGA52" s="7"/>
      <c r="IGB52" s="7"/>
      <c r="IGC52" s="7"/>
      <c r="IGD52" s="7"/>
      <c r="IGE52" s="7"/>
      <c r="IGF52" s="7"/>
      <c r="IGG52" s="7"/>
      <c r="IGH52" s="7"/>
      <c r="IGI52" s="7"/>
      <c r="IGJ52" s="7"/>
      <c r="IGK52" s="7"/>
      <c r="IGL52" s="7"/>
      <c r="IGM52" s="7"/>
      <c r="IGN52" s="7"/>
      <c r="IGO52" s="7"/>
      <c r="IGP52" s="7"/>
      <c r="IGQ52" s="7"/>
      <c r="IGR52" s="7"/>
      <c r="IGS52" s="7"/>
      <c r="IGT52" s="7"/>
      <c r="IGU52" s="7"/>
      <c r="IGV52" s="7"/>
      <c r="IGW52" s="7"/>
      <c r="IGX52" s="7"/>
      <c r="IGY52" s="7"/>
      <c r="IGZ52" s="7"/>
      <c r="IHA52" s="7"/>
      <c r="IHB52" s="7"/>
      <c r="IHC52" s="7"/>
      <c r="IHD52" s="7"/>
      <c r="IHE52" s="7"/>
      <c r="IHF52" s="7"/>
      <c r="IHG52" s="7"/>
      <c r="IHH52" s="7"/>
      <c r="IHI52" s="7"/>
      <c r="IHJ52" s="7"/>
      <c r="IHK52" s="7"/>
      <c r="IHL52" s="7"/>
      <c r="IHM52" s="7"/>
      <c r="IHN52" s="7"/>
      <c r="IHO52" s="7"/>
      <c r="IHP52" s="7"/>
      <c r="IHQ52" s="7"/>
      <c r="IHR52" s="7"/>
      <c r="IHS52" s="7"/>
      <c r="IHT52" s="7"/>
      <c r="IHU52" s="7"/>
      <c r="IHV52" s="7"/>
      <c r="IHW52" s="7"/>
      <c r="IHX52" s="7"/>
      <c r="IHY52" s="7"/>
      <c r="IHZ52" s="7"/>
      <c r="IIA52" s="7"/>
      <c r="IIB52" s="7"/>
      <c r="IIC52" s="7"/>
      <c r="IID52" s="7"/>
      <c r="IIE52" s="7"/>
      <c r="IIF52" s="7"/>
      <c r="IIG52" s="7"/>
      <c r="IIH52" s="7"/>
      <c r="III52" s="7"/>
      <c r="IIJ52" s="7"/>
      <c r="IIK52" s="7"/>
      <c r="IIL52" s="7"/>
      <c r="IIM52" s="7"/>
      <c r="IIN52" s="7"/>
      <c r="IIO52" s="7"/>
      <c r="IIP52" s="7"/>
      <c r="IIQ52" s="7"/>
      <c r="IIR52" s="7"/>
      <c r="IIS52" s="7"/>
      <c r="IIT52" s="7"/>
      <c r="IIU52" s="7"/>
      <c r="IIV52" s="7"/>
      <c r="IIW52" s="7"/>
      <c r="IIX52" s="7"/>
      <c r="IIY52" s="7"/>
      <c r="IIZ52" s="7"/>
      <c r="IJA52" s="7"/>
      <c r="IJB52" s="7"/>
      <c r="IJC52" s="7"/>
      <c r="IJD52" s="7"/>
      <c r="IJE52" s="7"/>
      <c r="IJF52" s="7"/>
      <c r="IJG52" s="7"/>
      <c r="IJH52" s="7"/>
      <c r="IJI52" s="7"/>
      <c r="IJJ52" s="7"/>
      <c r="IJK52" s="7"/>
      <c r="IJL52" s="7"/>
      <c r="IJM52" s="7"/>
      <c r="IJN52" s="7"/>
      <c r="IJO52" s="7"/>
      <c r="IJP52" s="7"/>
      <c r="IJQ52" s="7"/>
      <c r="IJR52" s="7"/>
      <c r="IJS52" s="7"/>
      <c r="IJT52" s="7"/>
      <c r="IJU52" s="7"/>
      <c r="IJV52" s="7"/>
      <c r="IJW52" s="7"/>
      <c r="IJX52" s="7"/>
      <c r="IJY52" s="7"/>
      <c r="IJZ52" s="7"/>
      <c r="IKA52" s="7"/>
      <c r="IKB52" s="7"/>
      <c r="IKC52" s="7"/>
      <c r="IKD52" s="7"/>
      <c r="IKE52" s="7"/>
      <c r="IKF52" s="7"/>
      <c r="IKG52" s="7"/>
      <c r="IKH52" s="7"/>
      <c r="IKI52" s="7"/>
      <c r="IKJ52" s="7"/>
      <c r="IKK52" s="7"/>
      <c r="IKL52" s="7"/>
      <c r="IKM52" s="7"/>
      <c r="IKN52" s="7"/>
      <c r="IKO52" s="7"/>
      <c r="IKP52" s="7"/>
      <c r="IKQ52" s="7"/>
      <c r="IKR52" s="7"/>
      <c r="IKS52" s="7"/>
      <c r="IKT52" s="7"/>
      <c r="IKU52" s="7"/>
      <c r="IKV52" s="7"/>
      <c r="IKW52" s="7"/>
      <c r="IKX52" s="7"/>
      <c r="IKY52" s="7"/>
      <c r="IKZ52" s="7"/>
      <c r="ILA52" s="7"/>
      <c r="ILB52" s="7"/>
      <c r="ILC52" s="7"/>
      <c r="ILD52" s="7"/>
      <c r="ILE52" s="7"/>
      <c r="ILF52" s="7"/>
      <c r="ILG52" s="7"/>
      <c r="ILH52" s="7"/>
      <c r="ILI52" s="7"/>
      <c r="ILJ52" s="7"/>
      <c r="ILK52" s="7"/>
      <c r="ILL52" s="7"/>
      <c r="ILM52" s="7"/>
      <c r="ILN52" s="7"/>
      <c r="ILO52" s="7"/>
      <c r="ILP52" s="7"/>
      <c r="ILQ52" s="7"/>
      <c r="ILR52" s="7"/>
      <c r="ILS52" s="7"/>
      <c r="ILT52" s="7"/>
      <c r="ILU52" s="7"/>
      <c r="ILV52" s="7"/>
      <c r="ILW52" s="7"/>
      <c r="ILX52" s="7"/>
      <c r="ILY52" s="7"/>
      <c r="ILZ52" s="7"/>
      <c r="IMA52" s="7"/>
      <c r="IMB52" s="7"/>
      <c r="IMC52" s="7"/>
      <c r="IMD52" s="7"/>
      <c r="IME52" s="7"/>
      <c r="IMF52" s="7"/>
      <c r="IMG52" s="7"/>
      <c r="IMH52" s="7"/>
      <c r="IMI52" s="7"/>
      <c r="IMJ52" s="7"/>
      <c r="IMK52" s="7"/>
      <c r="IML52" s="7"/>
      <c r="IMM52" s="7"/>
      <c r="IMN52" s="7"/>
      <c r="IMO52" s="7"/>
      <c r="IMP52" s="7"/>
      <c r="IMQ52" s="7"/>
      <c r="IMR52" s="7"/>
      <c r="IMS52" s="7"/>
      <c r="IMT52" s="7"/>
      <c r="IMU52" s="7"/>
      <c r="IMV52" s="7"/>
      <c r="IMW52" s="7"/>
      <c r="IMX52" s="7"/>
      <c r="IMY52" s="7"/>
      <c r="IMZ52" s="7"/>
      <c r="INA52" s="7"/>
      <c r="INB52" s="7"/>
      <c r="INC52" s="7"/>
      <c r="IND52" s="7"/>
      <c r="INE52" s="7"/>
      <c r="INF52" s="7"/>
      <c r="ING52" s="7"/>
      <c r="INH52" s="7"/>
      <c r="INI52" s="7"/>
      <c r="INJ52" s="7"/>
      <c r="INK52" s="7"/>
      <c r="INL52" s="7"/>
      <c r="INM52" s="7"/>
      <c r="INN52" s="7"/>
      <c r="INO52" s="7"/>
      <c r="INP52" s="7"/>
      <c r="INQ52" s="7"/>
      <c r="INR52" s="7"/>
      <c r="INS52" s="7"/>
      <c r="INT52" s="7"/>
      <c r="INU52" s="7"/>
      <c r="INV52" s="7"/>
      <c r="INW52" s="7"/>
      <c r="INX52" s="7"/>
      <c r="INY52" s="7"/>
      <c r="INZ52" s="7"/>
      <c r="IOA52" s="7"/>
      <c r="IOB52" s="7"/>
      <c r="IOC52" s="7"/>
      <c r="IOD52" s="7"/>
      <c r="IOE52" s="7"/>
      <c r="IOF52" s="7"/>
      <c r="IOG52" s="7"/>
      <c r="IOH52" s="7"/>
      <c r="IOI52" s="7"/>
      <c r="IOJ52" s="7"/>
      <c r="IOK52" s="7"/>
      <c r="IOL52" s="7"/>
      <c r="IOM52" s="7"/>
      <c r="ION52" s="7"/>
      <c r="IOO52" s="7"/>
      <c r="IOP52" s="7"/>
      <c r="IOQ52" s="7"/>
      <c r="IOR52" s="7"/>
      <c r="IOS52" s="7"/>
      <c r="IOT52" s="7"/>
      <c r="IOU52" s="7"/>
      <c r="IOV52" s="7"/>
      <c r="IOW52" s="7"/>
      <c r="IOX52" s="7"/>
      <c r="IOY52" s="7"/>
      <c r="IOZ52" s="7"/>
      <c r="IPA52" s="7"/>
      <c r="IPB52" s="7"/>
      <c r="IPC52" s="7"/>
      <c r="IPD52" s="7"/>
      <c r="IPE52" s="7"/>
      <c r="IPF52" s="7"/>
      <c r="IPG52" s="7"/>
      <c r="IPH52" s="7"/>
      <c r="IPI52" s="7"/>
      <c r="IPJ52" s="7"/>
      <c r="IPK52" s="7"/>
      <c r="IPL52" s="7"/>
      <c r="IPM52" s="7"/>
      <c r="IPN52" s="7"/>
      <c r="IPO52" s="7"/>
      <c r="IPP52" s="7"/>
      <c r="IPQ52" s="7"/>
      <c r="IPR52" s="7"/>
      <c r="IPS52" s="7"/>
      <c r="IPT52" s="7"/>
      <c r="IPU52" s="7"/>
      <c r="IPV52" s="7"/>
      <c r="IPW52" s="7"/>
      <c r="IPX52" s="7"/>
      <c r="IPY52" s="7"/>
      <c r="IPZ52" s="7"/>
      <c r="IQA52" s="7"/>
      <c r="IQB52" s="7"/>
      <c r="IQC52" s="7"/>
      <c r="IQD52" s="7"/>
      <c r="IQE52" s="7"/>
      <c r="IQF52" s="7"/>
      <c r="IQG52" s="7"/>
      <c r="IQH52" s="7"/>
      <c r="IQI52" s="7"/>
      <c r="IQJ52" s="7"/>
      <c r="IQK52" s="7"/>
      <c r="IQL52" s="7"/>
      <c r="IQM52" s="7"/>
      <c r="IQN52" s="7"/>
      <c r="IQO52" s="7"/>
      <c r="IQP52" s="7"/>
      <c r="IQQ52" s="7"/>
      <c r="IQR52" s="7"/>
      <c r="IQS52" s="7"/>
      <c r="IQT52" s="7"/>
      <c r="IQU52" s="7"/>
      <c r="IQV52" s="7"/>
      <c r="IQW52" s="7"/>
      <c r="IQX52" s="7"/>
      <c r="IQY52" s="7"/>
      <c r="IQZ52" s="7"/>
      <c r="IRA52" s="7"/>
      <c r="IRB52" s="7"/>
      <c r="IRC52" s="7"/>
      <c r="IRD52" s="7"/>
      <c r="IRE52" s="7"/>
      <c r="IRF52" s="7"/>
      <c r="IRG52" s="7"/>
      <c r="IRH52" s="7"/>
      <c r="IRI52" s="7"/>
      <c r="IRJ52" s="7"/>
      <c r="IRK52" s="7"/>
      <c r="IRL52" s="7"/>
      <c r="IRM52" s="7"/>
      <c r="IRN52" s="7"/>
      <c r="IRO52" s="7"/>
      <c r="IRP52" s="7"/>
      <c r="IRQ52" s="7"/>
      <c r="IRR52" s="7"/>
      <c r="IRS52" s="7"/>
      <c r="IRT52" s="7"/>
      <c r="IRU52" s="7"/>
      <c r="IRV52" s="7"/>
      <c r="IRW52" s="7"/>
      <c r="IRX52" s="7"/>
      <c r="IRY52" s="7"/>
      <c r="IRZ52" s="7"/>
      <c r="ISA52" s="7"/>
      <c r="ISB52" s="7"/>
      <c r="ISC52" s="7"/>
      <c r="ISD52" s="7"/>
      <c r="ISE52" s="7"/>
      <c r="ISF52" s="7"/>
      <c r="ISG52" s="7"/>
      <c r="ISH52" s="7"/>
      <c r="ISI52" s="7"/>
      <c r="ISJ52" s="7"/>
      <c r="ISK52" s="7"/>
      <c r="ISL52" s="7"/>
      <c r="ISM52" s="7"/>
      <c r="ISN52" s="7"/>
      <c r="ISO52" s="7"/>
      <c r="ISP52" s="7"/>
      <c r="ISQ52" s="7"/>
      <c r="ISR52" s="7"/>
      <c r="ISS52" s="7"/>
      <c r="IST52" s="7"/>
      <c r="ISU52" s="7"/>
      <c r="ISV52" s="7"/>
      <c r="ISW52" s="7"/>
      <c r="ISX52" s="7"/>
      <c r="ISY52" s="7"/>
      <c r="ISZ52" s="7"/>
      <c r="ITA52" s="7"/>
      <c r="ITB52" s="7"/>
      <c r="ITC52" s="7"/>
      <c r="ITD52" s="7"/>
      <c r="ITE52" s="7"/>
      <c r="ITF52" s="7"/>
      <c r="ITG52" s="7"/>
      <c r="ITH52" s="7"/>
      <c r="ITI52" s="7"/>
      <c r="ITJ52" s="7"/>
      <c r="ITK52" s="7"/>
      <c r="ITL52" s="7"/>
      <c r="ITM52" s="7"/>
      <c r="ITN52" s="7"/>
      <c r="ITO52" s="7"/>
      <c r="ITP52" s="7"/>
      <c r="ITQ52" s="7"/>
      <c r="ITR52" s="7"/>
      <c r="ITS52" s="7"/>
      <c r="ITT52" s="7"/>
      <c r="ITU52" s="7"/>
      <c r="ITV52" s="7"/>
      <c r="ITW52" s="7"/>
      <c r="ITX52" s="7"/>
      <c r="ITY52" s="7"/>
      <c r="ITZ52" s="7"/>
      <c r="IUA52" s="7"/>
      <c r="IUB52" s="7"/>
      <c r="IUC52" s="7"/>
      <c r="IUD52" s="7"/>
      <c r="IUE52" s="7"/>
      <c r="IUF52" s="7"/>
      <c r="IUG52" s="7"/>
      <c r="IUH52" s="7"/>
      <c r="IUI52" s="7"/>
      <c r="IUJ52" s="7"/>
      <c r="IUK52" s="7"/>
      <c r="IUL52" s="7"/>
      <c r="IUM52" s="7"/>
      <c r="IUN52" s="7"/>
      <c r="IUO52" s="7"/>
      <c r="IUP52" s="7"/>
      <c r="IUQ52" s="7"/>
      <c r="IUR52" s="7"/>
      <c r="IUS52" s="7"/>
      <c r="IUT52" s="7"/>
      <c r="IUU52" s="7"/>
      <c r="IUV52" s="7"/>
      <c r="IUW52" s="7"/>
      <c r="IUX52" s="7"/>
      <c r="IUY52" s="7"/>
      <c r="IUZ52" s="7"/>
      <c r="IVA52" s="7"/>
      <c r="IVB52" s="7"/>
      <c r="IVC52" s="7"/>
      <c r="IVD52" s="7"/>
      <c r="IVE52" s="7"/>
      <c r="IVF52" s="7"/>
      <c r="IVG52" s="7"/>
      <c r="IVH52" s="7"/>
      <c r="IVI52" s="7"/>
      <c r="IVJ52" s="7"/>
      <c r="IVK52" s="7"/>
      <c r="IVL52" s="7"/>
      <c r="IVM52" s="7"/>
      <c r="IVN52" s="7"/>
      <c r="IVO52" s="7"/>
      <c r="IVP52" s="7"/>
      <c r="IVQ52" s="7"/>
      <c r="IVR52" s="7"/>
      <c r="IVS52" s="7"/>
      <c r="IVT52" s="7"/>
      <c r="IVU52" s="7"/>
      <c r="IVV52" s="7"/>
      <c r="IVW52" s="7"/>
      <c r="IVX52" s="7"/>
      <c r="IVY52" s="7"/>
      <c r="IVZ52" s="7"/>
      <c r="IWA52" s="7"/>
      <c r="IWB52" s="7"/>
      <c r="IWC52" s="7"/>
      <c r="IWD52" s="7"/>
      <c r="IWE52" s="7"/>
      <c r="IWF52" s="7"/>
      <c r="IWG52" s="7"/>
      <c r="IWH52" s="7"/>
      <c r="IWI52" s="7"/>
      <c r="IWJ52" s="7"/>
      <c r="IWK52" s="7"/>
      <c r="IWL52" s="7"/>
      <c r="IWM52" s="7"/>
      <c r="IWN52" s="7"/>
      <c r="IWO52" s="7"/>
      <c r="IWP52" s="7"/>
      <c r="IWQ52" s="7"/>
      <c r="IWR52" s="7"/>
      <c r="IWS52" s="7"/>
      <c r="IWT52" s="7"/>
      <c r="IWU52" s="7"/>
      <c r="IWV52" s="7"/>
      <c r="IWW52" s="7"/>
      <c r="IWX52" s="7"/>
      <c r="IWY52" s="7"/>
      <c r="IWZ52" s="7"/>
      <c r="IXA52" s="7"/>
      <c r="IXB52" s="7"/>
      <c r="IXC52" s="7"/>
      <c r="IXD52" s="7"/>
      <c r="IXE52" s="7"/>
      <c r="IXF52" s="7"/>
      <c r="IXG52" s="7"/>
      <c r="IXH52" s="7"/>
      <c r="IXI52" s="7"/>
      <c r="IXJ52" s="7"/>
      <c r="IXK52" s="7"/>
      <c r="IXL52" s="7"/>
      <c r="IXM52" s="7"/>
      <c r="IXN52" s="7"/>
      <c r="IXO52" s="7"/>
      <c r="IXP52" s="7"/>
      <c r="IXQ52" s="7"/>
      <c r="IXR52" s="7"/>
      <c r="IXS52" s="7"/>
      <c r="IXT52" s="7"/>
      <c r="IXU52" s="7"/>
      <c r="IXV52" s="7"/>
      <c r="IXW52" s="7"/>
      <c r="IXX52" s="7"/>
      <c r="IXY52" s="7"/>
      <c r="IXZ52" s="7"/>
      <c r="IYA52" s="7"/>
      <c r="IYB52" s="7"/>
      <c r="IYC52" s="7"/>
      <c r="IYD52" s="7"/>
      <c r="IYE52" s="7"/>
      <c r="IYF52" s="7"/>
      <c r="IYG52" s="7"/>
      <c r="IYH52" s="7"/>
      <c r="IYI52" s="7"/>
      <c r="IYJ52" s="7"/>
      <c r="IYK52" s="7"/>
      <c r="IYL52" s="7"/>
      <c r="IYM52" s="7"/>
      <c r="IYN52" s="7"/>
      <c r="IYO52" s="7"/>
      <c r="IYP52" s="7"/>
      <c r="IYQ52" s="7"/>
      <c r="IYR52" s="7"/>
      <c r="IYS52" s="7"/>
      <c r="IYT52" s="7"/>
      <c r="IYU52" s="7"/>
      <c r="IYV52" s="7"/>
      <c r="IYW52" s="7"/>
      <c r="IYX52" s="7"/>
      <c r="IYY52" s="7"/>
      <c r="IYZ52" s="7"/>
      <c r="IZA52" s="7"/>
      <c r="IZB52" s="7"/>
      <c r="IZC52" s="7"/>
      <c r="IZD52" s="7"/>
      <c r="IZE52" s="7"/>
      <c r="IZF52" s="7"/>
      <c r="IZG52" s="7"/>
      <c r="IZH52" s="7"/>
      <c r="IZI52" s="7"/>
      <c r="IZJ52" s="7"/>
      <c r="IZK52" s="7"/>
      <c r="IZL52" s="7"/>
      <c r="IZM52" s="7"/>
      <c r="IZN52" s="7"/>
      <c r="IZO52" s="7"/>
      <c r="IZP52" s="7"/>
      <c r="IZQ52" s="7"/>
      <c r="IZR52" s="7"/>
      <c r="IZS52" s="7"/>
      <c r="IZT52" s="7"/>
      <c r="IZU52" s="7"/>
      <c r="IZV52" s="7"/>
      <c r="IZW52" s="7"/>
      <c r="IZX52" s="7"/>
      <c r="IZY52" s="7"/>
      <c r="IZZ52" s="7"/>
      <c r="JAA52" s="7"/>
      <c r="JAB52" s="7"/>
      <c r="JAC52" s="7"/>
      <c r="JAD52" s="7"/>
      <c r="JAE52" s="7"/>
      <c r="JAF52" s="7"/>
      <c r="JAG52" s="7"/>
      <c r="JAH52" s="7"/>
      <c r="JAI52" s="7"/>
      <c r="JAJ52" s="7"/>
      <c r="JAK52" s="7"/>
      <c r="JAL52" s="7"/>
      <c r="JAM52" s="7"/>
      <c r="JAN52" s="7"/>
      <c r="JAO52" s="7"/>
      <c r="JAP52" s="7"/>
      <c r="JAQ52" s="7"/>
      <c r="JAR52" s="7"/>
      <c r="JAS52" s="7"/>
      <c r="JAT52" s="7"/>
      <c r="JAU52" s="7"/>
      <c r="JAV52" s="7"/>
      <c r="JAW52" s="7"/>
      <c r="JAX52" s="7"/>
      <c r="JAY52" s="7"/>
      <c r="JAZ52" s="7"/>
      <c r="JBA52" s="7"/>
      <c r="JBB52" s="7"/>
      <c r="JBC52" s="7"/>
      <c r="JBD52" s="7"/>
      <c r="JBE52" s="7"/>
      <c r="JBF52" s="7"/>
      <c r="JBG52" s="7"/>
      <c r="JBH52" s="7"/>
      <c r="JBI52" s="7"/>
      <c r="JBJ52" s="7"/>
      <c r="JBK52" s="7"/>
      <c r="JBL52" s="7"/>
      <c r="JBM52" s="7"/>
      <c r="JBN52" s="7"/>
      <c r="JBO52" s="7"/>
      <c r="JBP52" s="7"/>
      <c r="JBQ52" s="7"/>
      <c r="JBR52" s="7"/>
      <c r="JBS52" s="7"/>
      <c r="JBT52" s="7"/>
      <c r="JBU52" s="7"/>
      <c r="JBV52" s="7"/>
      <c r="JBW52" s="7"/>
      <c r="JBX52" s="7"/>
      <c r="JBY52" s="7"/>
      <c r="JBZ52" s="7"/>
      <c r="JCA52" s="7"/>
      <c r="JCB52" s="7"/>
      <c r="JCC52" s="7"/>
      <c r="JCD52" s="7"/>
      <c r="JCE52" s="7"/>
      <c r="JCF52" s="7"/>
      <c r="JCG52" s="7"/>
      <c r="JCH52" s="7"/>
      <c r="JCI52" s="7"/>
      <c r="JCJ52" s="7"/>
      <c r="JCK52" s="7"/>
      <c r="JCL52" s="7"/>
      <c r="JCM52" s="7"/>
      <c r="JCN52" s="7"/>
      <c r="JCO52" s="7"/>
      <c r="JCP52" s="7"/>
      <c r="JCQ52" s="7"/>
      <c r="JCR52" s="7"/>
      <c r="JCS52" s="7"/>
      <c r="JCT52" s="7"/>
      <c r="JCU52" s="7"/>
      <c r="JCV52" s="7"/>
      <c r="JCW52" s="7"/>
      <c r="JCX52" s="7"/>
      <c r="JCY52" s="7"/>
      <c r="JCZ52" s="7"/>
      <c r="JDA52" s="7"/>
      <c r="JDB52" s="7"/>
      <c r="JDC52" s="7"/>
      <c r="JDD52" s="7"/>
      <c r="JDE52" s="7"/>
      <c r="JDF52" s="7"/>
      <c r="JDG52" s="7"/>
      <c r="JDH52" s="7"/>
      <c r="JDI52" s="7"/>
      <c r="JDJ52" s="7"/>
      <c r="JDK52" s="7"/>
      <c r="JDL52" s="7"/>
      <c r="JDM52" s="7"/>
      <c r="JDN52" s="7"/>
      <c r="JDO52" s="7"/>
      <c r="JDP52" s="7"/>
      <c r="JDQ52" s="7"/>
      <c r="JDR52" s="7"/>
      <c r="JDS52" s="7"/>
      <c r="JDT52" s="7"/>
      <c r="JDU52" s="7"/>
      <c r="JDV52" s="7"/>
      <c r="JDW52" s="7"/>
      <c r="JDX52" s="7"/>
      <c r="JDY52" s="7"/>
      <c r="JDZ52" s="7"/>
      <c r="JEA52" s="7"/>
      <c r="JEB52" s="7"/>
      <c r="JEC52" s="7"/>
      <c r="JED52" s="7"/>
      <c r="JEE52" s="7"/>
      <c r="JEF52" s="7"/>
      <c r="JEG52" s="7"/>
      <c r="JEH52" s="7"/>
      <c r="JEI52" s="7"/>
      <c r="JEJ52" s="7"/>
      <c r="JEK52" s="7"/>
      <c r="JEL52" s="7"/>
      <c r="JEM52" s="7"/>
      <c r="JEN52" s="7"/>
      <c r="JEO52" s="7"/>
      <c r="JEP52" s="7"/>
      <c r="JEQ52" s="7"/>
      <c r="JER52" s="7"/>
      <c r="JES52" s="7"/>
      <c r="JET52" s="7"/>
      <c r="JEU52" s="7"/>
      <c r="JEV52" s="7"/>
      <c r="JEW52" s="7"/>
      <c r="JEX52" s="7"/>
      <c r="JEY52" s="7"/>
      <c r="JEZ52" s="7"/>
      <c r="JFA52" s="7"/>
      <c r="JFB52" s="7"/>
      <c r="JFC52" s="7"/>
      <c r="JFD52" s="7"/>
      <c r="JFE52" s="7"/>
      <c r="JFF52" s="7"/>
      <c r="JFG52" s="7"/>
      <c r="JFH52" s="7"/>
      <c r="JFI52" s="7"/>
      <c r="JFJ52" s="7"/>
      <c r="JFK52" s="7"/>
      <c r="JFL52" s="7"/>
      <c r="JFM52" s="7"/>
      <c r="JFN52" s="7"/>
      <c r="JFO52" s="7"/>
      <c r="JFP52" s="7"/>
      <c r="JFQ52" s="7"/>
      <c r="JFR52" s="7"/>
      <c r="JFS52" s="7"/>
      <c r="JFT52" s="7"/>
      <c r="JFU52" s="7"/>
      <c r="JFV52" s="7"/>
      <c r="JFW52" s="7"/>
      <c r="JFX52" s="7"/>
      <c r="JFY52" s="7"/>
      <c r="JFZ52" s="7"/>
      <c r="JGA52" s="7"/>
      <c r="JGB52" s="7"/>
      <c r="JGC52" s="7"/>
      <c r="JGD52" s="7"/>
      <c r="JGE52" s="7"/>
      <c r="JGF52" s="7"/>
      <c r="JGG52" s="7"/>
      <c r="JGH52" s="7"/>
      <c r="JGI52" s="7"/>
      <c r="JGJ52" s="7"/>
      <c r="JGK52" s="7"/>
      <c r="JGL52" s="7"/>
      <c r="JGM52" s="7"/>
      <c r="JGN52" s="7"/>
      <c r="JGO52" s="7"/>
      <c r="JGP52" s="7"/>
      <c r="JGQ52" s="7"/>
      <c r="JGR52" s="7"/>
      <c r="JGS52" s="7"/>
      <c r="JGT52" s="7"/>
      <c r="JGU52" s="7"/>
      <c r="JGV52" s="7"/>
      <c r="JGW52" s="7"/>
      <c r="JGX52" s="7"/>
      <c r="JGY52" s="7"/>
      <c r="JGZ52" s="7"/>
      <c r="JHA52" s="7"/>
      <c r="JHB52" s="7"/>
      <c r="JHC52" s="7"/>
      <c r="JHD52" s="7"/>
      <c r="JHE52" s="7"/>
      <c r="JHF52" s="7"/>
      <c r="JHG52" s="7"/>
      <c r="JHH52" s="7"/>
      <c r="JHI52" s="7"/>
      <c r="JHJ52" s="7"/>
      <c r="JHK52" s="7"/>
      <c r="JHL52" s="7"/>
      <c r="JHM52" s="7"/>
      <c r="JHN52" s="7"/>
      <c r="JHO52" s="7"/>
      <c r="JHP52" s="7"/>
      <c r="JHQ52" s="7"/>
      <c r="JHR52" s="7"/>
      <c r="JHS52" s="7"/>
      <c r="JHT52" s="7"/>
      <c r="JHU52" s="7"/>
      <c r="JHV52" s="7"/>
      <c r="JHW52" s="7"/>
      <c r="JHX52" s="7"/>
      <c r="JHY52" s="7"/>
      <c r="JHZ52" s="7"/>
      <c r="JIA52" s="7"/>
      <c r="JIB52" s="7"/>
      <c r="JIC52" s="7"/>
      <c r="JID52" s="7"/>
      <c r="JIE52" s="7"/>
      <c r="JIF52" s="7"/>
      <c r="JIG52" s="7"/>
      <c r="JIH52" s="7"/>
      <c r="JII52" s="7"/>
      <c r="JIJ52" s="7"/>
      <c r="JIK52" s="7"/>
      <c r="JIL52" s="7"/>
      <c r="JIM52" s="7"/>
      <c r="JIN52" s="7"/>
      <c r="JIO52" s="7"/>
      <c r="JIP52" s="7"/>
      <c r="JIQ52" s="7"/>
      <c r="JIR52" s="7"/>
      <c r="JIS52" s="7"/>
      <c r="JIT52" s="7"/>
      <c r="JIU52" s="7"/>
      <c r="JIV52" s="7"/>
      <c r="JIW52" s="7"/>
      <c r="JIX52" s="7"/>
      <c r="JIY52" s="7"/>
      <c r="JIZ52" s="7"/>
      <c r="JJA52" s="7"/>
      <c r="JJB52" s="7"/>
      <c r="JJC52" s="7"/>
      <c r="JJD52" s="7"/>
      <c r="JJE52" s="7"/>
      <c r="JJF52" s="7"/>
      <c r="JJG52" s="7"/>
      <c r="JJH52" s="7"/>
      <c r="JJI52" s="7"/>
      <c r="JJJ52" s="7"/>
      <c r="JJK52" s="7"/>
      <c r="JJL52" s="7"/>
      <c r="JJM52" s="7"/>
      <c r="JJN52" s="7"/>
      <c r="JJO52" s="7"/>
      <c r="JJP52" s="7"/>
      <c r="JJQ52" s="7"/>
      <c r="JJR52" s="7"/>
      <c r="JJS52" s="7"/>
      <c r="JJT52" s="7"/>
      <c r="JJU52" s="7"/>
      <c r="JJV52" s="7"/>
      <c r="JJW52" s="7"/>
      <c r="JJX52" s="7"/>
      <c r="JJY52" s="7"/>
      <c r="JJZ52" s="7"/>
      <c r="JKA52" s="7"/>
      <c r="JKB52" s="7"/>
      <c r="JKC52" s="7"/>
      <c r="JKD52" s="7"/>
      <c r="JKE52" s="7"/>
      <c r="JKF52" s="7"/>
      <c r="JKG52" s="7"/>
      <c r="JKH52" s="7"/>
      <c r="JKI52" s="7"/>
      <c r="JKJ52" s="7"/>
      <c r="JKK52" s="7"/>
      <c r="JKL52" s="7"/>
      <c r="JKM52" s="7"/>
      <c r="JKN52" s="7"/>
      <c r="JKO52" s="7"/>
      <c r="JKP52" s="7"/>
      <c r="JKQ52" s="7"/>
      <c r="JKR52" s="7"/>
      <c r="JKS52" s="7"/>
      <c r="JKT52" s="7"/>
      <c r="JKU52" s="7"/>
      <c r="JKV52" s="7"/>
      <c r="JKW52" s="7"/>
      <c r="JKX52" s="7"/>
      <c r="JKY52" s="7"/>
      <c r="JKZ52" s="7"/>
      <c r="JLA52" s="7"/>
      <c r="JLB52" s="7"/>
      <c r="JLC52" s="7"/>
      <c r="JLD52" s="7"/>
      <c r="JLE52" s="7"/>
      <c r="JLF52" s="7"/>
      <c r="JLG52" s="7"/>
      <c r="JLH52" s="7"/>
      <c r="JLI52" s="7"/>
      <c r="JLJ52" s="7"/>
      <c r="JLK52" s="7"/>
      <c r="JLL52" s="7"/>
      <c r="JLM52" s="7"/>
      <c r="JLN52" s="7"/>
      <c r="JLO52" s="7"/>
      <c r="JLP52" s="7"/>
      <c r="JLQ52" s="7"/>
      <c r="JLR52" s="7"/>
      <c r="JLS52" s="7"/>
      <c r="JLT52" s="7"/>
      <c r="JLU52" s="7"/>
      <c r="JLV52" s="7"/>
      <c r="JLW52" s="7"/>
      <c r="JLX52" s="7"/>
      <c r="JLY52" s="7"/>
      <c r="JLZ52" s="7"/>
      <c r="JMA52" s="7"/>
      <c r="JMB52" s="7"/>
      <c r="JMC52" s="7"/>
      <c r="JMD52" s="7"/>
      <c r="JME52" s="7"/>
      <c r="JMF52" s="7"/>
      <c r="JMG52" s="7"/>
      <c r="JMH52" s="7"/>
      <c r="JMI52" s="7"/>
      <c r="JMJ52" s="7"/>
      <c r="JMK52" s="7"/>
      <c r="JML52" s="7"/>
      <c r="JMM52" s="7"/>
      <c r="JMN52" s="7"/>
      <c r="JMO52" s="7"/>
      <c r="JMP52" s="7"/>
      <c r="JMQ52" s="7"/>
      <c r="JMR52" s="7"/>
      <c r="JMS52" s="7"/>
      <c r="JMT52" s="7"/>
      <c r="JMU52" s="7"/>
      <c r="JMV52" s="7"/>
      <c r="JMW52" s="7"/>
      <c r="JMX52" s="7"/>
      <c r="JMY52" s="7"/>
      <c r="JMZ52" s="7"/>
      <c r="JNA52" s="7"/>
      <c r="JNB52" s="7"/>
      <c r="JNC52" s="7"/>
      <c r="JND52" s="7"/>
      <c r="JNE52" s="7"/>
      <c r="JNF52" s="7"/>
      <c r="JNG52" s="7"/>
      <c r="JNH52" s="7"/>
      <c r="JNI52" s="7"/>
      <c r="JNJ52" s="7"/>
      <c r="JNK52" s="7"/>
      <c r="JNL52" s="7"/>
      <c r="JNM52" s="7"/>
      <c r="JNN52" s="7"/>
      <c r="JNO52" s="7"/>
      <c r="JNP52" s="7"/>
      <c r="JNQ52" s="7"/>
      <c r="JNR52" s="7"/>
      <c r="JNS52" s="7"/>
      <c r="JNT52" s="7"/>
      <c r="JNU52" s="7"/>
      <c r="JNV52" s="7"/>
      <c r="JNW52" s="7"/>
      <c r="JNX52" s="7"/>
      <c r="JNY52" s="7"/>
      <c r="JNZ52" s="7"/>
      <c r="JOA52" s="7"/>
      <c r="JOB52" s="7"/>
      <c r="JOC52" s="7"/>
      <c r="JOD52" s="7"/>
      <c r="JOE52" s="7"/>
      <c r="JOF52" s="7"/>
      <c r="JOG52" s="7"/>
      <c r="JOH52" s="7"/>
      <c r="JOI52" s="7"/>
      <c r="JOJ52" s="7"/>
      <c r="JOK52" s="7"/>
      <c r="JOL52" s="7"/>
      <c r="JOM52" s="7"/>
      <c r="JON52" s="7"/>
      <c r="JOO52" s="7"/>
      <c r="JOP52" s="7"/>
      <c r="JOQ52" s="7"/>
      <c r="JOR52" s="7"/>
      <c r="JOS52" s="7"/>
      <c r="JOT52" s="7"/>
      <c r="JOU52" s="7"/>
      <c r="JOV52" s="7"/>
      <c r="JOW52" s="7"/>
      <c r="JOX52" s="7"/>
      <c r="JOY52" s="7"/>
      <c r="JOZ52" s="7"/>
      <c r="JPA52" s="7"/>
      <c r="JPB52" s="7"/>
      <c r="JPC52" s="7"/>
      <c r="JPD52" s="7"/>
      <c r="JPE52" s="7"/>
      <c r="JPF52" s="7"/>
      <c r="JPG52" s="7"/>
      <c r="JPH52" s="7"/>
      <c r="JPI52" s="7"/>
      <c r="JPJ52" s="7"/>
      <c r="JPK52" s="7"/>
      <c r="JPL52" s="7"/>
      <c r="JPM52" s="7"/>
      <c r="JPN52" s="7"/>
      <c r="JPO52" s="7"/>
      <c r="JPP52" s="7"/>
      <c r="JPQ52" s="7"/>
      <c r="JPR52" s="7"/>
      <c r="JPS52" s="7"/>
      <c r="JPT52" s="7"/>
      <c r="JPU52" s="7"/>
      <c r="JPV52" s="7"/>
      <c r="JPW52" s="7"/>
      <c r="JPX52" s="7"/>
      <c r="JPY52" s="7"/>
      <c r="JPZ52" s="7"/>
      <c r="JQA52" s="7"/>
      <c r="JQB52" s="7"/>
      <c r="JQC52" s="7"/>
      <c r="JQD52" s="7"/>
      <c r="JQE52" s="7"/>
      <c r="JQF52" s="7"/>
      <c r="JQG52" s="7"/>
      <c r="JQH52" s="7"/>
      <c r="JQI52" s="7"/>
      <c r="JQJ52" s="7"/>
      <c r="JQK52" s="7"/>
      <c r="JQL52" s="7"/>
      <c r="JQM52" s="7"/>
      <c r="JQN52" s="7"/>
      <c r="JQO52" s="7"/>
      <c r="JQP52" s="7"/>
      <c r="JQQ52" s="7"/>
      <c r="JQR52" s="7"/>
      <c r="JQS52" s="7"/>
      <c r="JQT52" s="7"/>
      <c r="JQU52" s="7"/>
      <c r="JQV52" s="7"/>
      <c r="JQW52" s="7"/>
      <c r="JQX52" s="7"/>
      <c r="JQY52" s="7"/>
      <c r="JQZ52" s="7"/>
      <c r="JRA52" s="7"/>
      <c r="JRB52" s="7"/>
      <c r="JRC52" s="7"/>
      <c r="JRD52" s="7"/>
      <c r="JRE52" s="7"/>
      <c r="JRF52" s="7"/>
      <c r="JRG52" s="7"/>
      <c r="JRH52" s="7"/>
      <c r="JRI52" s="7"/>
      <c r="JRJ52" s="7"/>
      <c r="JRK52" s="7"/>
      <c r="JRL52" s="7"/>
      <c r="JRM52" s="7"/>
      <c r="JRN52" s="7"/>
      <c r="JRO52" s="7"/>
      <c r="JRP52" s="7"/>
      <c r="JRQ52" s="7"/>
      <c r="JRR52" s="7"/>
      <c r="JRS52" s="7"/>
      <c r="JRT52" s="7"/>
      <c r="JRU52" s="7"/>
      <c r="JRV52" s="7"/>
      <c r="JRW52" s="7"/>
      <c r="JRX52" s="7"/>
      <c r="JRY52" s="7"/>
      <c r="JRZ52" s="7"/>
      <c r="JSA52" s="7"/>
      <c r="JSB52" s="7"/>
      <c r="JSC52" s="7"/>
      <c r="JSD52" s="7"/>
      <c r="JSE52" s="7"/>
      <c r="JSF52" s="7"/>
      <c r="JSG52" s="7"/>
      <c r="JSH52" s="7"/>
      <c r="JSI52" s="7"/>
      <c r="JSJ52" s="7"/>
      <c r="JSK52" s="7"/>
      <c r="JSL52" s="7"/>
      <c r="JSM52" s="7"/>
      <c r="JSN52" s="7"/>
      <c r="JSO52" s="7"/>
      <c r="JSP52" s="7"/>
      <c r="JSQ52" s="7"/>
      <c r="JSR52" s="7"/>
      <c r="JSS52" s="7"/>
      <c r="JST52" s="7"/>
      <c r="JSU52" s="7"/>
      <c r="JSV52" s="7"/>
      <c r="JSW52" s="7"/>
      <c r="JSX52" s="7"/>
      <c r="JSY52" s="7"/>
      <c r="JSZ52" s="7"/>
      <c r="JTA52" s="7"/>
      <c r="JTB52" s="7"/>
      <c r="JTC52" s="7"/>
      <c r="JTD52" s="7"/>
      <c r="JTE52" s="7"/>
      <c r="JTF52" s="7"/>
      <c r="JTG52" s="7"/>
      <c r="JTH52" s="7"/>
      <c r="JTI52" s="7"/>
      <c r="JTJ52" s="7"/>
      <c r="JTK52" s="7"/>
      <c r="JTL52" s="7"/>
      <c r="JTM52" s="7"/>
      <c r="JTN52" s="7"/>
      <c r="JTO52" s="7"/>
      <c r="JTP52" s="7"/>
      <c r="JTQ52" s="7"/>
      <c r="JTR52" s="7"/>
      <c r="JTS52" s="7"/>
      <c r="JTT52" s="7"/>
      <c r="JTU52" s="7"/>
      <c r="JTV52" s="7"/>
      <c r="JTW52" s="7"/>
      <c r="JTX52" s="7"/>
      <c r="JTY52" s="7"/>
      <c r="JTZ52" s="7"/>
      <c r="JUA52" s="7"/>
      <c r="JUB52" s="7"/>
      <c r="JUC52" s="7"/>
      <c r="JUD52" s="7"/>
      <c r="JUE52" s="7"/>
      <c r="JUF52" s="7"/>
      <c r="JUG52" s="7"/>
      <c r="JUH52" s="7"/>
      <c r="JUI52" s="7"/>
      <c r="JUJ52" s="7"/>
      <c r="JUK52" s="7"/>
      <c r="JUL52" s="7"/>
      <c r="JUM52" s="7"/>
      <c r="JUN52" s="7"/>
      <c r="JUO52" s="7"/>
      <c r="JUP52" s="7"/>
      <c r="JUQ52" s="7"/>
      <c r="JUR52" s="7"/>
      <c r="JUS52" s="7"/>
      <c r="JUT52" s="7"/>
      <c r="JUU52" s="7"/>
      <c r="JUV52" s="7"/>
      <c r="JUW52" s="7"/>
      <c r="JUX52" s="7"/>
      <c r="JUY52" s="7"/>
      <c r="JUZ52" s="7"/>
      <c r="JVA52" s="7"/>
      <c r="JVB52" s="7"/>
      <c r="JVC52" s="7"/>
      <c r="JVD52" s="7"/>
      <c r="JVE52" s="7"/>
      <c r="JVF52" s="7"/>
      <c r="JVG52" s="7"/>
      <c r="JVH52" s="7"/>
      <c r="JVI52" s="7"/>
      <c r="JVJ52" s="7"/>
      <c r="JVK52" s="7"/>
      <c r="JVL52" s="7"/>
      <c r="JVM52" s="7"/>
      <c r="JVN52" s="7"/>
      <c r="JVO52" s="7"/>
      <c r="JVP52" s="7"/>
      <c r="JVQ52" s="7"/>
      <c r="JVR52" s="7"/>
      <c r="JVS52" s="7"/>
      <c r="JVT52" s="7"/>
      <c r="JVU52" s="7"/>
      <c r="JVV52" s="7"/>
      <c r="JVW52" s="7"/>
      <c r="JVX52" s="7"/>
      <c r="JVY52" s="7"/>
      <c r="JVZ52" s="7"/>
      <c r="JWA52" s="7"/>
      <c r="JWB52" s="7"/>
      <c r="JWC52" s="7"/>
      <c r="JWD52" s="7"/>
      <c r="JWE52" s="7"/>
      <c r="JWF52" s="7"/>
      <c r="JWG52" s="7"/>
      <c r="JWH52" s="7"/>
      <c r="JWI52" s="7"/>
      <c r="JWJ52" s="7"/>
      <c r="JWK52" s="7"/>
      <c r="JWL52" s="7"/>
      <c r="JWM52" s="7"/>
      <c r="JWN52" s="7"/>
      <c r="JWO52" s="7"/>
      <c r="JWP52" s="7"/>
      <c r="JWQ52" s="7"/>
      <c r="JWR52" s="7"/>
      <c r="JWS52" s="7"/>
      <c r="JWT52" s="7"/>
      <c r="JWU52" s="7"/>
      <c r="JWV52" s="7"/>
      <c r="JWW52" s="7"/>
      <c r="JWX52" s="7"/>
      <c r="JWY52" s="7"/>
      <c r="JWZ52" s="7"/>
      <c r="JXA52" s="7"/>
      <c r="JXB52" s="7"/>
      <c r="JXC52" s="7"/>
      <c r="JXD52" s="7"/>
      <c r="JXE52" s="7"/>
      <c r="JXF52" s="7"/>
      <c r="JXG52" s="7"/>
      <c r="JXH52" s="7"/>
      <c r="JXI52" s="7"/>
      <c r="JXJ52" s="7"/>
      <c r="JXK52" s="7"/>
      <c r="JXL52" s="7"/>
      <c r="JXM52" s="7"/>
      <c r="JXN52" s="7"/>
      <c r="JXO52" s="7"/>
      <c r="JXP52" s="7"/>
      <c r="JXQ52" s="7"/>
      <c r="JXR52" s="7"/>
      <c r="JXS52" s="7"/>
      <c r="JXT52" s="7"/>
      <c r="JXU52" s="7"/>
      <c r="JXV52" s="7"/>
      <c r="JXW52" s="7"/>
      <c r="JXX52" s="7"/>
      <c r="JXY52" s="7"/>
      <c r="JXZ52" s="7"/>
      <c r="JYA52" s="7"/>
      <c r="JYB52" s="7"/>
      <c r="JYC52" s="7"/>
      <c r="JYD52" s="7"/>
      <c r="JYE52" s="7"/>
      <c r="JYF52" s="7"/>
      <c r="JYG52" s="7"/>
      <c r="JYH52" s="7"/>
      <c r="JYI52" s="7"/>
      <c r="JYJ52" s="7"/>
      <c r="JYK52" s="7"/>
      <c r="JYL52" s="7"/>
      <c r="JYM52" s="7"/>
      <c r="JYN52" s="7"/>
      <c r="JYO52" s="7"/>
      <c r="JYP52" s="7"/>
      <c r="JYQ52" s="7"/>
      <c r="JYR52" s="7"/>
      <c r="JYS52" s="7"/>
      <c r="JYT52" s="7"/>
      <c r="JYU52" s="7"/>
      <c r="JYV52" s="7"/>
      <c r="JYW52" s="7"/>
      <c r="JYX52" s="7"/>
      <c r="JYY52" s="7"/>
      <c r="JYZ52" s="7"/>
      <c r="JZA52" s="7"/>
      <c r="JZB52" s="7"/>
      <c r="JZC52" s="7"/>
      <c r="JZD52" s="7"/>
      <c r="JZE52" s="7"/>
      <c r="JZF52" s="7"/>
      <c r="JZG52" s="7"/>
      <c r="JZH52" s="7"/>
      <c r="JZI52" s="7"/>
      <c r="JZJ52" s="7"/>
      <c r="JZK52" s="7"/>
      <c r="JZL52" s="7"/>
      <c r="JZM52" s="7"/>
      <c r="JZN52" s="7"/>
      <c r="JZO52" s="7"/>
      <c r="JZP52" s="7"/>
      <c r="JZQ52" s="7"/>
      <c r="JZR52" s="7"/>
      <c r="JZS52" s="7"/>
      <c r="JZT52" s="7"/>
      <c r="JZU52" s="7"/>
      <c r="JZV52" s="7"/>
      <c r="JZW52" s="7"/>
      <c r="JZX52" s="7"/>
      <c r="JZY52" s="7"/>
      <c r="JZZ52" s="7"/>
      <c r="KAA52" s="7"/>
      <c r="KAB52" s="7"/>
      <c r="KAC52" s="7"/>
      <c r="KAD52" s="7"/>
      <c r="KAE52" s="7"/>
      <c r="KAF52" s="7"/>
      <c r="KAG52" s="7"/>
      <c r="KAH52" s="7"/>
      <c r="KAI52" s="7"/>
      <c r="KAJ52" s="7"/>
      <c r="KAK52" s="7"/>
      <c r="KAL52" s="7"/>
      <c r="KAM52" s="7"/>
      <c r="KAN52" s="7"/>
      <c r="KAO52" s="7"/>
      <c r="KAP52" s="7"/>
      <c r="KAQ52" s="7"/>
      <c r="KAR52" s="7"/>
      <c r="KAS52" s="7"/>
      <c r="KAT52" s="7"/>
      <c r="KAU52" s="7"/>
      <c r="KAV52" s="7"/>
      <c r="KAW52" s="7"/>
      <c r="KAX52" s="7"/>
      <c r="KAY52" s="7"/>
      <c r="KAZ52" s="7"/>
      <c r="KBA52" s="7"/>
      <c r="KBB52" s="7"/>
      <c r="KBC52" s="7"/>
      <c r="KBD52" s="7"/>
      <c r="KBE52" s="7"/>
      <c r="KBF52" s="7"/>
      <c r="KBG52" s="7"/>
      <c r="KBH52" s="7"/>
      <c r="KBI52" s="7"/>
      <c r="KBJ52" s="7"/>
      <c r="KBK52" s="7"/>
      <c r="KBL52" s="7"/>
      <c r="KBM52" s="7"/>
      <c r="KBN52" s="7"/>
      <c r="KBO52" s="7"/>
      <c r="KBP52" s="7"/>
      <c r="KBQ52" s="7"/>
      <c r="KBR52" s="7"/>
      <c r="KBS52" s="7"/>
      <c r="KBT52" s="7"/>
      <c r="KBU52" s="7"/>
      <c r="KBV52" s="7"/>
      <c r="KBW52" s="7"/>
      <c r="KBX52" s="7"/>
      <c r="KBY52" s="7"/>
      <c r="KBZ52" s="7"/>
      <c r="KCA52" s="7"/>
      <c r="KCB52" s="7"/>
      <c r="KCC52" s="7"/>
      <c r="KCD52" s="7"/>
      <c r="KCE52" s="7"/>
      <c r="KCF52" s="7"/>
      <c r="KCG52" s="7"/>
      <c r="KCH52" s="7"/>
      <c r="KCI52" s="7"/>
      <c r="KCJ52" s="7"/>
      <c r="KCK52" s="7"/>
      <c r="KCL52" s="7"/>
      <c r="KCM52" s="7"/>
      <c r="KCN52" s="7"/>
      <c r="KCO52" s="7"/>
      <c r="KCP52" s="7"/>
      <c r="KCQ52" s="7"/>
      <c r="KCR52" s="7"/>
      <c r="KCS52" s="7"/>
      <c r="KCT52" s="7"/>
      <c r="KCU52" s="7"/>
      <c r="KCV52" s="7"/>
      <c r="KCW52" s="7"/>
      <c r="KCX52" s="7"/>
      <c r="KCY52" s="7"/>
      <c r="KCZ52" s="7"/>
      <c r="KDA52" s="7"/>
      <c r="KDB52" s="7"/>
      <c r="KDC52" s="7"/>
      <c r="KDD52" s="7"/>
      <c r="KDE52" s="7"/>
      <c r="KDF52" s="7"/>
      <c r="KDG52" s="7"/>
      <c r="KDH52" s="7"/>
      <c r="KDI52" s="7"/>
      <c r="KDJ52" s="7"/>
      <c r="KDK52" s="7"/>
      <c r="KDL52" s="7"/>
      <c r="KDM52" s="7"/>
      <c r="KDN52" s="7"/>
      <c r="KDO52" s="7"/>
      <c r="KDP52" s="7"/>
      <c r="KDQ52" s="7"/>
      <c r="KDR52" s="7"/>
      <c r="KDS52" s="7"/>
      <c r="KDT52" s="7"/>
      <c r="KDU52" s="7"/>
      <c r="KDV52" s="7"/>
      <c r="KDW52" s="7"/>
      <c r="KDX52" s="7"/>
      <c r="KDY52" s="7"/>
      <c r="KDZ52" s="7"/>
      <c r="KEA52" s="7"/>
      <c r="KEB52" s="7"/>
      <c r="KEC52" s="7"/>
      <c r="KED52" s="7"/>
      <c r="KEE52" s="7"/>
      <c r="KEF52" s="7"/>
      <c r="KEG52" s="7"/>
      <c r="KEH52" s="7"/>
      <c r="KEI52" s="7"/>
      <c r="KEJ52" s="7"/>
      <c r="KEK52" s="7"/>
      <c r="KEL52" s="7"/>
      <c r="KEM52" s="7"/>
      <c r="KEN52" s="7"/>
      <c r="KEO52" s="7"/>
      <c r="KEP52" s="7"/>
      <c r="KEQ52" s="7"/>
      <c r="KER52" s="7"/>
      <c r="KES52" s="7"/>
      <c r="KET52" s="7"/>
      <c r="KEU52" s="7"/>
      <c r="KEV52" s="7"/>
      <c r="KEW52" s="7"/>
      <c r="KEX52" s="7"/>
      <c r="KEY52" s="7"/>
      <c r="KEZ52" s="7"/>
      <c r="KFA52" s="7"/>
      <c r="KFB52" s="7"/>
      <c r="KFC52" s="7"/>
      <c r="KFD52" s="7"/>
      <c r="KFE52" s="7"/>
      <c r="KFF52" s="7"/>
      <c r="KFG52" s="7"/>
      <c r="KFH52" s="7"/>
      <c r="KFI52" s="7"/>
      <c r="KFJ52" s="7"/>
      <c r="KFK52" s="7"/>
      <c r="KFL52" s="7"/>
      <c r="KFM52" s="7"/>
      <c r="KFN52" s="7"/>
      <c r="KFO52" s="7"/>
      <c r="KFP52" s="7"/>
      <c r="KFQ52" s="7"/>
      <c r="KFR52" s="7"/>
      <c r="KFS52" s="7"/>
      <c r="KFT52" s="7"/>
      <c r="KFU52" s="7"/>
      <c r="KFV52" s="7"/>
      <c r="KFW52" s="7"/>
      <c r="KFX52" s="7"/>
      <c r="KFY52" s="7"/>
      <c r="KFZ52" s="7"/>
      <c r="KGA52" s="7"/>
      <c r="KGB52" s="7"/>
      <c r="KGC52" s="7"/>
      <c r="KGD52" s="7"/>
      <c r="KGE52" s="7"/>
      <c r="KGF52" s="7"/>
      <c r="KGG52" s="7"/>
      <c r="KGH52" s="7"/>
      <c r="KGI52" s="7"/>
      <c r="KGJ52" s="7"/>
      <c r="KGK52" s="7"/>
      <c r="KGL52" s="7"/>
      <c r="KGM52" s="7"/>
      <c r="KGN52" s="7"/>
      <c r="KGO52" s="7"/>
      <c r="KGP52" s="7"/>
      <c r="KGQ52" s="7"/>
      <c r="KGR52" s="7"/>
      <c r="KGS52" s="7"/>
      <c r="KGT52" s="7"/>
      <c r="KGU52" s="7"/>
      <c r="KGV52" s="7"/>
      <c r="KGW52" s="7"/>
      <c r="KGX52" s="7"/>
      <c r="KGY52" s="7"/>
      <c r="KGZ52" s="7"/>
      <c r="KHA52" s="7"/>
      <c r="KHB52" s="7"/>
      <c r="KHC52" s="7"/>
      <c r="KHD52" s="7"/>
      <c r="KHE52" s="7"/>
      <c r="KHF52" s="7"/>
      <c r="KHG52" s="7"/>
      <c r="KHH52" s="7"/>
      <c r="KHI52" s="7"/>
      <c r="KHJ52" s="7"/>
      <c r="KHK52" s="7"/>
      <c r="KHL52" s="7"/>
      <c r="KHM52" s="7"/>
      <c r="KHN52" s="7"/>
      <c r="KHO52" s="7"/>
      <c r="KHP52" s="7"/>
      <c r="KHQ52" s="7"/>
      <c r="KHR52" s="7"/>
      <c r="KHS52" s="7"/>
      <c r="KHT52" s="7"/>
      <c r="KHU52" s="7"/>
      <c r="KHV52" s="7"/>
      <c r="KHW52" s="7"/>
      <c r="KHX52" s="7"/>
      <c r="KHY52" s="7"/>
      <c r="KHZ52" s="7"/>
      <c r="KIA52" s="7"/>
      <c r="KIB52" s="7"/>
      <c r="KIC52" s="7"/>
      <c r="KID52" s="7"/>
      <c r="KIE52" s="7"/>
      <c r="KIF52" s="7"/>
      <c r="KIG52" s="7"/>
      <c r="KIH52" s="7"/>
      <c r="KII52" s="7"/>
      <c r="KIJ52" s="7"/>
      <c r="KIK52" s="7"/>
      <c r="KIL52" s="7"/>
      <c r="KIM52" s="7"/>
      <c r="KIN52" s="7"/>
      <c r="KIO52" s="7"/>
      <c r="KIP52" s="7"/>
      <c r="KIQ52" s="7"/>
      <c r="KIR52" s="7"/>
      <c r="KIS52" s="7"/>
      <c r="KIT52" s="7"/>
      <c r="KIU52" s="7"/>
      <c r="KIV52" s="7"/>
      <c r="KIW52" s="7"/>
      <c r="KIX52" s="7"/>
      <c r="KIY52" s="7"/>
      <c r="KIZ52" s="7"/>
      <c r="KJA52" s="7"/>
      <c r="KJB52" s="7"/>
      <c r="KJC52" s="7"/>
      <c r="KJD52" s="7"/>
      <c r="KJE52" s="7"/>
      <c r="KJF52" s="7"/>
      <c r="KJG52" s="7"/>
      <c r="KJH52" s="7"/>
      <c r="KJI52" s="7"/>
      <c r="KJJ52" s="7"/>
      <c r="KJK52" s="7"/>
      <c r="KJL52" s="7"/>
      <c r="KJM52" s="7"/>
      <c r="KJN52" s="7"/>
      <c r="KJO52" s="7"/>
      <c r="KJP52" s="7"/>
      <c r="KJQ52" s="7"/>
      <c r="KJR52" s="7"/>
      <c r="KJS52" s="7"/>
      <c r="KJT52" s="7"/>
      <c r="KJU52" s="7"/>
      <c r="KJV52" s="7"/>
      <c r="KJW52" s="7"/>
      <c r="KJX52" s="7"/>
      <c r="KJY52" s="7"/>
      <c r="KJZ52" s="7"/>
      <c r="KKA52" s="7"/>
      <c r="KKB52" s="7"/>
      <c r="KKC52" s="7"/>
      <c r="KKD52" s="7"/>
      <c r="KKE52" s="7"/>
      <c r="KKF52" s="7"/>
      <c r="KKG52" s="7"/>
      <c r="KKH52" s="7"/>
      <c r="KKI52" s="7"/>
      <c r="KKJ52" s="7"/>
      <c r="KKK52" s="7"/>
      <c r="KKL52" s="7"/>
      <c r="KKM52" s="7"/>
      <c r="KKN52" s="7"/>
      <c r="KKO52" s="7"/>
      <c r="KKP52" s="7"/>
      <c r="KKQ52" s="7"/>
      <c r="KKR52" s="7"/>
      <c r="KKS52" s="7"/>
      <c r="KKT52" s="7"/>
      <c r="KKU52" s="7"/>
      <c r="KKV52" s="7"/>
      <c r="KKW52" s="7"/>
      <c r="KKX52" s="7"/>
      <c r="KKY52" s="7"/>
      <c r="KKZ52" s="7"/>
      <c r="KLA52" s="7"/>
      <c r="KLB52" s="7"/>
      <c r="KLC52" s="7"/>
      <c r="KLD52" s="7"/>
      <c r="KLE52" s="7"/>
      <c r="KLF52" s="7"/>
      <c r="KLG52" s="7"/>
      <c r="KLH52" s="7"/>
      <c r="KLI52" s="7"/>
      <c r="KLJ52" s="7"/>
      <c r="KLK52" s="7"/>
      <c r="KLL52" s="7"/>
      <c r="KLM52" s="7"/>
      <c r="KLN52" s="7"/>
      <c r="KLO52" s="7"/>
      <c r="KLP52" s="7"/>
      <c r="KLQ52" s="7"/>
      <c r="KLR52" s="7"/>
      <c r="KLS52" s="7"/>
      <c r="KLT52" s="7"/>
      <c r="KLU52" s="7"/>
      <c r="KLV52" s="7"/>
      <c r="KLW52" s="7"/>
      <c r="KLX52" s="7"/>
      <c r="KLY52" s="7"/>
      <c r="KLZ52" s="7"/>
      <c r="KMA52" s="7"/>
      <c r="KMB52" s="7"/>
      <c r="KMC52" s="7"/>
      <c r="KMD52" s="7"/>
      <c r="KME52" s="7"/>
      <c r="KMF52" s="7"/>
      <c r="KMG52" s="7"/>
      <c r="KMH52" s="7"/>
      <c r="KMI52" s="7"/>
      <c r="KMJ52" s="7"/>
      <c r="KMK52" s="7"/>
      <c r="KML52" s="7"/>
      <c r="KMM52" s="7"/>
      <c r="KMN52" s="7"/>
      <c r="KMO52" s="7"/>
      <c r="KMP52" s="7"/>
      <c r="KMQ52" s="7"/>
      <c r="KMR52" s="7"/>
      <c r="KMS52" s="7"/>
      <c r="KMT52" s="7"/>
      <c r="KMU52" s="7"/>
      <c r="KMV52" s="7"/>
      <c r="KMW52" s="7"/>
      <c r="KMX52" s="7"/>
      <c r="KMY52" s="7"/>
      <c r="KMZ52" s="7"/>
      <c r="KNA52" s="7"/>
      <c r="KNB52" s="7"/>
      <c r="KNC52" s="7"/>
      <c r="KND52" s="7"/>
      <c r="KNE52" s="7"/>
      <c r="KNF52" s="7"/>
      <c r="KNG52" s="7"/>
      <c r="KNH52" s="7"/>
      <c r="KNI52" s="7"/>
      <c r="KNJ52" s="7"/>
      <c r="KNK52" s="7"/>
      <c r="KNL52" s="7"/>
      <c r="KNM52" s="7"/>
      <c r="KNN52" s="7"/>
      <c r="KNO52" s="7"/>
      <c r="KNP52" s="7"/>
      <c r="KNQ52" s="7"/>
      <c r="KNR52" s="7"/>
      <c r="KNS52" s="7"/>
      <c r="KNT52" s="7"/>
      <c r="KNU52" s="7"/>
      <c r="KNV52" s="7"/>
      <c r="KNW52" s="7"/>
      <c r="KNX52" s="7"/>
      <c r="KNY52" s="7"/>
      <c r="KNZ52" s="7"/>
      <c r="KOA52" s="7"/>
      <c r="KOB52" s="7"/>
      <c r="KOC52" s="7"/>
      <c r="KOD52" s="7"/>
      <c r="KOE52" s="7"/>
      <c r="KOF52" s="7"/>
      <c r="KOG52" s="7"/>
      <c r="KOH52" s="7"/>
      <c r="KOI52" s="7"/>
      <c r="KOJ52" s="7"/>
      <c r="KOK52" s="7"/>
      <c r="KOL52" s="7"/>
      <c r="KOM52" s="7"/>
      <c r="KON52" s="7"/>
      <c r="KOO52" s="7"/>
      <c r="KOP52" s="7"/>
      <c r="KOQ52" s="7"/>
      <c r="KOR52" s="7"/>
      <c r="KOS52" s="7"/>
      <c r="KOT52" s="7"/>
      <c r="KOU52" s="7"/>
      <c r="KOV52" s="7"/>
      <c r="KOW52" s="7"/>
      <c r="KOX52" s="7"/>
      <c r="KOY52" s="7"/>
      <c r="KOZ52" s="7"/>
      <c r="KPA52" s="7"/>
      <c r="KPB52" s="7"/>
      <c r="KPC52" s="7"/>
      <c r="KPD52" s="7"/>
      <c r="KPE52" s="7"/>
      <c r="KPF52" s="7"/>
      <c r="KPG52" s="7"/>
      <c r="KPH52" s="7"/>
      <c r="KPI52" s="7"/>
      <c r="KPJ52" s="7"/>
      <c r="KPK52" s="7"/>
      <c r="KPL52" s="7"/>
      <c r="KPM52" s="7"/>
      <c r="KPN52" s="7"/>
      <c r="KPO52" s="7"/>
      <c r="KPP52" s="7"/>
      <c r="KPQ52" s="7"/>
      <c r="KPR52" s="7"/>
      <c r="KPS52" s="7"/>
      <c r="KPT52" s="7"/>
      <c r="KPU52" s="7"/>
      <c r="KPV52" s="7"/>
      <c r="KPW52" s="7"/>
      <c r="KPX52" s="7"/>
      <c r="KPY52" s="7"/>
      <c r="KPZ52" s="7"/>
      <c r="KQA52" s="7"/>
      <c r="KQB52" s="7"/>
      <c r="KQC52" s="7"/>
      <c r="KQD52" s="7"/>
      <c r="KQE52" s="7"/>
      <c r="KQF52" s="7"/>
      <c r="KQG52" s="7"/>
      <c r="KQH52" s="7"/>
      <c r="KQI52" s="7"/>
      <c r="KQJ52" s="7"/>
      <c r="KQK52" s="7"/>
      <c r="KQL52" s="7"/>
      <c r="KQM52" s="7"/>
      <c r="KQN52" s="7"/>
      <c r="KQO52" s="7"/>
      <c r="KQP52" s="7"/>
      <c r="KQQ52" s="7"/>
      <c r="KQR52" s="7"/>
      <c r="KQS52" s="7"/>
      <c r="KQT52" s="7"/>
      <c r="KQU52" s="7"/>
      <c r="KQV52" s="7"/>
      <c r="KQW52" s="7"/>
      <c r="KQX52" s="7"/>
      <c r="KQY52" s="7"/>
      <c r="KQZ52" s="7"/>
      <c r="KRA52" s="7"/>
      <c r="KRB52" s="7"/>
      <c r="KRC52" s="7"/>
      <c r="KRD52" s="7"/>
      <c r="KRE52" s="7"/>
      <c r="KRF52" s="7"/>
      <c r="KRG52" s="7"/>
      <c r="KRH52" s="7"/>
      <c r="KRI52" s="7"/>
      <c r="KRJ52" s="7"/>
      <c r="KRK52" s="7"/>
      <c r="KRL52" s="7"/>
      <c r="KRM52" s="7"/>
      <c r="KRN52" s="7"/>
      <c r="KRO52" s="7"/>
      <c r="KRP52" s="7"/>
      <c r="KRQ52" s="7"/>
      <c r="KRR52" s="7"/>
      <c r="KRS52" s="7"/>
      <c r="KRT52" s="7"/>
      <c r="KRU52" s="7"/>
      <c r="KRV52" s="7"/>
      <c r="KRW52" s="7"/>
      <c r="KRX52" s="7"/>
      <c r="KRY52" s="7"/>
      <c r="KRZ52" s="7"/>
      <c r="KSA52" s="7"/>
      <c r="KSB52" s="7"/>
      <c r="KSC52" s="7"/>
      <c r="KSD52" s="7"/>
      <c r="KSE52" s="7"/>
      <c r="KSF52" s="7"/>
      <c r="KSG52" s="7"/>
      <c r="KSH52" s="7"/>
      <c r="KSI52" s="7"/>
      <c r="KSJ52" s="7"/>
      <c r="KSK52" s="7"/>
      <c r="KSL52" s="7"/>
      <c r="KSM52" s="7"/>
      <c r="KSN52" s="7"/>
      <c r="KSO52" s="7"/>
      <c r="KSP52" s="7"/>
      <c r="KSQ52" s="7"/>
      <c r="KSR52" s="7"/>
      <c r="KSS52" s="7"/>
      <c r="KST52" s="7"/>
      <c r="KSU52" s="7"/>
      <c r="KSV52" s="7"/>
      <c r="KSW52" s="7"/>
      <c r="KSX52" s="7"/>
      <c r="KSY52" s="7"/>
      <c r="KSZ52" s="7"/>
      <c r="KTA52" s="7"/>
      <c r="KTB52" s="7"/>
      <c r="KTC52" s="7"/>
      <c r="KTD52" s="7"/>
      <c r="KTE52" s="7"/>
      <c r="KTF52" s="7"/>
      <c r="KTG52" s="7"/>
      <c r="KTH52" s="7"/>
      <c r="KTI52" s="7"/>
      <c r="KTJ52" s="7"/>
      <c r="KTK52" s="7"/>
      <c r="KTL52" s="7"/>
      <c r="KTM52" s="7"/>
      <c r="KTN52" s="7"/>
      <c r="KTO52" s="7"/>
      <c r="KTP52" s="7"/>
      <c r="KTQ52" s="7"/>
      <c r="KTR52" s="7"/>
      <c r="KTS52" s="7"/>
      <c r="KTT52" s="7"/>
      <c r="KTU52" s="7"/>
      <c r="KTV52" s="7"/>
      <c r="KTW52" s="7"/>
      <c r="KTX52" s="7"/>
      <c r="KTY52" s="7"/>
      <c r="KTZ52" s="7"/>
      <c r="KUA52" s="7"/>
      <c r="KUB52" s="7"/>
      <c r="KUC52" s="7"/>
      <c r="KUD52" s="7"/>
      <c r="KUE52" s="7"/>
      <c r="KUF52" s="7"/>
      <c r="KUG52" s="7"/>
      <c r="KUH52" s="7"/>
      <c r="KUI52" s="7"/>
      <c r="KUJ52" s="7"/>
      <c r="KUK52" s="7"/>
      <c r="KUL52" s="7"/>
      <c r="KUM52" s="7"/>
      <c r="KUN52" s="7"/>
      <c r="KUO52" s="7"/>
      <c r="KUP52" s="7"/>
      <c r="KUQ52" s="7"/>
      <c r="KUR52" s="7"/>
      <c r="KUS52" s="7"/>
      <c r="KUT52" s="7"/>
      <c r="KUU52" s="7"/>
      <c r="KUV52" s="7"/>
      <c r="KUW52" s="7"/>
      <c r="KUX52" s="7"/>
      <c r="KUY52" s="7"/>
      <c r="KUZ52" s="7"/>
      <c r="KVA52" s="7"/>
      <c r="KVB52" s="7"/>
      <c r="KVC52" s="7"/>
      <c r="KVD52" s="7"/>
      <c r="KVE52" s="7"/>
      <c r="KVF52" s="7"/>
      <c r="KVG52" s="7"/>
      <c r="KVH52" s="7"/>
      <c r="KVI52" s="7"/>
      <c r="KVJ52" s="7"/>
      <c r="KVK52" s="7"/>
      <c r="KVL52" s="7"/>
      <c r="KVM52" s="7"/>
      <c r="KVN52" s="7"/>
      <c r="KVO52" s="7"/>
      <c r="KVP52" s="7"/>
      <c r="KVQ52" s="7"/>
      <c r="KVR52" s="7"/>
      <c r="KVS52" s="7"/>
      <c r="KVT52" s="7"/>
      <c r="KVU52" s="7"/>
      <c r="KVV52" s="7"/>
      <c r="KVW52" s="7"/>
      <c r="KVX52" s="7"/>
      <c r="KVY52" s="7"/>
      <c r="KVZ52" s="7"/>
      <c r="KWA52" s="7"/>
      <c r="KWB52" s="7"/>
      <c r="KWC52" s="7"/>
      <c r="KWD52" s="7"/>
      <c r="KWE52" s="7"/>
      <c r="KWF52" s="7"/>
      <c r="KWG52" s="7"/>
      <c r="KWH52" s="7"/>
      <c r="KWI52" s="7"/>
      <c r="KWJ52" s="7"/>
      <c r="KWK52" s="7"/>
      <c r="KWL52" s="7"/>
      <c r="KWM52" s="7"/>
      <c r="KWN52" s="7"/>
      <c r="KWO52" s="7"/>
      <c r="KWP52" s="7"/>
      <c r="KWQ52" s="7"/>
      <c r="KWR52" s="7"/>
      <c r="KWS52" s="7"/>
      <c r="KWT52" s="7"/>
      <c r="KWU52" s="7"/>
      <c r="KWV52" s="7"/>
      <c r="KWW52" s="7"/>
      <c r="KWX52" s="7"/>
      <c r="KWY52" s="7"/>
      <c r="KWZ52" s="7"/>
      <c r="KXA52" s="7"/>
      <c r="KXB52" s="7"/>
      <c r="KXC52" s="7"/>
      <c r="KXD52" s="7"/>
      <c r="KXE52" s="7"/>
      <c r="KXF52" s="7"/>
      <c r="KXG52" s="7"/>
      <c r="KXH52" s="7"/>
      <c r="KXI52" s="7"/>
      <c r="KXJ52" s="7"/>
      <c r="KXK52" s="7"/>
      <c r="KXL52" s="7"/>
      <c r="KXM52" s="7"/>
      <c r="KXN52" s="7"/>
      <c r="KXO52" s="7"/>
      <c r="KXP52" s="7"/>
      <c r="KXQ52" s="7"/>
      <c r="KXR52" s="7"/>
      <c r="KXS52" s="7"/>
      <c r="KXT52" s="7"/>
      <c r="KXU52" s="7"/>
      <c r="KXV52" s="7"/>
      <c r="KXW52" s="7"/>
      <c r="KXX52" s="7"/>
      <c r="KXY52" s="7"/>
      <c r="KXZ52" s="7"/>
      <c r="KYA52" s="7"/>
      <c r="KYB52" s="7"/>
      <c r="KYC52" s="7"/>
      <c r="KYD52" s="7"/>
      <c r="KYE52" s="7"/>
      <c r="KYF52" s="7"/>
      <c r="KYG52" s="7"/>
      <c r="KYH52" s="7"/>
      <c r="KYI52" s="7"/>
      <c r="KYJ52" s="7"/>
      <c r="KYK52" s="7"/>
      <c r="KYL52" s="7"/>
      <c r="KYM52" s="7"/>
      <c r="KYN52" s="7"/>
      <c r="KYO52" s="7"/>
      <c r="KYP52" s="7"/>
      <c r="KYQ52" s="7"/>
      <c r="KYR52" s="7"/>
      <c r="KYS52" s="7"/>
      <c r="KYT52" s="7"/>
      <c r="KYU52" s="7"/>
      <c r="KYV52" s="7"/>
      <c r="KYW52" s="7"/>
      <c r="KYX52" s="7"/>
      <c r="KYY52" s="7"/>
      <c r="KYZ52" s="7"/>
      <c r="KZA52" s="7"/>
      <c r="KZB52" s="7"/>
      <c r="KZC52" s="7"/>
      <c r="KZD52" s="7"/>
      <c r="KZE52" s="7"/>
      <c r="KZF52" s="7"/>
      <c r="KZG52" s="7"/>
      <c r="KZH52" s="7"/>
      <c r="KZI52" s="7"/>
      <c r="KZJ52" s="7"/>
      <c r="KZK52" s="7"/>
      <c r="KZL52" s="7"/>
      <c r="KZM52" s="7"/>
      <c r="KZN52" s="7"/>
      <c r="KZO52" s="7"/>
      <c r="KZP52" s="7"/>
      <c r="KZQ52" s="7"/>
      <c r="KZR52" s="7"/>
      <c r="KZS52" s="7"/>
      <c r="KZT52" s="7"/>
      <c r="KZU52" s="7"/>
      <c r="KZV52" s="7"/>
      <c r="KZW52" s="7"/>
      <c r="KZX52" s="7"/>
      <c r="KZY52" s="7"/>
      <c r="KZZ52" s="7"/>
      <c r="LAA52" s="7"/>
      <c r="LAB52" s="7"/>
      <c r="LAC52" s="7"/>
      <c r="LAD52" s="7"/>
      <c r="LAE52" s="7"/>
      <c r="LAF52" s="7"/>
      <c r="LAG52" s="7"/>
      <c r="LAH52" s="7"/>
      <c r="LAI52" s="7"/>
      <c r="LAJ52" s="7"/>
      <c r="LAK52" s="7"/>
      <c r="LAL52" s="7"/>
      <c r="LAM52" s="7"/>
      <c r="LAN52" s="7"/>
      <c r="LAO52" s="7"/>
      <c r="LAP52" s="7"/>
      <c r="LAQ52" s="7"/>
      <c r="LAR52" s="7"/>
      <c r="LAS52" s="7"/>
      <c r="LAT52" s="7"/>
      <c r="LAU52" s="7"/>
      <c r="LAV52" s="7"/>
      <c r="LAW52" s="7"/>
      <c r="LAX52" s="7"/>
      <c r="LAY52" s="7"/>
      <c r="LAZ52" s="7"/>
      <c r="LBA52" s="7"/>
      <c r="LBB52" s="7"/>
      <c r="LBC52" s="7"/>
      <c r="LBD52" s="7"/>
      <c r="LBE52" s="7"/>
      <c r="LBF52" s="7"/>
      <c r="LBG52" s="7"/>
      <c r="LBH52" s="7"/>
      <c r="LBI52" s="7"/>
      <c r="LBJ52" s="7"/>
      <c r="LBK52" s="7"/>
      <c r="LBL52" s="7"/>
      <c r="LBM52" s="7"/>
      <c r="LBN52" s="7"/>
      <c r="LBO52" s="7"/>
      <c r="LBP52" s="7"/>
      <c r="LBQ52" s="7"/>
      <c r="LBR52" s="7"/>
      <c r="LBS52" s="7"/>
      <c r="LBT52" s="7"/>
      <c r="LBU52" s="7"/>
      <c r="LBV52" s="7"/>
      <c r="LBW52" s="7"/>
      <c r="LBX52" s="7"/>
      <c r="LBY52" s="7"/>
      <c r="LBZ52" s="7"/>
      <c r="LCA52" s="7"/>
      <c r="LCB52" s="7"/>
      <c r="LCC52" s="7"/>
      <c r="LCD52" s="7"/>
      <c r="LCE52" s="7"/>
      <c r="LCF52" s="7"/>
      <c r="LCG52" s="7"/>
      <c r="LCH52" s="7"/>
      <c r="LCI52" s="7"/>
      <c r="LCJ52" s="7"/>
      <c r="LCK52" s="7"/>
      <c r="LCL52" s="7"/>
      <c r="LCM52" s="7"/>
      <c r="LCN52" s="7"/>
      <c r="LCO52" s="7"/>
      <c r="LCP52" s="7"/>
      <c r="LCQ52" s="7"/>
      <c r="LCR52" s="7"/>
      <c r="LCS52" s="7"/>
      <c r="LCT52" s="7"/>
      <c r="LCU52" s="7"/>
      <c r="LCV52" s="7"/>
      <c r="LCW52" s="7"/>
      <c r="LCX52" s="7"/>
      <c r="LCY52" s="7"/>
      <c r="LCZ52" s="7"/>
      <c r="LDA52" s="7"/>
      <c r="LDB52" s="7"/>
      <c r="LDC52" s="7"/>
      <c r="LDD52" s="7"/>
      <c r="LDE52" s="7"/>
      <c r="LDF52" s="7"/>
      <c r="LDG52" s="7"/>
      <c r="LDH52" s="7"/>
      <c r="LDI52" s="7"/>
      <c r="LDJ52" s="7"/>
      <c r="LDK52" s="7"/>
      <c r="LDL52" s="7"/>
      <c r="LDM52" s="7"/>
      <c r="LDN52" s="7"/>
      <c r="LDO52" s="7"/>
      <c r="LDP52" s="7"/>
      <c r="LDQ52" s="7"/>
      <c r="LDR52" s="7"/>
      <c r="LDS52" s="7"/>
      <c r="LDT52" s="7"/>
      <c r="LDU52" s="7"/>
      <c r="LDV52" s="7"/>
      <c r="LDW52" s="7"/>
      <c r="LDX52" s="7"/>
      <c r="LDY52" s="7"/>
      <c r="LDZ52" s="7"/>
      <c r="LEA52" s="7"/>
      <c r="LEB52" s="7"/>
      <c r="LEC52" s="7"/>
      <c r="LED52" s="7"/>
      <c r="LEE52" s="7"/>
      <c r="LEF52" s="7"/>
      <c r="LEG52" s="7"/>
      <c r="LEH52" s="7"/>
      <c r="LEI52" s="7"/>
      <c r="LEJ52" s="7"/>
      <c r="LEK52" s="7"/>
      <c r="LEL52" s="7"/>
      <c r="LEM52" s="7"/>
      <c r="LEN52" s="7"/>
      <c r="LEO52" s="7"/>
      <c r="LEP52" s="7"/>
      <c r="LEQ52" s="7"/>
      <c r="LER52" s="7"/>
      <c r="LES52" s="7"/>
      <c r="LET52" s="7"/>
      <c r="LEU52" s="7"/>
      <c r="LEV52" s="7"/>
      <c r="LEW52" s="7"/>
      <c r="LEX52" s="7"/>
      <c r="LEY52" s="7"/>
      <c r="LEZ52" s="7"/>
      <c r="LFA52" s="7"/>
      <c r="LFB52" s="7"/>
      <c r="LFC52" s="7"/>
      <c r="LFD52" s="7"/>
      <c r="LFE52" s="7"/>
      <c r="LFF52" s="7"/>
      <c r="LFG52" s="7"/>
      <c r="LFH52" s="7"/>
      <c r="LFI52" s="7"/>
      <c r="LFJ52" s="7"/>
      <c r="LFK52" s="7"/>
      <c r="LFL52" s="7"/>
      <c r="LFM52" s="7"/>
      <c r="LFN52" s="7"/>
      <c r="LFO52" s="7"/>
      <c r="LFP52" s="7"/>
      <c r="LFQ52" s="7"/>
      <c r="LFR52" s="7"/>
      <c r="LFS52" s="7"/>
      <c r="LFT52" s="7"/>
      <c r="LFU52" s="7"/>
      <c r="LFV52" s="7"/>
      <c r="LFW52" s="7"/>
      <c r="LFX52" s="7"/>
      <c r="LFY52" s="7"/>
      <c r="LFZ52" s="7"/>
      <c r="LGA52" s="7"/>
      <c r="LGB52" s="7"/>
      <c r="LGC52" s="7"/>
      <c r="LGD52" s="7"/>
      <c r="LGE52" s="7"/>
      <c r="LGF52" s="7"/>
      <c r="LGG52" s="7"/>
      <c r="LGH52" s="7"/>
      <c r="LGI52" s="7"/>
      <c r="LGJ52" s="7"/>
      <c r="LGK52" s="7"/>
      <c r="LGL52" s="7"/>
      <c r="LGM52" s="7"/>
      <c r="LGN52" s="7"/>
      <c r="LGO52" s="7"/>
      <c r="LGP52" s="7"/>
      <c r="LGQ52" s="7"/>
      <c r="LGR52" s="7"/>
      <c r="LGS52" s="7"/>
      <c r="LGT52" s="7"/>
      <c r="LGU52" s="7"/>
      <c r="LGV52" s="7"/>
      <c r="LGW52" s="7"/>
      <c r="LGX52" s="7"/>
      <c r="LGY52" s="7"/>
      <c r="LGZ52" s="7"/>
      <c r="LHA52" s="7"/>
      <c r="LHB52" s="7"/>
      <c r="LHC52" s="7"/>
      <c r="LHD52" s="7"/>
      <c r="LHE52" s="7"/>
      <c r="LHF52" s="7"/>
      <c r="LHG52" s="7"/>
      <c r="LHH52" s="7"/>
      <c r="LHI52" s="7"/>
      <c r="LHJ52" s="7"/>
      <c r="LHK52" s="7"/>
      <c r="LHL52" s="7"/>
      <c r="LHM52" s="7"/>
      <c r="LHN52" s="7"/>
      <c r="LHO52" s="7"/>
      <c r="LHP52" s="7"/>
      <c r="LHQ52" s="7"/>
      <c r="LHR52" s="7"/>
      <c r="LHS52" s="7"/>
      <c r="LHT52" s="7"/>
      <c r="LHU52" s="7"/>
      <c r="LHV52" s="7"/>
      <c r="LHW52" s="7"/>
      <c r="LHX52" s="7"/>
      <c r="LHY52" s="7"/>
      <c r="LHZ52" s="7"/>
      <c r="LIA52" s="7"/>
      <c r="LIB52" s="7"/>
      <c r="LIC52" s="7"/>
      <c r="LID52" s="7"/>
      <c r="LIE52" s="7"/>
      <c r="LIF52" s="7"/>
      <c r="LIG52" s="7"/>
      <c r="LIH52" s="7"/>
      <c r="LII52" s="7"/>
      <c r="LIJ52" s="7"/>
      <c r="LIK52" s="7"/>
      <c r="LIL52" s="7"/>
      <c r="LIM52" s="7"/>
      <c r="LIN52" s="7"/>
      <c r="LIO52" s="7"/>
      <c r="LIP52" s="7"/>
      <c r="LIQ52" s="7"/>
      <c r="LIR52" s="7"/>
      <c r="LIS52" s="7"/>
      <c r="LIT52" s="7"/>
      <c r="LIU52" s="7"/>
      <c r="LIV52" s="7"/>
      <c r="LIW52" s="7"/>
      <c r="LIX52" s="7"/>
      <c r="LIY52" s="7"/>
      <c r="LIZ52" s="7"/>
      <c r="LJA52" s="7"/>
      <c r="LJB52" s="7"/>
      <c r="LJC52" s="7"/>
      <c r="LJD52" s="7"/>
      <c r="LJE52" s="7"/>
      <c r="LJF52" s="7"/>
      <c r="LJG52" s="7"/>
      <c r="LJH52" s="7"/>
      <c r="LJI52" s="7"/>
      <c r="LJJ52" s="7"/>
      <c r="LJK52" s="7"/>
      <c r="LJL52" s="7"/>
      <c r="LJM52" s="7"/>
      <c r="LJN52" s="7"/>
      <c r="LJO52" s="7"/>
      <c r="LJP52" s="7"/>
      <c r="LJQ52" s="7"/>
      <c r="LJR52" s="7"/>
      <c r="LJS52" s="7"/>
      <c r="LJT52" s="7"/>
      <c r="LJU52" s="7"/>
      <c r="LJV52" s="7"/>
      <c r="LJW52" s="7"/>
      <c r="LJX52" s="7"/>
      <c r="LJY52" s="7"/>
      <c r="LJZ52" s="7"/>
      <c r="LKA52" s="7"/>
      <c r="LKB52" s="7"/>
      <c r="LKC52" s="7"/>
      <c r="LKD52" s="7"/>
      <c r="LKE52" s="7"/>
      <c r="LKF52" s="7"/>
      <c r="LKG52" s="7"/>
      <c r="LKH52" s="7"/>
      <c r="LKI52" s="7"/>
      <c r="LKJ52" s="7"/>
      <c r="LKK52" s="7"/>
      <c r="LKL52" s="7"/>
      <c r="LKM52" s="7"/>
      <c r="LKN52" s="7"/>
      <c r="LKO52" s="7"/>
      <c r="LKP52" s="7"/>
      <c r="LKQ52" s="7"/>
      <c r="LKR52" s="7"/>
      <c r="LKS52" s="7"/>
      <c r="LKT52" s="7"/>
      <c r="LKU52" s="7"/>
      <c r="LKV52" s="7"/>
      <c r="LKW52" s="7"/>
      <c r="LKX52" s="7"/>
      <c r="LKY52" s="7"/>
      <c r="LKZ52" s="7"/>
      <c r="LLA52" s="7"/>
      <c r="LLB52" s="7"/>
      <c r="LLC52" s="7"/>
      <c r="LLD52" s="7"/>
      <c r="LLE52" s="7"/>
      <c r="LLF52" s="7"/>
      <c r="LLG52" s="7"/>
      <c r="LLH52" s="7"/>
      <c r="LLI52" s="7"/>
      <c r="LLJ52" s="7"/>
      <c r="LLK52" s="7"/>
      <c r="LLL52" s="7"/>
      <c r="LLM52" s="7"/>
      <c r="LLN52" s="7"/>
      <c r="LLO52" s="7"/>
      <c r="LLP52" s="7"/>
      <c r="LLQ52" s="7"/>
      <c r="LLR52" s="7"/>
      <c r="LLS52" s="7"/>
      <c r="LLT52" s="7"/>
      <c r="LLU52" s="7"/>
      <c r="LLV52" s="7"/>
      <c r="LLW52" s="7"/>
      <c r="LLX52" s="7"/>
      <c r="LLY52" s="7"/>
      <c r="LLZ52" s="7"/>
      <c r="LMA52" s="7"/>
      <c r="LMB52" s="7"/>
      <c r="LMC52" s="7"/>
      <c r="LMD52" s="7"/>
      <c r="LME52" s="7"/>
      <c r="LMF52" s="7"/>
      <c r="LMG52" s="7"/>
      <c r="LMH52" s="7"/>
      <c r="LMI52" s="7"/>
      <c r="LMJ52" s="7"/>
      <c r="LMK52" s="7"/>
      <c r="LML52" s="7"/>
      <c r="LMM52" s="7"/>
      <c r="LMN52" s="7"/>
      <c r="LMO52" s="7"/>
      <c r="LMP52" s="7"/>
      <c r="LMQ52" s="7"/>
      <c r="LMR52" s="7"/>
      <c r="LMS52" s="7"/>
      <c r="LMT52" s="7"/>
      <c r="LMU52" s="7"/>
      <c r="LMV52" s="7"/>
      <c r="LMW52" s="7"/>
      <c r="LMX52" s="7"/>
      <c r="LMY52" s="7"/>
      <c r="LMZ52" s="7"/>
      <c r="LNA52" s="7"/>
      <c r="LNB52" s="7"/>
      <c r="LNC52" s="7"/>
      <c r="LND52" s="7"/>
      <c r="LNE52" s="7"/>
      <c r="LNF52" s="7"/>
      <c r="LNG52" s="7"/>
      <c r="LNH52" s="7"/>
      <c r="LNI52" s="7"/>
      <c r="LNJ52" s="7"/>
      <c r="LNK52" s="7"/>
      <c r="LNL52" s="7"/>
      <c r="LNM52" s="7"/>
      <c r="LNN52" s="7"/>
      <c r="LNO52" s="7"/>
      <c r="LNP52" s="7"/>
      <c r="LNQ52" s="7"/>
      <c r="LNR52" s="7"/>
      <c r="LNS52" s="7"/>
      <c r="LNT52" s="7"/>
      <c r="LNU52" s="7"/>
      <c r="LNV52" s="7"/>
      <c r="LNW52" s="7"/>
      <c r="LNX52" s="7"/>
      <c r="LNY52" s="7"/>
      <c r="LNZ52" s="7"/>
      <c r="LOA52" s="7"/>
      <c r="LOB52" s="7"/>
      <c r="LOC52" s="7"/>
      <c r="LOD52" s="7"/>
      <c r="LOE52" s="7"/>
      <c r="LOF52" s="7"/>
      <c r="LOG52" s="7"/>
      <c r="LOH52" s="7"/>
      <c r="LOI52" s="7"/>
      <c r="LOJ52" s="7"/>
      <c r="LOK52" s="7"/>
      <c r="LOL52" s="7"/>
      <c r="LOM52" s="7"/>
      <c r="LON52" s="7"/>
      <c r="LOO52" s="7"/>
      <c r="LOP52" s="7"/>
      <c r="LOQ52" s="7"/>
      <c r="LOR52" s="7"/>
      <c r="LOS52" s="7"/>
      <c r="LOT52" s="7"/>
      <c r="LOU52" s="7"/>
      <c r="LOV52" s="7"/>
      <c r="LOW52" s="7"/>
      <c r="LOX52" s="7"/>
      <c r="LOY52" s="7"/>
      <c r="LOZ52" s="7"/>
      <c r="LPA52" s="7"/>
      <c r="LPB52" s="7"/>
      <c r="LPC52" s="7"/>
      <c r="LPD52" s="7"/>
      <c r="LPE52" s="7"/>
      <c r="LPF52" s="7"/>
      <c r="LPG52" s="7"/>
      <c r="LPH52" s="7"/>
      <c r="LPI52" s="7"/>
      <c r="LPJ52" s="7"/>
      <c r="LPK52" s="7"/>
      <c r="LPL52" s="7"/>
      <c r="LPM52" s="7"/>
      <c r="LPN52" s="7"/>
      <c r="LPO52" s="7"/>
      <c r="LPP52" s="7"/>
      <c r="LPQ52" s="7"/>
      <c r="LPR52" s="7"/>
      <c r="LPS52" s="7"/>
      <c r="LPT52" s="7"/>
      <c r="LPU52" s="7"/>
      <c r="LPV52" s="7"/>
      <c r="LPW52" s="7"/>
      <c r="LPX52" s="7"/>
      <c r="LPY52" s="7"/>
      <c r="LPZ52" s="7"/>
      <c r="LQA52" s="7"/>
      <c r="LQB52" s="7"/>
      <c r="LQC52" s="7"/>
      <c r="LQD52" s="7"/>
      <c r="LQE52" s="7"/>
      <c r="LQF52" s="7"/>
      <c r="LQG52" s="7"/>
      <c r="LQH52" s="7"/>
      <c r="LQI52" s="7"/>
      <c r="LQJ52" s="7"/>
      <c r="LQK52" s="7"/>
      <c r="LQL52" s="7"/>
      <c r="LQM52" s="7"/>
      <c r="LQN52" s="7"/>
      <c r="LQO52" s="7"/>
      <c r="LQP52" s="7"/>
      <c r="LQQ52" s="7"/>
      <c r="LQR52" s="7"/>
      <c r="LQS52" s="7"/>
      <c r="LQT52" s="7"/>
      <c r="LQU52" s="7"/>
      <c r="LQV52" s="7"/>
      <c r="LQW52" s="7"/>
      <c r="LQX52" s="7"/>
      <c r="LQY52" s="7"/>
      <c r="LQZ52" s="7"/>
      <c r="LRA52" s="7"/>
      <c r="LRB52" s="7"/>
      <c r="LRC52" s="7"/>
      <c r="LRD52" s="7"/>
      <c r="LRE52" s="7"/>
      <c r="LRF52" s="7"/>
      <c r="LRG52" s="7"/>
      <c r="LRH52" s="7"/>
      <c r="LRI52" s="7"/>
      <c r="LRJ52" s="7"/>
      <c r="LRK52" s="7"/>
      <c r="LRL52" s="7"/>
      <c r="LRM52" s="7"/>
      <c r="LRN52" s="7"/>
      <c r="LRO52" s="7"/>
      <c r="LRP52" s="7"/>
      <c r="LRQ52" s="7"/>
      <c r="LRR52" s="7"/>
      <c r="LRS52" s="7"/>
      <c r="LRT52" s="7"/>
      <c r="LRU52" s="7"/>
      <c r="LRV52" s="7"/>
      <c r="LRW52" s="7"/>
      <c r="LRX52" s="7"/>
      <c r="LRY52" s="7"/>
      <c r="LRZ52" s="7"/>
      <c r="LSA52" s="7"/>
      <c r="LSB52" s="7"/>
      <c r="LSC52" s="7"/>
      <c r="LSD52" s="7"/>
      <c r="LSE52" s="7"/>
      <c r="LSF52" s="7"/>
      <c r="LSG52" s="7"/>
      <c r="LSH52" s="7"/>
      <c r="LSI52" s="7"/>
      <c r="LSJ52" s="7"/>
      <c r="LSK52" s="7"/>
      <c r="LSL52" s="7"/>
      <c r="LSM52" s="7"/>
      <c r="LSN52" s="7"/>
      <c r="LSO52" s="7"/>
      <c r="LSP52" s="7"/>
      <c r="LSQ52" s="7"/>
      <c r="LSR52" s="7"/>
      <c r="LSS52" s="7"/>
      <c r="LST52" s="7"/>
      <c r="LSU52" s="7"/>
      <c r="LSV52" s="7"/>
      <c r="LSW52" s="7"/>
      <c r="LSX52" s="7"/>
      <c r="LSY52" s="7"/>
      <c r="LSZ52" s="7"/>
      <c r="LTA52" s="7"/>
      <c r="LTB52" s="7"/>
      <c r="LTC52" s="7"/>
      <c r="LTD52" s="7"/>
      <c r="LTE52" s="7"/>
      <c r="LTF52" s="7"/>
      <c r="LTG52" s="7"/>
      <c r="LTH52" s="7"/>
      <c r="LTI52" s="7"/>
      <c r="LTJ52" s="7"/>
      <c r="LTK52" s="7"/>
      <c r="LTL52" s="7"/>
      <c r="LTM52" s="7"/>
      <c r="LTN52" s="7"/>
      <c r="LTO52" s="7"/>
      <c r="LTP52" s="7"/>
      <c r="LTQ52" s="7"/>
      <c r="LTR52" s="7"/>
      <c r="LTS52" s="7"/>
      <c r="LTT52" s="7"/>
      <c r="LTU52" s="7"/>
      <c r="LTV52" s="7"/>
      <c r="LTW52" s="7"/>
      <c r="LTX52" s="7"/>
      <c r="LTY52" s="7"/>
      <c r="LTZ52" s="7"/>
      <c r="LUA52" s="7"/>
      <c r="LUB52" s="7"/>
      <c r="LUC52" s="7"/>
      <c r="LUD52" s="7"/>
      <c r="LUE52" s="7"/>
      <c r="LUF52" s="7"/>
      <c r="LUG52" s="7"/>
      <c r="LUH52" s="7"/>
      <c r="LUI52" s="7"/>
      <c r="LUJ52" s="7"/>
      <c r="LUK52" s="7"/>
      <c r="LUL52" s="7"/>
      <c r="LUM52" s="7"/>
      <c r="LUN52" s="7"/>
      <c r="LUO52" s="7"/>
      <c r="LUP52" s="7"/>
      <c r="LUQ52" s="7"/>
      <c r="LUR52" s="7"/>
      <c r="LUS52" s="7"/>
      <c r="LUT52" s="7"/>
      <c r="LUU52" s="7"/>
      <c r="LUV52" s="7"/>
      <c r="LUW52" s="7"/>
      <c r="LUX52" s="7"/>
      <c r="LUY52" s="7"/>
      <c r="LUZ52" s="7"/>
      <c r="LVA52" s="7"/>
      <c r="LVB52" s="7"/>
      <c r="LVC52" s="7"/>
      <c r="LVD52" s="7"/>
      <c r="LVE52" s="7"/>
      <c r="LVF52" s="7"/>
      <c r="LVG52" s="7"/>
      <c r="LVH52" s="7"/>
      <c r="LVI52" s="7"/>
      <c r="LVJ52" s="7"/>
      <c r="LVK52" s="7"/>
      <c r="LVL52" s="7"/>
      <c r="LVM52" s="7"/>
      <c r="LVN52" s="7"/>
      <c r="LVO52" s="7"/>
      <c r="LVP52" s="7"/>
      <c r="LVQ52" s="7"/>
      <c r="LVR52" s="7"/>
      <c r="LVS52" s="7"/>
      <c r="LVT52" s="7"/>
      <c r="LVU52" s="7"/>
      <c r="LVV52" s="7"/>
      <c r="LVW52" s="7"/>
      <c r="LVX52" s="7"/>
      <c r="LVY52" s="7"/>
      <c r="LVZ52" s="7"/>
      <c r="LWA52" s="7"/>
      <c r="LWB52" s="7"/>
      <c r="LWC52" s="7"/>
      <c r="LWD52" s="7"/>
      <c r="LWE52" s="7"/>
      <c r="LWF52" s="7"/>
      <c r="LWG52" s="7"/>
      <c r="LWH52" s="7"/>
      <c r="LWI52" s="7"/>
      <c r="LWJ52" s="7"/>
      <c r="LWK52" s="7"/>
      <c r="LWL52" s="7"/>
      <c r="LWM52" s="7"/>
      <c r="LWN52" s="7"/>
      <c r="LWO52" s="7"/>
      <c r="LWP52" s="7"/>
      <c r="LWQ52" s="7"/>
      <c r="LWR52" s="7"/>
      <c r="LWS52" s="7"/>
      <c r="LWT52" s="7"/>
      <c r="LWU52" s="7"/>
      <c r="LWV52" s="7"/>
      <c r="LWW52" s="7"/>
      <c r="LWX52" s="7"/>
      <c r="LWY52" s="7"/>
      <c r="LWZ52" s="7"/>
      <c r="LXA52" s="7"/>
      <c r="LXB52" s="7"/>
      <c r="LXC52" s="7"/>
      <c r="LXD52" s="7"/>
      <c r="LXE52" s="7"/>
      <c r="LXF52" s="7"/>
      <c r="LXG52" s="7"/>
      <c r="LXH52" s="7"/>
      <c r="LXI52" s="7"/>
      <c r="LXJ52" s="7"/>
      <c r="LXK52" s="7"/>
      <c r="LXL52" s="7"/>
      <c r="LXM52" s="7"/>
      <c r="LXN52" s="7"/>
      <c r="LXO52" s="7"/>
      <c r="LXP52" s="7"/>
      <c r="LXQ52" s="7"/>
      <c r="LXR52" s="7"/>
      <c r="LXS52" s="7"/>
      <c r="LXT52" s="7"/>
      <c r="LXU52" s="7"/>
      <c r="LXV52" s="7"/>
      <c r="LXW52" s="7"/>
      <c r="LXX52" s="7"/>
      <c r="LXY52" s="7"/>
      <c r="LXZ52" s="7"/>
      <c r="LYA52" s="7"/>
      <c r="LYB52" s="7"/>
      <c r="LYC52" s="7"/>
      <c r="LYD52" s="7"/>
      <c r="LYE52" s="7"/>
      <c r="LYF52" s="7"/>
      <c r="LYG52" s="7"/>
      <c r="LYH52" s="7"/>
      <c r="LYI52" s="7"/>
      <c r="LYJ52" s="7"/>
      <c r="LYK52" s="7"/>
      <c r="LYL52" s="7"/>
      <c r="LYM52" s="7"/>
      <c r="LYN52" s="7"/>
      <c r="LYO52" s="7"/>
      <c r="LYP52" s="7"/>
      <c r="LYQ52" s="7"/>
      <c r="LYR52" s="7"/>
      <c r="LYS52" s="7"/>
      <c r="LYT52" s="7"/>
      <c r="LYU52" s="7"/>
      <c r="LYV52" s="7"/>
      <c r="LYW52" s="7"/>
      <c r="LYX52" s="7"/>
      <c r="LYY52" s="7"/>
      <c r="LYZ52" s="7"/>
      <c r="LZA52" s="7"/>
      <c r="LZB52" s="7"/>
      <c r="LZC52" s="7"/>
      <c r="LZD52" s="7"/>
      <c r="LZE52" s="7"/>
      <c r="LZF52" s="7"/>
      <c r="LZG52" s="7"/>
      <c r="LZH52" s="7"/>
      <c r="LZI52" s="7"/>
      <c r="LZJ52" s="7"/>
      <c r="LZK52" s="7"/>
      <c r="LZL52" s="7"/>
      <c r="LZM52" s="7"/>
      <c r="LZN52" s="7"/>
      <c r="LZO52" s="7"/>
      <c r="LZP52" s="7"/>
      <c r="LZQ52" s="7"/>
      <c r="LZR52" s="7"/>
      <c r="LZS52" s="7"/>
      <c r="LZT52" s="7"/>
      <c r="LZU52" s="7"/>
      <c r="LZV52" s="7"/>
      <c r="LZW52" s="7"/>
      <c r="LZX52" s="7"/>
      <c r="LZY52" s="7"/>
      <c r="LZZ52" s="7"/>
      <c r="MAA52" s="7"/>
      <c r="MAB52" s="7"/>
      <c r="MAC52" s="7"/>
      <c r="MAD52" s="7"/>
      <c r="MAE52" s="7"/>
      <c r="MAF52" s="7"/>
      <c r="MAG52" s="7"/>
      <c r="MAH52" s="7"/>
      <c r="MAI52" s="7"/>
      <c r="MAJ52" s="7"/>
      <c r="MAK52" s="7"/>
      <c r="MAL52" s="7"/>
      <c r="MAM52" s="7"/>
      <c r="MAN52" s="7"/>
      <c r="MAO52" s="7"/>
      <c r="MAP52" s="7"/>
      <c r="MAQ52" s="7"/>
      <c r="MAR52" s="7"/>
      <c r="MAS52" s="7"/>
      <c r="MAT52" s="7"/>
      <c r="MAU52" s="7"/>
      <c r="MAV52" s="7"/>
      <c r="MAW52" s="7"/>
      <c r="MAX52" s="7"/>
      <c r="MAY52" s="7"/>
      <c r="MAZ52" s="7"/>
      <c r="MBA52" s="7"/>
      <c r="MBB52" s="7"/>
      <c r="MBC52" s="7"/>
      <c r="MBD52" s="7"/>
      <c r="MBE52" s="7"/>
      <c r="MBF52" s="7"/>
      <c r="MBG52" s="7"/>
      <c r="MBH52" s="7"/>
      <c r="MBI52" s="7"/>
      <c r="MBJ52" s="7"/>
      <c r="MBK52" s="7"/>
      <c r="MBL52" s="7"/>
      <c r="MBM52" s="7"/>
      <c r="MBN52" s="7"/>
      <c r="MBO52" s="7"/>
      <c r="MBP52" s="7"/>
      <c r="MBQ52" s="7"/>
      <c r="MBR52" s="7"/>
      <c r="MBS52" s="7"/>
      <c r="MBT52" s="7"/>
      <c r="MBU52" s="7"/>
      <c r="MBV52" s="7"/>
      <c r="MBW52" s="7"/>
      <c r="MBX52" s="7"/>
      <c r="MBY52" s="7"/>
      <c r="MBZ52" s="7"/>
      <c r="MCA52" s="7"/>
      <c r="MCB52" s="7"/>
      <c r="MCC52" s="7"/>
      <c r="MCD52" s="7"/>
      <c r="MCE52" s="7"/>
      <c r="MCF52" s="7"/>
      <c r="MCG52" s="7"/>
      <c r="MCH52" s="7"/>
      <c r="MCI52" s="7"/>
      <c r="MCJ52" s="7"/>
      <c r="MCK52" s="7"/>
      <c r="MCL52" s="7"/>
      <c r="MCM52" s="7"/>
      <c r="MCN52" s="7"/>
      <c r="MCO52" s="7"/>
      <c r="MCP52" s="7"/>
      <c r="MCQ52" s="7"/>
      <c r="MCR52" s="7"/>
      <c r="MCS52" s="7"/>
      <c r="MCT52" s="7"/>
      <c r="MCU52" s="7"/>
      <c r="MCV52" s="7"/>
      <c r="MCW52" s="7"/>
      <c r="MCX52" s="7"/>
      <c r="MCY52" s="7"/>
      <c r="MCZ52" s="7"/>
      <c r="MDA52" s="7"/>
      <c r="MDB52" s="7"/>
      <c r="MDC52" s="7"/>
      <c r="MDD52" s="7"/>
      <c r="MDE52" s="7"/>
      <c r="MDF52" s="7"/>
      <c r="MDG52" s="7"/>
      <c r="MDH52" s="7"/>
      <c r="MDI52" s="7"/>
      <c r="MDJ52" s="7"/>
      <c r="MDK52" s="7"/>
      <c r="MDL52" s="7"/>
      <c r="MDM52" s="7"/>
      <c r="MDN52" s="7"/>
      <c r="MDO52" s="7"/>
      <c r="MDP52" s="7"/>
      <c r="MDQ52" s="7"/>
      <c r="MDR52" s="7"/>
      <c r="MDS52" s="7"/>
      <c r="MDT52" s="7"/>
      <c r="MDU52" s="7"/>
      <c r="MDV52" s="7"/>
      <c r="MDW52" s="7"/>
      <c r="MDX52" s="7"/>
      <c r="MDY52" s="7"/>
      <c r="MDZ52" s="7"/>
      <c r="MEA52" s="7"/>
      <c r="MEB52" s="7"/>
      <c r="MEC52" s="7"/>
      <c r="MED52" s="7"/>
      <c r="MEE52" s="7"/>
      <c r="MEF52" s="7"/>
      <c r="MEG52" s="7"/>
      <c r="MEH52" s="7"/>
      <c r="MEI52" s="7"/>
      <c r="MEJ52" s="7"/>
      <c r="MEK52" s="7"/>
      <c r="MEL52" s="7"/>
      <c r="MEM52" s="7"/>
      <c r="MEN52" s="7"/>
      <c r="MEO52" s="7"/>
      <c r="MEP52" s="7"/>
      <c r="MEQ52" s="7"/>
      <c r="MER52" s="7"/>
      <c r="MES52" s="7"/>
      <c r="MET52" s="7"/>
      <c r="MEU52" s="7"/>
      <c r="MEV52" s="7"/>
      <c r="MEW52" s="7"/>
      <c r="MEX52" s="7"/>
      <c r="MEY52" s="7"/>
      <c r="MEZ52" s="7"/>
      <c r="MFA52" s="7"/>
      <c r="MFB52" s="7"/>
      <c r="MFC52" s="7"/>
      <c r="MFD52" s="7"/>
      <c r="MFE52" s="7"/>
      <c r="MFF52" s="7"/>
      <c r="MFG52" s="7"/>
      <c r="MFH52" s="7"/>
      <c r="MFI52" s="7"/>
      <c r="MFJ52" s="7"/>
      <c r="MFK52" s="7"/>
      <c r="MFL52" s="7"/>
      <c r="MFM52" s="7"/>
      <c r="MFN52" s="7"/>
      <c r="MFO52" s="7"/>
      <c r="MFP52" s="7"/>
      <c r="MFQ52" s="7"/>
      <c r="MFR52" s="7"/>
      <c r="MFS52" s="7"/>
      <c r="MFT52" s="7"/>
      <c r="MFU52" s="7"/>
      <c r="MFV52" s="7"/>
      <c r="MFW52" s="7"/>
      <c r="MFX52" s="7"/>
      <c r="MFY52" s="7"/>
      <c r="MFZ52" s="7"/>
      <c r="MGA52" s="7"/>
      <c r="MGB52" s="7"/>
      <c r="MGC52" s="7"/>
      <c r="MGD52" s="7"/>
      <c r="MGE52" s="7"/>
      <c r="MGF52" s="7"/>
      <c r="MGG52" s="7"/>
      <c r="MGH52" s="7"/>
      <c r="MGI52" s="7"/>
      <c r="MGJ52" s="7"/>
      <c r="MGK52" s="7"/>
      <c r="MGL52" s="7"/>
      <c r="MGM52" s="7"/>
      <c r="MGN52" s="7"/>
      <c r="MGO52" s="7"/>
      <c r="MGP52" s="7"/>
      <c r="MGQ52" s="7"/>
      <c r="MGR52" s="7"/>
      <c r="MGS52" s="7"/>
      <c r="MGT52" s="7"/>
      <c r="MGU52" s="7"/>
      <c r="MGV52" s="7"/>
      <c r="MGW52" s="7"/>
      <c r="MGX52" s="7"/>
      <c r="MGY52" s="7"/>
      <c r="MGZ52" s="7"/>
      <c r="MHA52" s="7"/>
      <c r="MHB52" s="7"/>
      <c r="MHC52" s="7"/>
      <c r="MHD52" s="7"/>
      <c r="MHE52" s="7"/>
      <c r="MHF52" s="7"/>
      <c r="MHG52" s="7"/>
      <c r="MHH52" s="7"/>
      <c r="MHI52" s="7"/>
      <c r="MHJ52" s="7"/>
      <c r="MHK52" s="7"/>
      <c r="MHL52" s="7"/>
      <c r="MHM52" s="7"/>
      <c r="MHN52" s="7"/>
      <c r="MHO52" s="7"/>
      <c r="MHP52" s="7"/>
      <c r="MHQ52" s="7"/>
      <c r="MHR52" s="7"/>
      <c r="MHS52" s="7"/>
      <c r="MHT52" s="7"/>
      <c r="MHU52" s="7"/>
      <c r="MHV52" s="7"/>
      <c r="MHW52" s="7"/>
      <c r="MHX52" s="7"/>
      <c r="MHY52" s="7"/>
      <c r="MHZ52" s="7"/>
      <c r="MIA52" s="7"/>
      <c r="MIB52" s="7"/>
      <c r="MIC52" s="7"/>
      <c r="MID52" s="7"/>
      <c r="MIE52" s="7"/>
      <c r="MIF52" s="7"/>
      <c r="MIG52" s="7"/>
      <c r="MIH52" s="7"/>
      <c r="MII52" s="7"/>
      <c r="MIJ52" s="7"/>
      <c r="MIK52" s="7"/>
      <c r="MIL52" s="7"/>
      <c r="MIM52" s="7"/>
      <c r="MIN52" s="7"/>
      <c r="MIO52" s="7"/>
      <c r="MIP52" s="7"/>
      <c r="MIQ52" s="7"/>
      <c r="MIR52" s="7"/>
      <c r="MIS52" s="7"/>
      <c r="MIT52" s="7"/>
      <c r="MIU52" s="7"/>
      <c r="MIV52" s="7"/>
      <c r="MIW52" s="7"/>
      <c r="MIX52" s="7"/>
      <c r="MIY52" s="7"/>
      <c r="MIZ52" s="7"/>
      <c r="MJA52" s="7"/>
      <c r="MJB52" s="7"/>
      <c r="MJC52" s="7"/>
      <c r="MJD52" s="7"/>
      <c r="MJE52" s="7"/>
      <c r="MJF52" s="7"/>
      <c r="MJG52" s="7"/>
      <c r="MJH52" s="7"/>
      <c r="MJI52" s="7"/>
      <c r="MJJ52" s="7"/>
      <c r="MJK52" s="7"/>
      <c r="MJL52" s="7"/>
      <c r="MJM52" s="7"/>
      <c r="MJN52" s="7"/>
      <c r="MJO52" s="7"/>
      <c r="MJP52" s="7"/>
      <c r="MJQ52" s="7"/>
      <c r="MJR52" s="7"/>
      <c r="MJS52" s="7"/>
      <c r="MJT52" s="7"/>
      <c r="MJU52" s="7"/>
      <c r="MJV52" s="7"/>
      <c r="MJW52" s="7"/>
      <c r="MJX52" s="7"/>
      <c r="MJY52" s="7"/>
      <c r="MJZ52" s="7"/>
      <c r="MKA52" s="7"/>
      <c r="MKB52" s="7"/>
      <c r="MKC52" s="7"/>
      <c r="MKD52" s="7"/>
      <c r="MKE52" s="7"/>
      <c r="MKF52" s="7"/>
      <c r="MKG52" s="7"/>
      <c r="MKH52" s="7"/>
      <c r="MKI52" s="7"/>
      <c r="MKJ52" s="7"/>
      <c r="MKK52" s="7"/>
      <c r="MKL52" s="7"/>
      <c r="MKM52" s="7"/>
      <c r="MKN52" s="7"/>
      <c r="MKO52" s="7"/>
      <c r="MKP52" s="7"/>
      <c r="MKQ52" s="7"/>
      <c r="MKR52" s="7"/>
      <c r="MKS52" s="7"/>
      <c r="MKT52" s="7"/>
      <c r="MKU52" s="7"/>
      <c r="MKV52" s="7"/>
      <c r="MKW52" s="7"/>
      <c r="MKX52" s="7"/>
      <c r="MKY52" s="7"/>
      <c r="MKZ52" s="7"/>
      <c r="MLA52" s="7"/>
      <c r="MLB52" s="7"/>
      <c r="MLC52" s="7"/>
      <c r="MLD52" s="7"/>
      <c r="MLE52" s="7"/>
      <c r="MLF52" s="7"/>
      <c r="MLG52" s="7"/>
      <c r="MLH52" s="7"/>
      <c r="MLI52" s="7"/>
      <c r="MLJ52" s="7"/>
      <c r="MLK52" s="7"/>
      <c r="MLL52" s="7"/>
      <c r="MLM52" s="7"/>
      <c r="MLN52" s="7"/>
      <c r="MLO52" s="7"/>
      <c r="MLP52" s="7"/>
      <c r="MLQ52" s="7"/>
      <c r="MLR52" s="7"/>
      <c r="MLS52" s="7"/>
      <c r="MLT52" s="7"/>
      <c r="MLU52" s="7"/>
      <c r="MLV52" s="7"/>
      <c r="MLW52" s="7"/>
      <c r="MLX52" s="7"/>
      <c r="MLY52" s="7"/>
      <c r="MLZ52" s="7"/>
      <c r="MMA52" s="7"/>
      <c r="MMB52" s="7"/>
      <c r="MMC52" s="7"/>
      <c r="MMD52" s="7"/>
      <c r="MME52" s="7"/>
      <c r="MMF52" s="7"/>
      <c r="MMG52" s="7"/>
      <c r="MMH52" s="7"/>
      <c r="MMI52" s="7"/>
      <c r="MMJ52" s="7"/>
      <c r="MMK52" s="7"/>
      <c r="MML52" s="7"/>
      <c r="MMM52" s="7"/>
      <c r="MMN52" s="7"/>
      <c r="MMO52" s="7"/>
      <c r="MMP52" s="7"/>
      <c r="MMQ52" s="7"/>
      <c r="MMR52" s="7"/>
      <c r="MMS52" s="7"/>
      <c r="MMT52" s="7"/>
      <c r="MMU52" s="7"/>
      <c r="MMV52" s="7"/>
      <c r="MMW52" s="7"/>
      <c r="MMX52" s="7"/>
      <c r="MMY52" s="7"/>
      <c r="MMZ52" s="7"/>
      <c r="MNA52" s="7"/>
      <c r="MNB52" s="7"/>
      <c r="MNC52" s="7"/>
      <c r="MND52" s="7"/>
      <c r="MNE52" s="7"/>
      <c r="MNF52" s="7"/>
      <c r="MNG52" s="7"/>
      <c r="MNH52" s="7"/>
      <c r="MNI52" s="7"/>
      <c r="MNJ52" s="7"/>
      <c r="MNK52" s="7"/>
      <c r="MNL52" s="7"/>
      <c r="MNM52" s="7"/>
      <c r="MNN52" s="7"/>
      <c r="MNO52" s="7"/>
      <c r="MNP52" s="7"/>
      <c r="MNQ52" s="7"/>
      <c r="MNR52" s="7"/>
      <c r="MNS52" s="7"/>
      <c r="MNT52" s="7"/>
      <c r="MNU52" s="7"/>
      <c r="MNV52" s="7"/>
      <c r="MNW52" s="7"/>
      <c r="MNX52" s="7"/>
      <c r="MNY52" s="7"/>
      <c r="MNZ52" s="7"/>
      <c r="MOA52" s="7"/>
      <c r="MOB52" s="7"/>
      <c r="MOC52" s="7"/>
      <c r="MOD52" s="7"/>
      <c r="MOE52" s="7"/>
      <c r="MOF52" s="7"/>
      <c r="MOG52" s="7"/>
      <c r="MOH52" s="7"/>
      <c r="MOI52" s="7"/>
      <c r="MOJ52" s="7"/>
      <c r="MOK52" s="7"/>
      <c r="MOL52" s="7"/>
      <c r="MOM52" s="7"/>
      <c r="MON52" s="7"/>
      <c r="MOO52" s="7"/>
      <c r="MOP52" s="7"/>
      <c r="MOQ52" s="7"/>
      <c r="MOR52" s="7"/>
      <c r="MOS52" s="7"/>
      <c r="MOT52" s="7"/>
      <c r="MOU52" s="7"/>
      <c r="MOV52" s="7"/>
      <c r="MOW52" s="7"/>
      <c r="MOX52" s="7"/>
      <c r="MOY52" s="7"/>
      <c r="MOZ52" s="7"/>
      <c r="MPA52" s="7"/>
      <c r="MPB52" s="7"/>
      <c r="MPC52" s="7"/>
      <c r="MPD52" s="7"/>
      <c r="MPE52" s="7"/>
      <c r="MPF52" s="7"/>
      <c r="MPG52" s="7"/>
      <c r="MPH52" s="7"/>
      <c r="MPI52" s="7"/>
      <c r="MPJ52" s="7"/>
      <c r="MPK52" s="7"/>
      <c r="MPL52" s="7"/>
      <c r="MPM52" s="7"/>
      <c r="MPN52" s="7"/>
      <c r="MPO52" s="7"/>
      <c r="MPP52" s="7"/>
      <c r="MPQ52" s="7"/>
      <c r="MPR52" s="7"/>
      <c r="MPS52" s="7"/>
      <c r="MPT52" s="7"/>
      <c r="MPU52" s="7"/>
      <c r="MPV52" s="7"/>
      <c r="MPW52" s="7"/>
      <c r="MPX52" s="7"/>
      <c r="MPY52" s="7"/>
      <c r="MPZ52" s="7"/>
      <c r="MQA52" s="7"/>
      <c r="MQB52" s="7"/>
      <c r="MQC52" s="7"/>
      <c r="MQD52" s="7"/>
      <c r="MQE52" s="7"/>
      <c r="MQF52" s="7"/>
      <c r="MQG52" s="7"/>
      <c r="MQH52" s="7"/>
      <c r="MQI52" s="7"/>
      <c r="MQJ52" s="7"/>
      <c r="MQK52" s="7"/>
      <c r="MQL52" s="7"/>
      <c r="MQM52" s="7"/>
      <c r="MQN52" s="7"/>
      <c r="MQO52" s="7"/>
      <c r="MQP52" s="7"/>
      <c r="MQQ52" s="7"/>
      <c r="MQR52" s="7"/>
      <c r="MQS52" s="7"/>
      <c r="MQT52" s="7"/>
      <c r="MQU52" s="7"/>
      <c r="MQV52" s="7"/>
      <c r="MQW52" s="7"/>
      <c r="MQX52" s="7"/>
      <c r="MQY52" s="7"/>
      <c r="MQZ52" s="7"/>
      <c r="MRA52" s="7"/>
      <c r="MRB52" s="7"/>
      <c r="MRC52" s="7"/>
      <c r="MRD52" s="7"/>
      <c r="MRE52" s="7"/>
      <c r="MRF52" s="7"/>
      <c r="MRG52" s="7"/>
      <c r="MRH52" s="7"/>
      <c r="MRI52" s="7"/>
      <c r="MRJ52" s="7"/>
      <c r="MRK52" s="7"/>
      <c r="MRL52" s="7"/>
      <c r="MRM52" s="7"/>
      <c r="MRN52" s="7"/>
      <c r="MRO52" s="7"/>
      <c r="MRP52" s="7"/>
      <c r="MRQ52" s="7"/>
      <c r="MRR52" s="7"/>
      <c r="MRS52" s="7"/>
      <c r="MRT52" s="7"/>
      <c r="MRU52" s="7"/>
      <c r="MRV52" s="7"/>
      <c r="MRW52" s="7"/>
      <c r="MRX52" s="7"/>
      <c r="MRY52" s="7"/>
      <c r="MRZ52" s="7"/>
      <c r="MSA52" s="7"/>
      <c r="MSB52" s="7"/>
      <c r="MSC52" s="7"/>
      <c r="MSD52" s="7"/>
      <c r="MSE52" s="7"/>
      <c r="MSF52" s="7"/>
      <c r="MSG52" s="7"/>
      <c r="MSH52" s="7"/>
      <c r="MSI52" s="7"/>
      <c r="MSJ52" s="7"/>
      <c r="MSK52" s="7"/>
      <c r="MSL52" s="7"/>
      <c r="MSM52" s="7"/>
      <c r="MSN52" s="7"/>
      <c r="MSO52" s="7"/>
      <c r="MSP52" s="7"/>
      <c r="MSQ52" s="7"/>
      <c r="MSR52" s="7"/>
      <c r="MSS52" s="7"/>
      <c r="MST52" s="7"/>
      <c r="MSU52" s="7"/>
      <c r="MSV52" s="7"/>
      <c r="MSW52" s="7"/>
      <c r="MSX52" s="7"/>
      <c r="MSY52" s="7"/>
      <c r="MSZ52" s="7"/>
      <c r="MTA52" s="7"/>
      <c r="MTB52" s="7"/>
      <c r="MTC52" s="7"/>
      <c r="MTD52" s="7"/>
      <c r="MTE52" s="7"/>
      <c r="MTF52" s="7"/>
      <c r="MTG52" s="7"/>
      <c r="MTH52" s="7"/>
      <c r="MTI52" s="7"/>
      <c r="MTJ52" s="7"/>
      <c r="MTK52" s="7"/>
      <c r="MTL52" s="7"/>
      <c r="MTM52" s="7"/>
      <c r="MTN52" s="7"/>
      <c r="MTO52" s="7"/>
      <c r="MTP52" s="7"/>
      <c r="MTQ52" s="7"/>
      <c r="MTR52" s="7"/>
      <c r="MTS52" s="7"/>
      <c r="MTT52" s="7"/>
      <c r="MTU52" s="7"/>
      <c r="MTV52" s="7"/>
      <c r="MTW52" s="7"/>
      <c r="MTX52" s="7"/>
      <c r="MTY52" s="7"/>
      <c r="MTZ52" s="7"/>
      <c r="MUA52" s="7"/>
      <c r="MUB52" s="7"/>
      <c r="MUC52" s="7"/>
      <c r="MUD52" s="7"/>
      <c r="MUE52" s="7"/>
      <c r="MUF52" s="7"/>
      <c r="MUG52" s="7"/>
      <c r="MUH52" s="7"/>
      <c r="MUI52" s="7"/>
      <c r="MUJ52" s="7"/>
      <c r="MUK52" s="7"/>
      <c r="MUL52" s="7"/>
      <c r="MUM52" s="7"/>
      <c r="MUN52" s="7"/>
      <c r="MUO52" s="7"/>
      <c r="MUP52" s="7"/>
      <c r="MUQ52" s="7"/>
      <c r="MUR52" s="7"/>
      <c r="MUS52" s="7"/>
      <c r="MUT52" s="7"/>
      <c r="MUU52" s="7"/>
      <c r="MUV52" s="7"/>
      <c r="MUW52" s="7"/>
      <c r="MUX52" s="7"/>
      <c r="MUY52" s="7"/>
      <c r="MUZ52" s="7"/>
      <c r="MVA52" s="7"/>
      <c r="MVB52" s="7"/>
      <c r="MVC52" s="7"/>
      <c r="MVD52" s="7"/>
      <c r="MVE52" s="7"/>
      <c r="MVF52" s="7"/>
      <c r="MVG52" s="7"/>
      <c r="MVH52" s="7"/>
      <c r="MVI52" s="7"/>
      <c r="MVJ52" s="7"/>
      <c r="MVK52" s="7"/>
      <c r="MVL52" s="7"/>
      <c r="MVM52" s="7"/>
      <c r="MVN52" s="7"/>
      <c r="MVO52" s="7"/>
      <c r="MVP52" s="7"/>
      <c r="MVQ52" s="7"/>
      <c r="MVR52" s="7"/>
      <c r="MVS52" s="7"/>
      <c r="MVT52" s="7"/>
      <c r="MVU52" s="7"/>
      <c r="MVV52" s="7"/>
      <c r="MVW52" s="7"/>
      <c r="MVX52" s="7"/>
      <c r="MVY52" s="7"/>
      <c r="MVZ52" s="7"/>
      <c r="MWA52" s="7"/>
      <c r="MWB52" s="7"/>
      <c r="MWC52" s="7"/>
      <c r="MWD52" s="7"/>
      <c r="MWE52" s="7"/>
      <c r="MWF52" s="7"/>
      <c r="MWG52" s="7"/>
      <c r="MWH52" s="7"/>
      <c r="MWI52" s="7"/>
      <c r="MWJ52" s="7"/>
      <c r="MWK52" s="7"/>
      <c r="MWL52" s="7"/>
      <c r="MWM52" s="7"/>
      <c r="MWN52" s="7"/>
      <c r="MWO52" s="7"/>
      <c r="MWP52" s="7"/>
      <c r="MWQ52" s="7"/>
      <c r="MWR52" s="7"/>
      <c r="MWS52" s="7"/>
      <c r="MWT52" s="7"/>
      <c r="MWU52" s="7"/>
      <c r="MWV52" s="7"/>
      <c r="MWW52" s="7"/>
      <c r="MWX52" s="7"/>
      <c r="MWY52" s="7"/>
      <c r="MWZ52" s="7"/>
      <c r="MXA52" s="7"/>
      <c r="MXB52" s="7"/>
      <c r="MXC52" s="7"/>
      <c r="MXD52" s="7"/>
      <c r="MXE52" s="7"/>
      <c r="MXF52" s="7"/>
      <c r="MXG52" s="7"/>
      <c r="MXH52" s="7"/>
      <c r="MXI52" s="7"/>
      <c r="MXJ52" s="7"/>
      <c r="MXK52" s="7"/>
      <c r="MXL52" s="7"/>
      <c r="MXM52" s="7"/>
      <c r="MXN52" s="7"/>
      <c r="MXO52" s="7"/>
      <c r="MXP52" s="7"/>
      <c r="MXQ52" s="7"/>
      <c r="MXR52" s="7"/>
      <c r="MXS52" s="7"/>
      <c r="MXT52" s="7"/>
      <c r="MXU52" s="7"/>
      <c r="MXV52" s="7"/>
      <c r="MXW52" s="7"/>
      <c r="MXX52" s="7"/>
      <c r="MXY52" s="7"/>
      <c r="MXZ52" s="7"/>
      <c r="MYA52" s="7"/>
      <c r="MYB52" s="7"/>
      <c r="MYC52" s="7"/>
      <c r="MYD52" s="7"/>
      <c r="MYE52" s="7"/>
      <c r="MYF52" s="7"/>
      <c r="MYG52" s="7"/>
      <c r="MYH52" s="7"/>
      <c r="MYI52" s="7"/>
      <c r="MYJ52" s="7"/>
      <c r="MYK52" s="7"/>
      <c r="MYL52" s="7"/>
      <c r="MYM52" s="7"/>
      <c r="MYN52" s="7"/>
      <c r="MYO52" s="7"/>
      <c r="MYP52" s="7"/>
      <c r="MYQ52" s="7"/>
      <c r="MYR52" s="7"/>
      <c r="MYS52" s="7"/>
      <c r="MYT52" s="7"/>
      <c r="MYU52" s="7"/>
      <c r="MYV52" s="7"/>
      <c r="MYW52" s="7"/>
      <c r="MYX52" s="7"/>
      <c r="MYY52" s="7"/>
      <c r="MYZ52" s="7"/>
      <c r="MZA52" s="7"/>
      <c r="MZB52" s="7"/>
      <c r="MZC52" s="7"/>
      <c r="MZD52" s="7"/>
      <c r="MZE52" s="7"/>
      <c r="MZF52" s="7"/>
      <c r="MZG52" s="7"/>
      <c r="MZH52" s="7"/>
      <c r="MZI52" s="7"/>
      <c r="MZJ52" s="7"/>
      <c r="MZK52" s="7"/>
      <c r="MZL52" s="7"/>
      <c r="MZM52" s="7"/>
      <c r="MZN52" s="7"/>
      <c r="MZO52" s="7"/>
      <c r="MZP52" s="7"/>
      <c r="MZQ52" s="7"/>
      <c r="MZR52" s="7"/>
      <c r="MZS52" s="7"/>
      <c r="MZT52" s="7"/>
      <c r="MZU52" s="7"/>
      <c r="MZV52" s="7"/>
      <c r="MZW52" s="7"/>
      <c r="MZX52" s="7"/>
      <c r="MZY52" s="7"/>
      <c r="MZZ52" s="7"/>
      <c r="NAA52" s="7"/>
      <c r="NAB52" s="7"/>
      <c r="NAC52" s="7"/>
      <c r="NAD52" s="7"/>
      <c r="NAE52" s="7"/>
      <c r="NAF52" s="7"/>
      <c r="NAG52" s="7"/>
      <c r="NAH52" s="7"/>
      <c r="NAI52" s="7"/>
      <c r="NAJ52" s="7"/>
      <c r="NAK52" s="7"/>
      <c r="NAL52" s="7"/>
      <c r="NAM52" s="7"/>
      <c r="NAN52" s="7"/>
      <c r="NAO52" s="7"/>
      <c r="NAP52" s="7"/>
      <c r="NAQ52" s="7"/>
      <c r="NAR52" s="7"/>
      <c r="NAS52" s="7"/>
      <c r="NAT52" s="7"/>
      <c r="NAU52" s="7"/>
      <c r="NAV52" s="7"/>
      <c r="NAW52" s="7"/>
      <c r="NAX52" s="7"/>
      <c r="NAY52" s="7"/>
      <c r="NAZ52" s="7"/>
      <c r="NBA52" s="7"/>
      <c r="NBB52" s="7"/>
      <c r="NBC52" s="7"/>
      <c r="NBD52" s="7"/>
      <c r="NBE52" s="7"/>
      <c r="NBF52" s="7"/>
      <c r="NBG52" s="7"/>
      <c r="NBH52" s="7"/>
      <c r="NBI52" s="7"/>
      <c r="NBJ52" s="7"/>
      <c r="NBK52" s="7"/>
      <c r="NBL52" s="7"/>
      <c r="NBM52" s="7"/>
      <c r="NBN52" s="7"/>
      <c r="NBO52" s="7"/>
      <c r="NBP52" s="7"/>
      <c r="NBQ52" s="7"/>
      <c r="NBR52" s="7"/>
      <c r="NBS52" s="7"/>
      <c r="NBT52" s="7"/>
      <c r="NBU52" s="7"/>
      <c r="NBV52" s="7"/>
      <c r="NBW52" s="7"/>
      <c r="NBX52" s="7"/>
      <c r="NBY52" s="7"/>
      <c r="NBZ52" s="7"/>
      <c r="NCA52" s="7"/>
      <c r="NCB52" s="7"/>
      <c r="NCC52" s="7"/>
      <c r="NCD52" s="7"/>
      <c r="NCE52" s="7"/>
      <c r="NCF52" s="7"/>
      <c r="NCG52" s="7"/>
      <c r="NCH52" s="7"/>
      <c r="NCI52" s="7"/>
      <c r="NCJ52" s="7"/>
      <c r="NCK52" s="7"/>
      <c r="NCL52" s="7"/>
      <c r="NCM52" s="7"/>
      <c r="NCN52" s="7"/>
      <c r="NCO52" s="7"/>
      <c r="NCP52" s="7"/>
      <c r="NCQ52" s="7"/>
      <c r="NCR52" s="7"/>
      <c r="NCS52" s="7"/>
      <c r="NCT52" s="7"/>
      <c r="NCU52" s="7"/>
      <c r="NCV52" s="7"/>
      <c r="NCW52" s="7"/>
      <c r="NCX52" s="7"/>
      <c r="NCY52" s="7"/>
      <c r="NCZ52" s="7"/>
      <c r="NDA52" s="7"/>
      <c r="NDB52" s="7"/>
      <c r="NDC52" s="7"/>
      <c r="NDD52" s="7"/>
      <c r="NDE52" s="7"/>
      <c r="NDF52" s="7"/>
      <c r="NDG52" s="7"/>
      <c r="NDH52" s="7"/>
      <c r="NDI52" s="7"/>
      <c r="NDJ52" s="7"/>
      <c r="NDK52" s="7"/>
      <c r="NDL52" s="7"/>
      <c r="NDM52" s="7"/>
      <c r="NDN52" s="7"/>
      <c r="NDO52" s="7"/>
      <c r="NDP52" s="7"/>
      <c r="NDQ52" s="7"/>
      <c r="NDR52" s="7"/>
      <c r="NDS52" s="7"/>
      <c r="NDT52" s="7"/>
      <c r="NDU52" s="7"/>
      <c r="NDV52" s="7"/>
      <c r="NDW52" s="7"/>
      <c r="NDX52" s="7"/>
      <c r="NDY52" s="7"/>
      <c r="NDZ52" s="7"/>
      <c r="NEA52" s="7"/>
      <c r="NEB52" s="7"/>
      <c r="NEC52" s="7"/>
      <c r="NED52" s="7"/>
      <c r="NEE52" s="7"/>
      <c r="NEF52" s="7"/>
      <c r="NEG52" s="7"/>
      <c r="NEH52" s="7"/>
      <c r="NEI52" s="7"/>
      <c r="NEJ52" s="7"/>
      <c r="NEK52" s="7"/>
      <c r="NEL52" s="7"/>
      <c r="NEM52" s="7"/>
      <c r="NEN52" s="7"/>
      <c r="NEO52" s="7"/>
      <c r="NEP52" s="7"/>
      <c r="NEQ52" s="7"/>
      <c r="NER52" s="7"/>
      <c r="NES52" s="7"/>
      <c r="NET52" s="7"/>
      <c r="NEU52" s="7"/>
      <c r="NEV52" s="7"/>
      <c r="NEW52" s="7"/>
      <c r="NEX52" s="7"/>
      <c r="NEY52" s="7"/>
      <c r="NEZ52" s="7"/>
      <c r="NFA52" s="7"/>
      <c r="NFB52" s="7"/>
      <c r="NFC52" s="7"/>
      <c r="NFD52" s="7"/>
      <c r="NFE52" s="7"/>
      <c r="NFF52" s="7"/>
      <c r="NFG52" s="7"/>
      <c r="NFH52" s="7"/>
      <c r="NFI52" s="7"/>
      <c r="NFJ52" s="7"/>
      <c r="NFK52" s="7"/>
      <c r="NFL52" s="7"/>
      <c r="NFM52" s="7"/>
      <c r="NFN52" s="7"/>
      <c r="NFO52" s="7"/>
      <c r="NFP52" s="7"/>
      <c r="NFQ52" s="7"/>
      <c r="NFR52" s="7"/>
      <c r="NFS52" s="7"/>
      <c r="NFT52" s="7"/>
      <c r="NFU52" s="7"/>
      <c r="NFV52" s="7"/>
      <c r="NFW52" s="7"/>
      <c r="NFX52" s="7"/>
      <c r="NFY52" s="7"/>
      <c r="NFZ52" s="7"/>
      <c r="NGA52" s="7"/>
      <c r="NGB52" s="7"/>
      <c r="NGC52" s="7"/>
      <c r="NGD52" s="7"/>
      <c r="NGE52" s="7"/>
      <c r="NGF52" s="7"/>
      <c r="NGG52" s="7"/>
      <c r="NGH52" s="7"/>
      <c r="NGI52" s="7"/>
      <c r="NGJ52" s="7"/>
      <c r="NGK52" s="7"/>
      <c r="NGL52" s="7"/>
      <c r="NGM52" s="7"/>
      <c r="NGN52" s="7"/>
      <c r="NGO52" s="7"/>
      <c r="NGP52" s="7"/>
      <c r="NGQ52" s="7"/>
      <c r="NGR52" s="7"/>
      <c r="NGS52" s="7"/>
      <c r="NGT52" s="7"/>
      <c r="NGU52" s="7"/>
      <c r="NGV52" s="7"/>
      <c r="NGW52" s="7"/>
      <c r="NGX52" s="7"/>
      <c r="NGY52" s="7"/>
      <c r="NGZ52" s="7"/>
      <c r="NHA52" s="7"/>
      <c r="NHB52" s="7"/>
      <c r="NHC52" s="7"/>
      <c r="NHD52" s="7"/>
      <c r="NHE52" s="7"/>
      <c r="NHF52" s="7"/>
      <c r="NHG52" s="7"/>
      <c r="NHH52" s="7"/>
      <c r="NHI52" s="7"/>
      <c r="NHJ52" s="7"/>
      <c r="NHK52" s="7"/>
      <c r="NHL52" s="7"/>
      <c r="NHM52" s="7"/>
      <c r="NHN52" s="7"/>
      <c r="NHO52" s="7"/>
      <c r="NHP52" s="7"/>
      <c r="NHQ52" s="7"/>
      <c r="NHR52" s="7"/>
      <c r="NHS52" s="7"/>
      <c r="NHT52" s="7"/>
      <c r="NHU52" s="7"/>
      <c r="NHV52" s="7"/>
      <c r="NHW52" s="7"/>
      <c r="NHX52" s="7"/>
      <c r="NHY52" s="7"/>
      <c r="NHZ52" s="7"/>
      <c r="NIA52" s="7"/>
      <c r="NIB52" s="7"/>
      <c r="NIC52" s="7"/>
      <c r="NID52" s="7"/>
      <c r="NIE52" s="7"/>
      <c r="NIF52" s="7"/>
      <c r="NIG52" s="7"/>
      <c r="NIH52" s="7"/>
      <c r="NII52" s="7"/>
      <c r="NIJ52" s="7"/>
      <c r="NIK52" s="7"/>
      <c r="NIL52" s="7"/>
      <c r="NIM52" s="7"/>
      <c r="NIN52" s="7"/>
      <c r="NIO52" s="7"/>
      <c r="NIP52" s="7"/>
      <c r="NIQ52" s="7"/>
      <c r="NIR52" s="7"/>
      <c r="NIS52" s="7"/>
      <c r="NIT52" s="7"/>
      <c r="NIU52" s="7"/>
      <c r="NIV52" s="7"/>
      <c r="NIW52" s="7"/>
      <c r="NIX52" s="7"/>
      <c r="NIY52" s="7"/>
      <c r="NIZ52" s="7"/>
      <c r="NJA52" s="7"/>
      <c r="NJB52" s="7"/>
      <c r="NJC52" s="7"/>
      <c r="NJD52" s="7"/>
      <c r="NJE52" s="7"/>
      <c r="NJF52" s="7"/>
      <c r="NJG52" s="7"/>
      <c r="NJH52" s="7"/>
      <c r="NJI52" s="7"/>
      <c r="NJJ52" s="7"/>
      <c r="NJK52" s="7"/>
      <c r="NJL52" s="7"/>
      <c r="NJM52" s="7"/>
      <c r="NJN52" s="7"/>
      <c r="NJO52" s="7"/>
      <c r="NJP52" s="7"/>
      <c r="NJQ52" s="7"/>
      <c r="NJR52" s="7"/>
      <c r="NJS52" s="7"/>
      <c r="NJT52" s="7"/>
      <c r="NJU52" s="7"/>
      <c r="NJV52" s="7"/>
      <c r="NJW52" s="7"/>
      <c r="NJX52" s="7"/>
      <c r="NJY52" s="7"/>
      <c r="NJZ52" s="7"/>
      <c r="NKA52" s="7"/>
      <c r="NKB52" s="7"/>
      <c r="NKC52" s="7"/>
      <c r="NKD52" s="7"/>
      <c r="NKE52" s="7"/>
      <c r="NKF52" s="7"/>
      <c r="NKG52" s="7"/>
      <c r="NKH52" s="7"/>
      <c r="NKI52" s="7"/>
      <c r="NKJ52" s="7"/>
      <c r="NKK52" s="7"/>
      <c r="NKL52" s="7"/>
      <c r="NKM52" s="7"/>
      <c r="NKN52" s="7"/>
      <c r="NKO52" s="7"/>
      <c r="NKP52" s="7"/>
      <c r="NKQ52" s="7"/>
      <c r="NKR52" s="7"/>
      <c r="NKS52" s="7"/>
      <c r="NKT52" s="7"/>
      <c r="NKU52" s="7"/>
      <c r="NKV52" s="7"/>
      <c r="NKW52" s="7"/>
      <c r="NKX52" s="7"/>
      <c r="NKY52" s="7"/>
      <c r="NKZ52" s="7"/>
      <c r="NLA52" s="7"/>
      <c r="NLB52" s="7"/>
      <c r="NLC52" s="7"/>
      <c r="NLD52" s="7"/>
      <c r="NLE52" s="7"/>
      <c r="NLF52" s="7"/>
      <c r="NLG52" s="7"/>
      <c r="NLH52" s="7"/>
      <c r="NLI52" s="7"/>
      <c r="NLJ52" s="7"/>
      <c r="NLK52" s="7"/>
      <c r="NLL52" s="7"/>
      <c r="NLM52" s="7"/>
      <c r="NLN52" s="7"/>
      <c r="NLO52" s="7"/>
      <c r="NLP52" s="7"/>
      <c r="NLQ52" s="7"/>
      <c r="NLR52" s="7"/>
      <c r="NLS52" s="7"/>
      <c r="NLT52" s="7"/>
      <c r="NLU52" s="7"/>
      <c r="NLV52" s="7"/>
      <c r="NLW52" s="7"/>
      <c r="NLX52" s="7"/>
      <c r="NLY52" s="7"/>
      <c r="NLZ52" s="7"/>
      <c r="NMA52" s="7"/>
      <c r="NMB52" s="7"/>
      <c r="NMC52" s="7"/>
      <c r="NMD52" s="7"/>
      <c r="NME52" s="7"/>
      <c r="NMF52" s="7"/>
      <c r="NMG52" s="7"/>
      <c r="NMH52" s="7"/>
      <c r="NMI52" s="7"/>
      <c r="NMJ52" s="7"/>
      <c r="NMK52" s="7"/>
      <c r="NML52" s="7"/>
      <c r="NMM52" s="7"/>
      <c r="NMN52" s="7"/>
      <c r="NMO52" s="7"/>
      <c r="NMP52" s="7"/>
      <c r="NMQ52" s="7"/>
      <c r="NMR52" s="7"/>
      <c r="NMS52" s="7"/>
      <c r="NMT52" s="7"/>
      <c r="NMU52" s="7"/>
      <c r="NMV52" s="7"/>
      <c r="NMW52" s="7"/>
      <c r="NMX52" s="7"/>
      <c r="NMY52" s="7"/>
      <c r="NMZ52" s="7"/>
      <c r="NNA52" s="7"/>
      <c r="NNB52" s="7"/>
      <c r="NNC52" s="7"/>
      <c r="NND52" s="7"/>
      <c r="NNE52" s="7"/>
      <c r="NNF52" s="7"/>
      <c r="NNG52" s="7"/>
      <c r="NNH52" s="7"/>
      <c r="NNI52" s="7"/>
      <c r="NNJ52" s="7"/>
      <c r="NNK52" s="7"/>
      <c r="NNL52" s="7"/>
      <c r="NNM52" s="7"/>
      <c r="NNN52" s="7"/>
      <c r="NNO52" s="7"/>
      <c r="NNP52" s="7"/>
      <c r="NNQ52" s="7"/>
      <c r="NNR52" s="7"/>
      <c r="NNS52" s="7"/>
      <c r="NNT52" s="7"/>
      <c r="NNU52" s="7"/>
      <c r="NNV52" s="7"/>
      <c r="NNW52" s="7"/>
      <c r="NNX52" s="7"/>
      <c r="NNY52" s="7"/>
      <c r="NNZ52" s="7"/>
      <c r="NOA52" s="7"/>
      <c r="NOB52" s="7"/>
      <c r="NOC52" s="7"/>
      <c r="NOD52" s="7"/>
      <c r="NOE52" s="7"/>
      <c r="NOF52" s="7"/>
      <c r="NOG52" s="7"/>
      <c r="NOH52" s="7"/>
      <c r="NOI52" s="7"/>
      <c r="NOJ52" s="7"/>
      <c r="NOK52" s="7"/>
      <c r="NOL52" s="7"/>
      <c r="NOM52" s="7"/>
      <c r="NON52" s="7"/>
      <c r="NOO52" s="7"/>
      <c r="NOP52" s="7"/>
      <c r="NOQ52" s="7"/>
      <c r="NOR52" s="7"/>
      <c r="NOS52" s="7"/>
      <c r="NOT52" s="7"/>
      <c r="NOU52" s="7"/>
      <c r="NOV52" s="7"/>
      <c r="NOW52" s="7"/>
      <c r="NOX52" s="7"/>
      <c r="NOY52" s="7"/>
      <c r="NOZ52" s="7"/>
      <c r="NPA52" s="7"/>
      <c r="NPB52" s="7"/>
      <c r="NPC52" s="7"/>
      <c r="NPD52" s="7"/>
      <c r="NPE52" s="7"/>
      <c r="NPF52" s="7"/>
      <c r="NPG52" s="7"/>
      <c r="NPH52" s="7"/>
      <c r="NPI52" s="7"/>
      <c r="NPJ52" s="7"/>
      <c r="NPK52" s="7"/>
      <c r="NPL52" s="7"/>
      <c r="NPM52" s="7"/>
      <c r="NPN52" s="7"/>
      <c r="NPO52" s="7"/>
      <c r="NPP52" s="7"/>
      <c r="NPQ52" s="7"/>
      <c r="NPR52" s="7"/>
      <c r="NPS52" s="7"/>
      <c r="NPT52" s="7"/>
      <c r="NPU52" s="7"/>
      <c r="NPV52" s="7"/>
      <c r="NPW52" s="7"/>
      <c r="NPX52" s="7"/>
      <c r="NPY52" s="7"/>
      <c r="NPZ52" s="7"/>
      <c r="NQA52" s="7"/>
      <c r="NQB52" s="7"/>
      <c r="NQC52" s="7"/>
      <c r="NQD52" s="7"/>
      <c r="NQE52" s="7"/>
      <c r="NQF52" s="7"/>
      <c r="NQG52" s="7"/>
      <c r="NQH52" s="7"/>
      <c r="NQI52" s="7"/>
      <c r="NQJ52" s="7"/>
      <c r="NQK52" s="7"/>
      <c r="NQL52" s="7"/>
      <c r="NQM52" s="7"/>
      <c r="NQN52" s="7"/>
      <c r="NQO52" s="7"/>
      <c r="NQP52" s="7"/>
      <c r="NQQ52" s="7"/>
      <c r="NQR52" s="7"/>
      <c r="NQS52" s="7"/>
      <c r="NQT52" s="7"/>
      <c r="NQU52" s="7"/>
      <c r="NQV52" s="7"/>
      <c r="NQW52" s="7"/>
      <c r="NQX52" s="7"/>
      <c r="NQY52" s="7"/>
      <c r="NQZ52" s="7"/>
      <c r="NRA52" s="7"/>
      <c r="NRB52" s="7"/>
      <c r="NRC52" s="7"/>
      <c r="NRD52" s="7"/>
      <c r="NRE52" s="7"/>
      <c r="NRF52" s="7"/>
      <c r="NRG52" s="7"/>
      <c r="NRH52" s="7"/>
      <c r="NRI52" s="7"/>
      <c r="NRJ52" s="7"/>
      <c r="NRK52" s="7"/>
      <c r="NRL52" s="7"/>
      <c r="NRM52" s="7"/>
      <c r="NRN52" s="7"/>
      <c r="NRO52" s="7"/>
      <c r="NRP52" s="7"/>
      <c r="NRQ52" s="7"/>
      <c r="NRR52" s="7"/>
      <c r="NRS52" s="7"/>
      <c r="NRT52" s="7"/>
      <c r="NRU52" s="7"/>
      <c r="NRV52" s="7"/>
      <c r="NRW52" s="7"/>
      <c r="NRX52" s="7"/>
      <c r="NRY52" s="7"/>
      <c r="NRZ52" s="7"/>
      <c r="NSA52" s="7"/>
      <c r="NSB52" s="7"/>
      <c r="NSC52" s="7"/>
      <c r="NSD52" s="7"/>
      <c r="NSE52" s="7"/>
      <c r="NSF52" s="7"/>
      <c r="NSG52" s="7"/>
      <c r="NSH52" s="7"/>
      <c r="NSI52" s="7"/>
      <c r="NSJ52" s="7"/>
      <c r="NSK52" s="7"/>
      <c r="NSL52" s="7"/>
      <c r="NSM52" s="7"/>
      <c r="NSN52" s="7"/>
      <c r="NSO52" s="7"/>
      <c r="NSP52" s="7"/>
      <c r="NSQ52" s="7"/>
      <c r="NSR52" s="7"/>
      <c r="NSS52" s="7"/>
      <c r="NST52" s="7"/>
      <c r="NSU52" s="7"/>
      <c r="NSV52" s="7"/>
      <c r="NSW52" s="7"/>
      <c r="NSX52" s="7"/>
      <c r="NSY52" s="7"/>
      <c r="NSZ52" s="7"/>
      <c r="NTA52" s="7"/>
      <c r="NTB52" s="7"/>
      <c r="NTC52" s="7"/>
      <c r="NTD52" s="7"/>
      <c r="NTE52" s="7"/>
      <c r="NTF52" s="7"/>
      <c r="NTG52" s="7"/>
      <c r="NTH52" s="7"/>
      <c r="NTI52" s="7"/>
      <c r="NTJ52" s="7"/>
      <c r="NTK52" s="7"/>
      <c r="NTL52" s="7"/>
      <c r="NTM52" s="7"/>
      <c r="NTN52" s="7"/>
      <c r="NTO52" s="7"/>
      <c r="NTP52" s="7"/>
      <c r="NTQ52" s="7"/>
      <c r="NTR52" s="7"/>
      <c r="NTS52" s="7"/>
      <c r="NTT52" s="7"/>
      <c r="NTU52" s="7"/>
      <c r="NTV52" s="7"/>
      <c r="NTW52" s="7"/>
      <c r="NTX52" s="7"/>
      <c r="NTY52" s="7"/>
      <c r="NTZ52" s="7"/>
      <c r="NUA52" s="7"/>
      <c r="NUB52" s="7"/>
      <c r="NUC52" s="7"/>
      <c r="NUD52" s="7"/>
      <c r="NUE52" s="7"/>
      <c r="NUF52" s="7"/>
      <c r="NUG52" s="7"/>
      <c r="NUH52" s="7"/>
      <c r="NUI52" s="7"/>
      <c r="NUJ52" s="7"/>
      <c r="NUK52" s="7"/>
      <c r="NUL52" s="7"/>
      <c r="NUM52" s="7"/>
      <c r="NUN52" s="7"/>
      <c r="NUO52" s="7"/>
      <c r="NUP52" s="7"/>
      <c r="NUQ52" s="7"/>
      <c r="NUR52" s="7"/>
      <c r="NUS52" s="7"/>
      <c r="NUT52" s="7"/>
      <c r="NUU52" s="7"/>
      <c r="NUV52" s="7"/>
      <c r="NUW52" s="7"/>
      <c r="NUX52" s="7"/>
      <c r="NUY52" s="7"/>
      <c r="NUZ52" s="7"/>
      <c r="NVA52" s="7"/>
      <c r="NVB52" s="7"/>
      <c r="NVC52" s="7"/>
      <c r="NVD52" s="7"/>
      <c r="NVE52" s="7"/>
      <c r="NVF52" s="7"/>
      <c r="NVG52" s="7"/>
      <c r="NVH52" s="7"/>
      <c r="NVI52" s="7"/>
      <c r="NVJ52" s="7"/>
      <c r="NVK52" s="7"/>
      <c r="NVL52" s="7"/>
      <c r="NVM52" s="7"/>
      <c r="NVN52" s="7"/>
      <c r="NVO52" s="7"/>
      <c r="NVP52" s="7"/>
      <c r="NVQ52" s="7"/>
      <c r="NVR52" s="7"/>
      <c r="NVS52" s="7"/>
      <c r="NVT52" s="7"/>
      <c r="NVU52" s="7"/>
      <c r="NVV52" s="7"/>
      <c r="NVW52" s="7"/>
      <c r="NVX52" s="7"/>
      <c r="NVY52" s="7"/>
      <c r="NVZ52" s="7"/>
      <c r="NWA52" s="7"/>
      <c r="NWB52" s="7"/>
      <c r="NWC52" s="7"/>
      <c r="NWD52" s="7"/>
      <c r="NWE52" s="7"/>
      <c r="NWF52" s="7"/>
      <c r="NWG52" s="7"/>
      <c r="NWH52" s="7"/>
      <c r="NWI52" s="7"/>
      <c r="NWJ52" s="7"/>
      <c r="NWK52" s="7"/>
      <c r="NWL52" s="7"/>
      <c r="NWM52" s="7"/>
      <c r="NWN52" s="7"/>
      <c r="NWO52" s="7"/>
      <c r="NWP52" s="7"/>
      <c r="NWQ52" s="7"/>
      <c r="NWR52" s="7"/>
      <c r="NWS52" s="7"/>
      <c r="NWT52" s="7"/>
      <c r="NWU52" s="7"/>
      <c r="NWV52" s="7"/>
      <c r="NWW52" s="7"/>
      <c r="NWX52" s="7"/>
      <c r="NWY52" s="7"/>
      <c r="NWZ52" s="7"/>
      <c r="NXA52" s="7"/>
      <c r="NXB52" s="7"/>
      <c r="NXC52" s="7"/>
      <c r="NXD52" s="7"/>
      <c r="NXE52" s="7"/>
      <c r="NXF52" s="7"/>
      <c r="NXG52" s="7"/>
      <c r="NXH52" s="7"/>
      <c r="NXI52" s="7"/>
      <c r="NXJ52" s="7"/>
      <c r="NXK52" s="7"/>
      <c r="NXL52" s="7"/>
      <c r="NXM52" s="7"/>
      <c r="NXN52" s="7"/>
      <c r="NXO52" s="7"/>
      <c r="NXP52" s="7"/>
      <c r="NXQ52" s="7"/>
      <c r="NXR52" s="7"/>
      <c r="NXS52" s="7"/>
      <c r="NXT52" s="7"/>
      <c r="NXU52" s="7"/>
      <c r="NXV52" s="7"/>
      <c r="NXW52" s="7"/>
      <c r="NXX52" s="7"/>
      <c r="NXY52" s="7"/>
      <c r="NXZ52" s="7"/>
      <c r="NYA52" s="7"/>
      <c r="NYB52" s="7"/>
      <c r="NYC52" s="7"/>
      <c r="NYD52" s="7"/>
      <c r="NYE52" s="7"/>
      <c r="NYF52" s="7"/>
      <c r="NYG52" s="7"/>
      <c r="NYH52" s="7"/>
      <c r="NYI52" s="7"/>
      <c r="NYJ52" s="7"/>
      <c r="NYK52" s="7"/>
      <c r="NYL52" s="7"/>
      <c r="NYM52" s="7"/>
      <c r="NYN52" s="7"/>
      <c r="NYO52" s="7"/>
      <c r="NYP52" s="7"/>
      <c r="NYQ52" s="7"/>
      <c r="NYR52" s="7"/>
      <c r="NYS52" s="7"/>
      <c r="NYT52" s="7"/>
      <c r="NYU52" s="7"/>
      <c r="NYV52" s="7"/>
      <c r="NYW52" s="7"/>
      <c r="NYX52" s="7"/>
      <c r="NYY52" s="7"/>
      <c r="NYZ52" s="7"/>
      <c r="NZA52" s="7"/>
      <c r="NZB52" s="7"/>
      <c r="NZC52" s="7"/>
      <c r="NZD52" s="7"/>
      <c r="NZE52" s="7"/>
      <c r="NZF52" s="7"/>
      <c r="NZG52" s="7"/>
      <c r="NZH52" s="7"/>
      <c r="NZI52" s="7"/>
      <c r="NZJ52" s="7"/>
      <c r="NZK52" s="7"/>
      <c r="NZL52" s="7"/>
      <c r="NZM52" s="7"/>
      <c r="NZN52" s="7"/>
      <c r="NZO52" s="7"/>
      <c r="NZP52" s="7"/>
      <c r="NZQ52" s="7"/>
      <c r="NZR52" s="7"/>
      <c r="NZS52" s="7"/>
      <c r="NZT52" s="7"/>
      <c r="NZU52" s="7"/>
      <c r="NZV52" s="7"/>
      <c r="NZW52" s="7"/>
      <c r="NZX52" s="7"/>
      <c r="NZY52" s="7"/>
      <c r="NZZ52" s="7"/>
      <c r="OAA52" s="7"/>
      <c r="OAB52" s="7"/>
      <c r="OAC52" s="7"/>
      <c r="OAD52" s="7"/>
      <c r="OAE52" s="7"/>
      <c r="OAF52" s="7"/>
      <c r="OAG52" s="7"/>
      <c r="OAH52" s="7"/>
      <c r="OAI52" s="7"/>
      <c r="OAJ52" s="7"/>
      <c r="OAK52" s="7"/>
      <c r="OAL52" s="7"/>
      <c r="OAM52" s="7"/>
      <c r="OAN52" s="7"/>
      <c r="OAO52" s="7"/>
      <c r="OAP52" s="7"/>
      <c r="OAQ52" s="7"/>
      <c r="OAR52" s="7"/>
      <c r="OAS52" s="7"/>
      <c r="OAT52" s="7"/>
      <c r="OAU52" s="7"/>
      <c r="OAV52" s="7"/>
      <c r="OAW52" s="7"/>
      <c r="OAX52" s="7"/>
      <c r="OAY52" s="7"/>
      <c r="OAZ52" s="7"/>
      <c r="OBA52" s="7"/>
      <c r="OBB52" s="7"/>
      <c r="OBC52" s="7"/>
      <c r="OBD52" s="7"/>
      <c r="OBE52" s="7"/>
      <c r="OBF52" s="7"/>
      <c r="OBG52" s="7"/>
      <c r="OBH52" s="7"/>
      <c r="OBI52" s="7"/>
      <c r="OBJ52" s="7"/>
      <c r="OBK52" s="7"/>
      <c r="OBL52" s="7"/>
      <c r="OBM52" s="7"/>
      <c r="OBN52" s="7"/>
      <c r="OBO52" s="7"/>
      <c r="OBP52" s="7"/>
      <c r="OBQ52" s="7"/>
      <c r="OBR52" s="7"/>
      <c r="OBS52" s="7"/>
      <c r="OBT52" s="7"/>
      <c r="OBU52" s="7"/>
      <c r="OBV52" s="7"/>
      <c r="OBW52" s="7"/>
      <c r="OBX52" s="7"/>
      <c r="OBY52" s="7"/>
      <c r="OBZ52" s="7"/>
      <c r="OCA52" s="7"/>
      <c r="OCB52" s="7"/>
      <c r="OCC52" s="7"/>
      <c r="OCD52" s="7"/>
      <c r="OCE52" s="7"/>
      <c r="OCF52" s="7"/>
      <c r="OCG52" s="7"/>
      <c r="OCH52" s="7"/>
      <c r="OCI52" s="7"/>
      <c r="OCJ52" s="7"/>
      <c r="OCK52" s="7"/>
      <c r="OCL52" s="7"/>
      <c r="OCM52" s="7"/>
      <c r="OCN52" s="7"/>
      <c r="OCO52" s="7"/>
      <c r="OCP52" s="7"/>
      <c r="OCQ52" s="7"/>
      <c r="OCR52" s="7"/>
      <c r="OCS52" s="7"/>
      <c r="OCT52" s="7"/>
      <c r="OCU52" s="7"/>
      <c r="OCV52" s="7"/>
      <c r="OCW52" s="7"/>
      <c r="OCX52" s="7"/>
      <c r="OCY52" s="7"/>
      <c r="OCZ52" s="7"/>
      <c r="ODA52" s="7"/>
      <c r="ODB52" s="7"/>
      <c r="ODC52" s="7"/>
      <c r="ODD52" s="7"/>
      <c r="ODE52" s="7"/>
      <c r="ODF52" s="7"/>
      <c r="ODG52" s="7"/>
      <c r="ODH52" s="7"/>
      <c r="ODI52" s="7"/>
      <c r="ODJ52" s="7"/>
      <c r="ODK52" s="7"/>
      <c r="ODL52" s="7"/>
      <c r="ODM52" s="7"/>
      <c r="ODN52" s="7"/>
      <c r="ODO52" s="7"/>
      <c r="ODP52" s="7"/>
      <c r="ODQ52" s="7"/>
      <c r="ODR52" s="7"/>
      <c r="ODS52" s="7"/>
      <c r="ODT52" s="7"/>
      <c r="ODU52" s="7"/>
      <c r="ODV52" s="7"/>
      <c r="ODW52" s="7"/>
      <c r="ODX52" s="7"/>
      <c r="ODY52" s="7"/>
      <c r="ODZ52" s="7"/>
      <c r="OEA52" s="7"/>
      <c r="OEB52" s="7"/>
      <c r="OEC52" s="7"/>
      <c r="OED52" s="7"/>
      <c r="OEE52" s="7"/>
      <c r="OEF52" s="7"/>
      <c r="OEG52" s="7"/>
      <c r="OEH52" s="7"/>
      <c r="OEI52" s="7"/>
      <c r="OEJ52" s="7"/>
      <c r="OEK52" s="7"/>
      <c r="OEL52" s="7"/>
      <c r="OEM52" s="7"/>
      <c r="OEN52" s="7"/>
      <c r="OEO52" s="7"/>
      <c r="OEP52" s="7"/>
      <c r="OEQ52" s="7"/>
      <c r="OER52" s="7"/>
      <c r="OES52" s="7"/>
      <c r="OET52" s="7"/>
      <c r="OEU52" s="7"/>
      <c r="OEV52" s="7"/>
      <c r="OEW52" s="7"/>
      <c r="OEX52" s="7"/>
      <c r="OEY52" s="7"/>
      <c r="OEZ52" s="7"/>
      <c r="OFA52" s="7"/>
      <c r="OFB52" s="7"/>
      <c r="OFC52" s="7"/>
      <c r="OFD52" s="7"/>
      <c r="OFE52" s="7"/>
      <c r="OFF52" s="7"/>
      <c r="OFG52" s="7"/>
      <c r="OFH52" s="7"/>
      <c r="OFI52" s="7"/>
      <c r="OFJ52" s="7"/>
      <c r="OFK52" s="7"/>
      <c r="OFL52" s="7"/>
      <c r="OFM52" s="7"/>
      <c r="OFN52" s="7"/>
      <c r="OFO52" s="7"/>
      <c r="OFP52" s="7"/>
      <c r="OFQ52" s="7"/>
      <c r="OFR52" s="7"/>
      <c r="OFS52" s="7"/>
      <c r="OFT52" s="7"/>
      <c r="OFU52" s="7"/>
      <c r="OFV52" s="7"/>
      <c r="OFW52" s="7"/>
      <c r="OFX52" s="7"/>
      <c r="OFY52" s="7"/>
      <c r="OFZ52" s="7"/>
      <c r="OGA52" s="7"/>
      <c r="OGB52" s="7"/>
      <c r="OGC52" s="7"/>
      <c r="OGD52" s="7"/>
      <c r="OGE52" s="7"/>
      <c r="OGF52" s="7"/>
      <c r="OGG52" s="7"/>
      <c r="OGH52" s="7"/>
      <c r="OGI52" s="7"/>
      <c r="OGJ52" s="7"/>
      <c r="OGK52" s="7"/>
      <c r="OGL52" s="7"/>
      <c r="OGM52" s="7"/>
      <c r="OGN52" s="7"/>
      <c r="OGO52" s="7"/>
      <c r="OGP52" s="7"/>
      <c r="OGQ52" s="7"/>
      <c r="OGR52" s="7"/>
      <c r="OGS52" s="7"/>
      <c r="OGT52" s="7"/>
      <c r="OGU52" s="7"/>
      <c r="OGV52" s="7"/>
      <c r="OGW52" s="7"/>
      <c r="OGX52" s="7"/>
      <c r="OGY52" s="7"/>
      <c r="OGZ52" s="7"/>
      <c r="OHA52" s="7"/>
      <c r="OHB52" s="7"/>
      <c r="OHC52" s="7"/>
      <c r="OHD52" s="7"/>
      <c r="OHE52" s="7"/>
      <c r="OHF52" s="7"/>
      <c r="OHG52" s="7"/>
      <c r="OHH52" s="7"/>
      <c r="OHI52" s="7"/>
      <c r="OHJ52" s="7"/>
      <c r="OHK52" s="7"/>
      <c r="OHL52" s="7"/>
      <c r="OHM52" s="7"/>
      <c r="OHN52" s="7"/>
      <c r="OHO52" s="7"/>
      <c r="OHP52" s="7"/>
      <c r="OHQ52" s="7"/>
      <c r="OHR52" s="7"/>
      <c r="OHS52" s="7"/>
      <c r="OHT52" s="7"/>
      <c r="OHU52" s="7"/>
      <c r="OHV52" s="7"/>
      <c r="OHW52" s="7"/>
      <c r="OHX52" s="7"/>
      <c r="OHY52" s="7"/>
      <c r="OHZ52" s="7"/>
      <c r="OIA52" s="7"/>
      <c r="OIB52" s="7"/>
      <c r="OIC52" s="7"/>
      <c r="OID52" s="7"/>
      <c r="OIE52" s="7"/>
      <c r="OIF52" s="7"/>
      <c r="OIG52" s="7"/>
      <c r="OIH52" s="7"/>
      <c r="OII52" s="7"/>
      <c r="OIJ52" s="7"/>
      <c r="OIK52" s="7"/>
      <c r="OIL52" s="7"/>
      <c r="OIM52" s="7"/>
      <c r="OIN52" s="7"/>
      <c r="OIO52" s="7"/>
      <c r="OIP52" s="7"/>
      <c r="OIQ52" s="7"/>
      <c r="OIR52" s="7"/>
      <c r="OIS52" s="7"/>
      <c r="OIT52" s="7"/>
      <c r="OIU52" s="7"/>
      <c r="OIV52" s="7"/>
      <c r="OIW52" s="7"/>
      <c r="OIX52" s="7"/>
      <c r="OIY52" s="7"/>
      <c r="OIZ52" s="7"/>
      <c r="OJA52" s="7"/>
      <c r="OJB52" s="7"/>
      <c r="OJC52" s="7"/>
      <c r="OJD52" s="7"/>
      <c r="OJE52" s="7"/>
      <c r="OJF52" s="7"/>
      <c r="OJG52" s="7"/>
      <c r="OJH52" s="7"/>
      <c r="OJI52" s="7"/>
      <c r="OJJ52" s="7"/>
      <c r="OJK52" s="7"/>
      <c r="OJL52" s="7"/>
      <c r="OJM52" s="7"/>
      <c r="OJN52" s="7"/>
      <c r="OJO52" s="7"/>
      <c r="OJP52" s="7"/>
      <c r="OJQ52" s="7"/>
      <c r="OJR52" s="7"/>
      <c r="OJS52" s="7"/>
      <c r="OJT52" s="7"/>
      <c r="OJU52" s="7"/>
      <c r="OJV52" s="7"/>
      <c r="OJW52" s="7"/>
      <c r="OJX52" s="7"/>
      <c r="OJY52" s="7"/>
      <c r="OJZ52" s="7"/>
      <c r="OKA52" s="7"/>
      <c r="OKB52" s="7"/>
      <c r="OKC52" s="7"/>
      <c r="OKD52" s="7"/>
      <c r="OKE52" s="7"/>
      <c r="OKF52" s="7"/>
      <c r="OKG52" s="7"/>
      <c r="OKH52" s="7"/>
      <c r="OKI52" s="7"/>
      <c r="OKJ52" s="7"/>
      <c r="OKK52" s="7"/>
      <c r="OKL52" s="7"/>
      <c r="OKM52" s="7"/>
      <c r="OKN52" s="7"/>
      <c r="OKO52" s="7"/>
      <c r="OKP52" s="7"/>
      <c r="OKQ52" s="7"/>
      <c r="OKR52" s="7"/>
      <c r="OKS52" s="7"/>
      <c r="OKT52" s="7"/>
      <c r="OKU52" s="7"/>
      <c r="OKV52" s="7"/>
      <c r="OKW52" s="7"/>
      <c r="OKX52" s="7"/>
      <c r="OKY52" s="7"/>
      <c r="OKZ52" s="7"/>
      <c r="OLA52" s="7"/>
      <c r="OLB52" s="7"/>
      <c r="OLC52" s="7"/>
      <c r="OLD52" s="7"/>
      <c r="OLE52" s="7"/>
      <c r="OLF52" s="7"/>
      <c r="OLG52" s="7"/>
      <c r="OLH52" s="7"/>
      <c r="OLI52" s="7"/>
      <c r="OLJ52" s="7"/>
      <c r="OLK52" s="7"/>
      <c r="OLL52" s="7"/>
      <c r="OLM52" s="7"/>
      <c r="OLN52" s="7"/>
      <c r="OLO52" s="7"/>
      <c r="OLP52" s="7"/>
      <c r="OLQ52" s="7"/>
      <c r="OLR52" s="7"/>
      <c r="OLS52" s="7"/>
      <c r="OLT52" s="7"/>
      <c r="OLU52" s="7"/>
      <c r="OLV52" s="7"/>
      <c r="OLW52" s="7"/>
      <c r="OLX52" s="7"/>
      <c r="OLY52" s="7"/>
      <c r="OLZ52" s="7"/>
      <c r="OMA52" s="7"/>
      <c r="OMB52" s="7"/>
      <c r="OMC52" s="7"/>
      <c r="OMD52" s="7"/>
      <c r="OME52" s="7"/>
      <c r="OMF52" s="7"/>
      <c r="OMG52" s="7"/>
      <c r="OMH52" s="7"/>
      <c r="OMI52" s="7"/>
      <c r="OMJ52" s="7"/>
      <c r="OMK52" s="7"/>
      <c r="OML52" s="7"/>
      <c r="OMM52" s="7"/>
      <c r="OMN52" s="7"/>
      <c r="OMO52" s="7"/>
      <c r="OMP52" s="7"/>
      <c r="OMQ52" s="7"/>
      <c r="OMR52" s="7"/>
      <c r="OMS52" s="7"/>
      <c r="OMT52" s="7"/>
      <c r="OMU52" s="7"/>
      <c r="OMV52" s="7"/>
      <c r="OMW52" s="7"/>
      <c r="OMX52" s="7"/>
      <c r="OMY52" s="7"/>
      <c r="OMZ52" s="7"/>
      <c r="ONA52" s="7"/>
      <c r="ONB52" s="7"/>
      <c r="ONC52" s="7"/>
      <c r="OND52" s="7"/>
      <c r="ONE52" s="7"/>
      <c r="ONF52" s="7"/>
      <c r="ONG52" s="7"/>
      <c r="ONH52" s="7"/>
      <c r="ONI52" s="7"/>
      <c r="ONJ52" s="7"/>
      <c r="ONK52" s="7"/>
      <c r="ONL52" s="7"/>
      <c r="ONM52" s="7"/>
      <c r="ONN52" s="7"/>
      <c r="ONO52" s="7"/>
      <c r="ONP52" s="7"/>
      <c r="ONQ52" s="7"/>
      <c r="ONR52" s="7"/>
      <c r="ONS52" s="7"/>
      <c r="ONT52" s="7"/>
      <c r="ONU52" s="7"/>
      <c r="ONV52" s="7"/>
      <c r="ONW52" s="7"/>
      <c r="ONX52" s="7"/>
      <c r="ONY52" s="7"/>
      <c r="ONZ52" s="7"/>
      <c r="OOA52" s="7"/>
      <c r="OOB52" s="7"/>
      <c r="OOC52" s="7"/>
      <c r="OOD52" s="7"/>
      <c r="OOE52" s="7"/>
      <c r="OOF52" s="7"/>
      <c r="OOG52" s="7"/>
      <c r="OOH52" s="7"/>
      <c r="OOI52" s="7"/>
      <c r="OOJ52" s="7"/>
      <c r="OOK52" s="7"/>
      <c r="OOL52" s="7"/>
      <c r="OOM52" s="7"/>
      <c r="OON52" s="7"/>
      <c r="OOO52" s="7"/>
      <c r="OOP52" s="7"/>
      <c r="OOQ52" s="7"/>
      <c r="OOR52" s="7"/>
      <c r="OOS52" s="7"/>
      <c r="OOT52" s="7"/>
      <c r="OOU52" s="7"/>
      <c r="OOV52" s="7"/>
      <c r="OOW52" s="7"/>
      <c r="OOX52" s="7"/>
      <c r="OOY52" s="7"/>
      <c r="OOZ52" s="7"/>
      <c r="OPA52" s="7"/>
      <c r="OPB52" s="7"/>
      <c r="OPC52" s="7"/>
      <c r="OPD52" s="7"/>
      <c r="OPE52" s="7"/>
      <c r="OPF52" s="7"/>
      <c r="OPG52" s="7"/>
      <c r="OPH52" s="7"/>
      <c r="OPI52" s="7"/>
      <c r="OPJ52" s="7"/>
      <c r="OPK52" s="7"/>
      <c r="OPL52" s="7"/>
      <c r="OPM52" s="7"/>
      <c r="OPN52" s="7"/>
      <c r="OPO52" s="7"/>
      <c r="OPP52" s="7"/>
      <c r="OPQ52" s="7"/>
      <c r="OPR52" s="7"/>
      <c r="OPS52" s="7"/>
      <c r="OPT52" s="7"/>
      <c r="OPU52" s="7"/>
      <c r="OPV52" s="7"/>
      <c r="OPW52" s="7"/>
      <c r="OPX52" s="7"/>
      <c r="OPY52" s="7"/>
      <c r="OPZ52" s="7"/>
      <c r="OQA52" s="7"/>
      <c r="OQB52" s="7"/>
      <c r="OQC52" s="7"/>
      <c r="OQD52" s="7"/>
      <c r="OQE52" s="7"/>
      <c r="OQF52" s="7"/>
      <c r="OQG52" s="7"/>
      <c r="OQH52" s="7"/>
      <c r="OQI52" s="7"/>
      <c r="OQJ52" s="7"/>
      <c r="OQK52" s="7"/>
      <c r="OQL52" s="7"/>
      <c r="OQM52" s="7"/>
      <c r="OQN52" s="7"/>
      <c r="OQO52" s="7"/>
      <c r="OQP52" s="7"/>
      <c r="OQQ52" s="7"/>
      <c r="OQR52" s="7"/>
      <c r="OQS52" s="7"/>
      <c r="OQT52" s="7"/>
      <c r="OQU52" s="7"/>
      <c r="OQV52" s="7"/>
      <c r="OQW52" s="7"/>
      <c r="OQX52" s="7"/>
      <c r="OQY52" s="7"/>
      <c r="OQZ52" s="7"/>
      <c r="ORA52" s="7"/>
      <c r="ORB52" s="7"/>
      <c r="ORC52" s="7"/>
      <c r="ORD52" s="7"/>
      <c r="ORE52" s="7"/>
      <c r="ORF52" s="7"/>
      <c r="ORG52" s="7"/>
      <c r="ORH52" s="7"/>
      <c r="ORI52" s="7"/>
      <c r="ORJ52" s="7"/>
      <c r="ORK52" s="7"/>
      <c r="ORL52" s="7"/>
      <c r="ORM52" s="7"/>
      <c r="ORN52" s="7"/>
      <c r="ORO52" s="7"/>
      <c r="ORP52" s="7"/>
      <c r="ORQ52" s="7"/>
      <c r="ORR52" s="7"/>
      <c r="ORS52" s="7"/>
      <c r="ORT52" s="7"/>
      <c r="ORU52" s="7"/>
      <c r="ORV52" s="7"/>
      <c r="ORW52" s="7"/>
      <c r="ORX52" s="7"/>
      <c r="ORY52" s="7"/>
      <c r="ORZ52" s="7"/>
      <c r="OSA52" s="7"/>
      <c r="OSB52" s="7"/>
      <c r="OSC52" s="7"/>
      <c r="OSD52" s="7"/>
      <c r="OSE52" s="7"/>
      <c r="OSF52" s="7"/>
      <c r="OSG52" s="7"/>
      <c r="OSH52" s="7"/>
      <c r="OSI52" s="7"/>
      <c r="OSJ52" s="7"/>
      <c r="OSK52" s="7"/>
      <c r="OSL52" s="7"/>
      <c r="OSM52" s="7"/>
      <c r="OSN52" s="7"/>
      <c r="OSO52" s="7"/>
      <c r="OSP52" s="7"/>
      <c r="OSQ52" s="7"/>
      <c r="OSR52" s="7"/>
      <c r="OSS52" s="7"/>
      <c r="OST52" s="7"/>
      <c r="OSU52" s="7"/>
      <c r="OSV52" s="7"/>
      <c r="OSW52" s="7"/>
      <c r="OSX52" s="7"/>
      <c r="OSY52" s="7"/>
      <c r="OSZ52" s="7"/>
      <c r="OTA52" s="7"/>
      <c r="OTB52" s="7"/>
      <c r="OTC52" s="7"/>
      <c r="OTD52" s="7"/>
      <c r="OTE52" s="7"/>
      <c r="OTF52" s="7"/>
      <c r="OTG52" s="7"/>
      <c r="OTH52" s="7"/>
      <c r="OTI52" s="7"/>
      <c r="OTJ52" s="7"/>
      <c r="OTK52" s="7"/>
      <c r="OTL52" s="7"/>
      <c r="OTM52" s="7"/>
      <c r="OTN52" s="7"/>
      <c r="OTO52" s="7"/>
      <c r="OTP52" s="7"/>
      <c r="OTQ52" s="7"/>
      <c r="OTR52" s="7"/>
      <c r="OTS52" s="7"/>
      <c r="OTT52" s="7"/>
      <c r="OTU52" s="7"/>
      <c r="OTV52" s="7"/>
      <c r="OTW52" s="7"/>
      <c r="OTX52" s="7"/>
      <c r="OTY52" s="7"/>
      <c r="OTZ52" s="7"/>
      <c r="OUA52" s="7"/>
      <c r="OUB52" s="7"/>
      <c r="OUC52" s="7"/>
      <c r="OUD52" s="7"/>
      <c r="OUE52" s="7"/>
      <c r="OUF52" s="7"/>
      <c r="OUG52" s="7"/>
      <c r="OUH52" s="7"/>
      <c r="OUI52" s="7"/>
      <c r="OUJ52" s="7"/>
      <c r="OUK52" s="7"/>
      <c r="OUL52" s="7"/>
      <c r="OUM52" s="7"/>
      <c r="OUN52" s="7"/>
      <c r="OUO52" s="7"/>
      <c r="OUP52" s="7"/>
      <c r="OUQ52" s="7"/>
      <c r="OUR52" s="7"/>
      <c r="OUS52" s="7"/>
      <c r="OUT52" s="7"/>
      <c r="OUU52" s="7"/>
      <c r="OUV52" s="7"/>
      <c r="OUW52" s="7"/>
      <c r="OUX52" s="7"/>
      <c r="OUY52" s="7"/>
      <c r="OUZ52" s="7"/>
      <c r="OVA52" s="7"/>
      <c r="OVB52" s="7"/>
      <c r="OVC52" s="7"/>
      <c r="OVD52" s="7"/>
      <c r="OVE52" s="7"/>
      <c r="OVF52" s="7"/>
      <c r="OVG52" s="7"/>
      <c r="OVH52" s="7"/>
      <c r="OVI52" s="7"/>
      <c r="OVJ52" s="7"/>
      <c r="OVK52" s="7"/>
      <c r="OVL52" s="7"/>
      <c r="OVM52" s="7"/>
      <c r="OVN52" s="7"/>
      <c r="OVO52" s="7"/>
      <c r="OVP52" s="7"/>
      <c r="OVQ52" s="7"/>
      <c r="OVR52" s="7"/>
      <c r="OVS52" s="7"/>
      <c r="OVT52" s="7"/>
      <c r="OVU52" s="7"/>
      <c r="OVV52" s="7"/>
      <c r="OVW52" s="7"/>
      <c r="OVX52" s="7"/>
      <c r="OVY52" s="7"/>
      <c r="OVZ52" s="7"/>
      <c r="OWA52" s="7"/>
      <c r="OWB52" s="7"/>
      <c r="OWC52" s="7"/>
      <c r="OWD52" s="7"/>
      <c r="OWE52" s="7"/>
      <c r="OWF52" s="7"/>
      <c r="OWG52" s="7"/>
      <c r="OWH52" s="7"/>
      <c r="OWI52" s="7"/>
      <c r="OWJ52" s="7"/>
      <c r="OWK52" s="7"/>
      <c r="OWL52" s="7"/>
      <c r="OWM52" s="7"/>
      <c r="OWN52" s="7"/>
      <c r="OWO52" s="7"/>
      <c r="OWP52" s="7"/>
      <c r="OWQ52" s="7"/>
      <c r="OWR52" s="7"/>
      <c r="OWS52" s="7"/>
      <c r="OWT52" s="7"/>
      <c r="OWU52" s="7"/>
      <c r="OWV52" s="7"/>
      <c r="OWW52" s="7"/>
      <c r="OWX52" s="7"/>
      <c r="OWY52" s="7"/>
      <c r="OWZ52" s="7"/>
      <c r="OXA52" s="7"/>
      <c r="OXB52" s="7"/>
      <c r="OXC52" s="7"/>
      <c r="OXD52" s="7"/>
      <c r="OXE52" s="7"/>
      <c r="OXF52" s="7"/>
      <c r="OXG52" s="7"/>
      <c r="OXH52" s="7"/>
      <c r="OXI52" s="7"/>
      <c r="OXJ52" s="7"/>
      <c r="OXK52" s="7"/>
      <c r="OXL52" s="7"/>
      <c r="OXM52" s="7"/>
      <c r="OXN52" s="7"/>
      <c r="OXO52" s="7"/>
      <c r="OXP52" s="7"/>
      <c r="OXQ52" s="7"/>
      <c r="OXR52" s="7"/>
      <c r="OXS52" s="7"/>
      <c r="OXT52" s="7"/>
      <c r="OXU52" s="7"/>
      <c r="OXV52" s="7"/>
      <c r="OXW52" s="7"/>
      <c r="OXX52" s="7"/>
      <c r="OXY52" s="7"/>
      <c r="OXZ52" s="7"/>
      <c r="OYA52" s="7"/>
      <c r="OYB52" s="7"/>
      <c r="OYC52" s="7"/>
      <c r="OYD52" s="7"/>
      <c r="OYE52" s="7"/>
      <c r="OYF52" s="7"/>
      <c r="OYG52" s="7"/>
      <c r="OYH52" s="7"/>
      <c r="OYI52" s="7"/>
      <c r="OYJ52" s="7"/>
      <c r="OYK52" s="7"/>
      <c r="OYL52" s="7"/>
      <c r="OYM52" s="7"/>
      <c r="OYN52" s="7"/>
      <c r="OYO52" s="7"/>
      <c r="OYP52" s="7"/>
      <c r="OYQ52" s="7"/>
      <c r="OYR52" s="7"/>
      <c r="OYS52" s="7"/>
      <c r="OYT52" s="7"/>
      <c r="OYU52" s="7"/>
      <c r="OYV52" s="7"/>
      <c r="OYW52" s="7"/>
      <c r="OYX52" s="7"/>
      <c r="OYY52" s="7"/>
      <c r="OYZ52" s="7"/>
      <c r="OZA52" s="7"/>
      <c r="OZB52" s="7"/>
      <c r="OZC52" s="7"/>
      <c r="OZD52" s="7"/>
      <c r="OZE52" s="7"/>
      <c r="OZF52" s="7"/>
      <c r="OZG52" s="7"/>
      <c r="OZH52" s="7"/>
      <c r="OZI52" s="7"/>
      <c r="OZJ52" s="7"/>
      <c r="OZK52" s="7"/>
      <c r="OZL52" s="7"/>
      <c r="OZM52" s="7"/>
      <c r="OZN52" s="7"/>
      <c r="OZO52" s="7"/>
      <c r="OZP52" s="7"/>
      <c r="OZQ52" s="7"/>
      <c r="OZR52" s="7"/>
      <c r="OZS52" s="7"/>
      <c r="OZT52" s="7"/>
      <c r="OZU52" s="7"/>
      <c r="OZV52" s="7"/>
      <c r="OZW52" s="7"/>
      <c r="OZX52" s="7"/>
      <c r="OZY52" s="7"/>
      <c r="OZZ52" s="7"/>
      <c r="PAA52" s="7"/>
      <c r="PAB52" s="7"/>
      <c r="PAC52" s="7"/>
      <c r="PAD52" s="7"/>
      <c r="PAE52" s="7"/>
      <c r="PAF52" s="7"/>
      <c r="PAG52" s="7"/>
      <c r="PAH52" s="7"/>
      <c r="PAI52" s="7"/>
      <c r="PAJ52" s="7"/>
      <c r="PAK52" s="7"/>
      <c r="PAL52" s="7"/>
      <c r="PAM52" s="7"/>
      <c r="PAN52" s="7"/>
      <c r="PAO52" s="7"/>
      <c r="PAP52" s="7"/>
      <c r="PAQ52" s="7"/>
      <c r="PAR52" s="7"/>
      <c r="PAS52" s="7"/>
      <c r="PAT52" s="7"/>
      <c r="PAU52" s="7"/>
      <c r="PAV52" s="7"/>
      <c r="PAW52" s="7"/>
      <c r="PAX52" s="7"/>
      <c r="PAY52" s="7"/>
      <c r="PAZ52" s="7"/>
      <c r="PBA52" s="7"/>
      <c r="PBB52" s="7"/>
      <c r="PBC52" s="7"/>
      <c r="PBD52" s="7"/>
      <c r="PBE52" s="7"/>
      <c r="PBF52" s="7"/>
      <c r="PBG52" s="7"/>
      <c r="PBH52" s="7"/>
      <c r="PBI52" s="7"/>
      <c r="PBJ52" s="7"/>
      <c r="PBK52" s="7"/>
      <c r="PBL52" s="7"/>
      <c r="PBM52" s="7"/>
      <c r="PBN52" s="7"/>
      <c r="PBO52" s="7"/>
      <c r="PBP52" s="7"/>
      <c r="PBQ52" s="7"/>
      <c r="PBR52" s="7"/>
      <c r="PBS52" s="7"/>
      <c r="PBT52" s="7"/>
      <c r="PBU52" s="7"/>
      <c r="PBV52" s="7"/>
      <c r="PBW52" s="7"/>
      <c r="PBX52" s="7"/>
      <c r="PBY52" s="7"/>
      <c r="PBZ52" s="7"/>
      <c r="PCA52" s="7"/>
      <c r="PCB52" s="7"/>
      <c r="PCC52" s="7"/>
      <c r="PCD52" s="7"/>
      <c r="PCE52" s="7"/>
      <c r="PCF52" s="7"/>
      <c r="PCG52" s="7"/>
      <c r="PCH52" s="7"/>
      <c r="PCI52" s="7"/>
      <c r="PCJ52" s="7"/>
      <c r="PCK52" s="7"/>
      <c r="PCL52" s="7"/>
      <c r="PCM52" s="7"/>
      <c r="PCN52" s="7"/>
      <c r="PCO52" s="7"/>
      <c r="PCP52" s="7"/>
      <c r="PCQ52" s="7"/>
      <c r="PCR52" s="7"/>
      <c r="PCS52" s="7"/>
      <c r="PCT52" s="7"/>
      <c r="PCU52" s="7"/>
      <c r="PCV52" s="7"/>
      <c r="PCW52" s="7"/>
      <c r="PCX52" s="7"/>
      <c r="PCY52" s="7"/>
      <c r="PCZ52" s="7"/>
      <c r="PDA52" s="7"/>
      <c r="PDB52" s="7"/>
      <c r="PDC52" s="7"/>
      <c r="PDD52" s="7"/>
      <c r="PDE52" s="7"/>
      <c r="PDF52" s="7"/>
      <c r="PDG52" s="7"/>
      <c r="PDH52" s="7"/>
      <c r="PDI52" s="7"/>
      <c r="PDJ52" s="7"/>
      <c r="PDK52" s="7"/>
      <c r="PDL52" s="7"/>
      <c r="PDM52" s="7"/>
      <c r="PDN52" s="7"/>
      <c r="PDO52" s="7"/>
      <c r="PDP52" s="7"/>
      <c r="PDQ52" s="7"/>
      <c r="PDR52" s="7"/>
      <c r="PDS52" s="7"/>
      <c r="PDT52" s="7"/>
      <c r="PDU52" s="7"/>
      <c r="PDV52" s="7"/>
      <c r="PDW52" s="7"/>
      <c r="PDX52" s="7"/>
      <c r="PDY52" s="7"/>
      <c r="PDZ52" s="7"/>
      <c r="PEA52" s="7"/>
      <c r="PEB52" s="7"/>
      <c r="PEC52" s="7"/>
      <c r="PED52" s="7"/>
      <c r="PEE52" s="7"/>
      <c r="PEF52" s="7"/>
      <c r="PEG52" s="7"/>
      <c r="PEH52" s="7"/>
      <c r="PEI52" s="7"/>
      <c r="PEJ52" s="7"/>
      <c r="PEK52" s="7"/>
      <c r="PEL52" s="7"/>
      <c r="PEM52" s="7"/>
      <c r="PEN52" s="7"/>
      <c r="PEO52" s="7"/>
      <c r="PEP52" s="7"/>
      <c r="PEQ52" s="7"/>
      <c r="PER52" s="7"/>
      <c r="PES52" s="7"/>
      <c r="PET52" s="7"/>
      <c r="PEU52" s="7"/>
      <c r="PEV52" s="7"/>
      <c r="PEW52" s="7"/>
      <c r="PEX52" s="7"/>
      <c r="PEY52" s="7"/>
      <c r="PEZ52" s="7"/>
      <c r="PFA52" s="7"/>
      <c r="PFB52" s="7"/>
      <c r="PFC52" s="7"/>
      <c r="PFD52" s="7"/>
      <c r="PFE52" s="7"/>
      <c r="PFF52" s="7"/>
      <c r="PFG52" s="7"/>
      <c r="PFH52" s="7"/>
      <c r="PFI52" s="7"/>
      <c r="PFJ52" s="7"/>
      <c r="PFK52" s="7"/>
      <c r="PFL52" s="7"/>
      <c r="PFM52" s="7"/>
      <c r="PFN52" s="7"/>
      <c r="PFO52" s="7"/>
      <c r="PFP52" s="7"/>
      <c r="PFQ52" s="7"/>
      <c r="PFR52" s="7"/>
      <c r="PFS52" s="7"/>
      <c r="PFT52" s="7"/>
      <c r="PFU52" s="7"/>
      <c r="PFV52" s="7"/>
      <c r="PFW52" s="7"/>
      <c r="PFX52" s="7"/>
      <c r="PFY52" s="7"/>
      <c r="PFZ52" s="7"/>
      <c r="PGA52" s="7"/>
      <c r="PGB52" s="7"/>
      <c r="PGC52" s="7"/>
      <c r="PGD52" s="7"/>
      <c r="PGE52" s="7"/>
      <c r="PGF52" s="7"/>
      <c r="PGG52" s="7"/>
      <c r="PGH52" s="7"/>
      <c r="PGI52" s="7"/>
      <c r="PGJ52" s="7"/>
      <c r="PGK52" s="7"/>
      <c r="PGL52" s="7"/>
      <c r="PGM52" s="7"/>
      <c r="PGN52" s="7"/>
      <c r="PGO52" s="7"/>
      <c r="PGP52" s="7"/>
      <c r="PGQ52" s="7"/>
      <c r="PGR52" s="7"/>
      <c r="PGS52" s="7"/>
      <c r="PGT52" s="7"/>
      <c r="PGU52" s="7"/>
      <c r="PGV52" s="7"/>
      <c r="PGW52" s="7"/>
      <c r="PGX52" s="7"/>
      <c r="PGY52" s="7"/>
      <c r="PGZ52" s="7"/>
      <c r="PHA52" s="7"/>
      <c r="PHB52" s="7"/>
      <c r="PHC52" s="7"/>
      <c r="PHD52" s="7"/>
      <c r="PHE52" s="7"/>
      <c r="PHF52" s="7"/>
      <c r="PHG52" s="7"/>
      <c r="PHH52" s="7"/>
      <c r="PHI52" s="7"/>
      <c r="PHJ52" s="7"/>
      <c r="PHK52" s="7"/>
      <c r="PHL52" s="7"/>
      <c r="PHM52" s="7"/>
      <c r="PHN52" s="7"/>
      <c r="PHO52" s="7"/>
      <c r="PHP52" s="7"/>
      <c r="PHQ52" s="7"/>
      <c r="PHR52" s="7"/>
      <c r="PHS52" s="7"/>
      <c r="PHT52" s="7"/>
      <c r="PHU52" s="7"/>
      <c r="PHV52" s="7"/>
      <c r="PHW52" s="7"/>
      <c r="PHX52" s="7"/>
      <c r="PHY52" s="7"/>
      <c r="PHZ52" s="7"/>
      <c r="PIA52" s="7"/>
      <c r="PIB52" s="7"/>
      <c r="PIC52" s="7"/>
      <c r="PID52" s="7"/>
      <c r="PIE52" s="7"/>
      <c r="PIF52" s="7"/>
      <c r="PIG52" s="7"/>
      <c r="PIH52" s="7"/>
      <c r="PII52" s="7"/>
      <c r="PIJ52" s="7"/>
      <c r="PIK52" s="7"/>
      <c r="PIL52" s="7"/>
      <c r="PIM52" s="7"/>
      <c r="PIN52" s="7"/>
      <c r="PIO52" s="7"/>
      <c r="PIP52" s="7"/>
      <c r="PIQ52" s="7"/>
      <c r="PIR52" s="7"/>
      <c r="PIS52" s="7"/>
      <c r="PIT52" s="7"/>
      <c r="PIU52" s="7"/>
      <c r="PIV52" s="7"/>
      <c r="PIW52" s="7"/>
      <c r="PIX52" s="7"/>
      <c r="PIY52" s="7"/>
      <c r="PIZ52" s="7"/>
      <c r="PJA52" s="7"/>
      <c r="PJB52" s="7"/>
      <c r="PJC52" s="7"/>
      <c r="PJD52" s="7"/>
      <c r="PJE52" s="7"/>
      <c r="PJF52" s="7"/>
      <c r="PJG52" s="7"/>
      <c r="PJH52" s="7"/>
      <c r="PJI52" s="7"/>
      <c r="PJJ52" s="7"/>
      <c r="PJK52" s="7"/>
      <c r="PJL52" s="7"/>
      <c r="PJM52" s="7"/>
      <c r="PJN52" s="7"/>
      <c r="PJO52" s="7"/>
      <c r="PJP52" s="7"/>
      <c r="PJQ52" s="7"/>
      <c r="PJR52" s="7"/>
      <c r="PJS52" s="7"/>
      <c r="PJT52" s="7"/>
      <c r="PJU52" s="7"/>
      <c r="PJV52" s="7"/>
      <c r="PJW52" s="7"/>
      <c r="PJX52" s="7"/>
      <c r="PJY52" s="7"/>
      <c r="PJZ52" s="7"/>
      <c r="PKA52" s="7"/>
      <c r="PKB52" s="7"/>
      <c r="PKC52" s="7"/>
      <c r="PKD52" s="7"/>
      <c r="PKE52" s="7"/>
      <c r="PKF52" s="7"/>
      <c r="PKG52" s="7"/>
      <c r="PKH52" s="7"/>
      <c r="PKI52" s="7"/>
      <c r="PKJ52" s="7"/>
      <c r="PKK52" s="7"/>
      <c r="PKL52" s="7"/>
      <c r="PKM52" s="7"/>
      <c r="PKN52" s="7"/>
      <c r="PKO52" s="7"/>
      <c r="PKP52" s="7"/>
      <c r="PKQ52" s="7"/>
      <c r="PKR52" s="7"/>
      <c r="PKS52" s="7"/>
      <c r="PKT52" s="7"/>
      <c r="PKU52" s="7"/>
      <c r="PKV52" s="7"/>
      <c r="PKW52" s="7"/>
      <c r="PKX52" s="7"/>
      <c r="PKY52" s="7"/>
      <c r="PKZ52" s="7"/>
      <c r="PLA52" s="7"/>
      <c r="PLB52" s="7"/>
      <c r="PLC52" s="7"/>
      <c r="PLD52" s="7"/>
      <c r="PLE52" s="7"/>
      <c r="PLF52" s="7"/>
      <c r="PLG52" s="7"/>
      <c r="PLH52" s="7"/>
      <c r="PLI52" s="7"/>
      <c r="PLJ52" s="7"/>
      <c r="PLK52" s="7"/>
      <c r="PLL52" s="7"/>
      <c r="PLM52" s="7"/>
      <c r="PLN52" s="7"/>
      <c r="PLO52" s="7"/>
      <c r="PLP52" s="7"/>
      <c r="PLQ52" s="7"/>
      <c r="PLR52" s="7"/>
      <c r="PLS52" s="7"/>
      <c r="PLT52" s="7"/>
      <c r="PLU52" s="7"/>
      <c r="PLV52" s="7"/>
      <c r="PLW52" s="7"/>
      <c r="PLX52" s="7"/>
      <c r="PLY52" s="7"/>
      <c r="PLZ52" s="7"/>
      <c r="PMA52" s="7"/>
      <c r="PMB52" s="7"/>
      <c r="PMC52" s="7"/>
      <c r="PMD52" s="7"/>
      <c r="PME52" s="7"/>
      <c r="PMF52" s="7"/>
      <c r="PMG52" s="7"/>
      <c r="PMH52" s="7"/>
      <c r="PMI52" s="7"/>
      <c r="PMJ52" s="7"/>
      <c r="PMK52" s="7"/>
      <c r="PML52" s="7"/>
      <c r="PMM52" s="7"/>
      <c r="PMN52" s="7"/>
      <c r="PMO52" s="7"/>
      <c r="PMP52" s="7"/>
      <c r="PMQ52" s="7"/>
      <c r="PMR52" s="7"/>
      <c r="PMS52" s="7"/>
      <c r="PMT52" s="7"/>
      <c r="PMU52" s="7"/>
      <c r="PMV52" s="7"/>
      <c r="PMW52" s="7"/>
      <c r="PMX52" s="7"/>
      <c r="PMY52" s="7"/>
      <c r="PMZ52" s="7"/>
      <c r="PNA52" s="7"/>
      <c r="PNB52" s="7"/>
      <c r="PNC52" s="7"/>
      <c r="PND52" s="7"/>
      <c r="PNE52" s="7"/>
      <c r="PNF52" s="7"/>
      <c r="PNG52" s="7"/>
      <c r="PNH52" s="7"/>
      <c r="PNI52" s="7"/>
      <c r="PNJ52" s="7"/>
      <c r="PNK52" s="7"/>
      <c r="PNL52" s="7"/>
      <c r="PNM52" s="7"/>
      <c r="PNN52" s="7"/>
      <c r="PNO52" s="7"/>
      <c r="PNP52" s="7"/>
      <c r="PNQ52" s="7"/>
      <c r="PNR52" s="7"/>
      <c r="PNS52" s="7"/>
      <c r="PNT52" s="7"/>
      <c r="PNU52" s="7"/>
      <c r="PNV52" s="7"/>
      <c r="PNW52" s="7"/>
      <c r="PNX52" s="7"/>
      <c r="PNY52" s="7"/>
      <c r="PNZ52" s="7"/>
      <c r="POA52" s="7"/>
      <c r="POB52" s="7"/>
      <c r="POC52" s="7"/>
      <c r="POD52" s="7"/>
      <c r="POE52" s="7"/>
      <c r="POF52" s="7"/>
      <c r="POG52" s="7"/>
      <c r="POH52" s="7"/>
      <c r="POI52" s="7"/>
      <c r="POJ52" s="7"/>
      <c r="POK52" s="7"/>
      <c r="POL52" s="7"/>
      <c r="POM52" s="7"/>
      <c r="PON52" s="7"/>
      <c r="POO52" s="7"/>
      <c r="POP52" s="7"/>
      <c r="POQ52" s="7"/>
      <c r="POR52" s="7"/>
      <c r="POS52" s="7"/>
      <c r="POT52" s="7"/>
      <c r="POU52" s="7"/>
      <c r="POV52" s="7"/>
      <c r="POW52" s="7"/>
      <c r="POX52" s="7"/>
      <c r="POY52" s="7"/>
      <c r="POZ52" s="7"/>
      <c r="PPA52" s="7"/>
      <c r="PPB52" s="7"/>
      <c r="PPC52" s="7"/>
      <c r="PPD52" s="7"/>
      <c r="PPE52" s="7"/>
      <c r="PPF52" s="7"/>
      <c r="PPG52" s="7"/>
      <c r="PPH52" s="7"/>
      <c r="PPI52" s="7"/>
      <c r="PPJ52" s="7"/>
      <c r="PPK52" s="7"/>
      <c r="PPL52" s="7"/>
      <c r="PPM52" s="7"/>
      <c r="PPN52" s="7"/>
      <c r="PPO52" s="7"/>
      <c r="PPP52" s="7"/>
      <c r="PPQ52" s="7"/>
      <c r="PPR52" s="7"/>
      <c r="PPS52" s="7"/>
      <c r="PPT52" s="7"/>
      <c r="PPU52" s="7"/>
      <c r="PPV52" s="7"/>
      <c r="PPW52" s="7"/>
      <c r="PPX52" s="7"/>
      <c r="PPY52" s="7"/>
      <c r="PPZ52" s="7"/>
      <c r="PQA52" s="7"/>
      <c r="PQB52" s="7"/>
      <c r="PQC52" s="7"/>
      <c r="PQD52" s="7"/>
      <c r="PQE52" s="7"/>
      <c r="PQF52" s="7"/>
      <c r="PQG52" s="7"/>
      <c r="PQH52" s="7"/>
      <c r="PQI52" s="7"/>
      <c r="PQJ52" s="7"/>
      <c r="PQK52" s="7"/>
      <c r="PQL52" s="7"/>
      <c r="PQM52" s="7"/>
      <c r="PQN52" s="7"/>
      <c r="PQO52" s="7"/>
      <c r="PQP52" s="7"/>
      <c r="PQQ52" s="7"/>
      <c r="PQR52" s="7"/>
      <c r="PQS52" s="7"/>
      <c r="PQT52" s="7"/>
      <c r="PQU52" s="7"/>
      <c r="PQV52" s="7"/>
      <c r="PQW52" s="7"/>
      <c r="PQX52" s="7"/>
      <c r="PQY52" s="7"/>
      <c r="PQZ52" s="7"/>
      <c r="PRA52" s="7"/>
      <c r="PRB52" s="7"/>
      <c r="PRC52" s="7"/>
      <c r="PRD52" s="7"/>
      <c r="PRE52" s="7"/>
      <c r="PRF52" s="7"/>
      <c r="PRG52" s="7"/>
      <c r="PRH52" s="7"/>
      <c r="PRI52" s="7"/>
      <c r="PRJ52" s="7"/>
      <c r="PRK52" s="7"/>
      <c r="PRL52" s="7"/>
      <c r="PRM52" s="7"/>
      <c r="PRN52" s="7"/>
      <c r="PRO52" s="7"/>
      <c r="PRP52" s="7"/>
      <c r="PRQ52" s="7"/>
      <c r="PRR52" s="7"/>
      <c r="PRS52" s="7"/>
      <c r="PRT52" s="7"/>
      <c r="PRU52" s="7"/>
      <c r="PRV52" s="7"/>
      <c r="PRW52" s="7"/>
      <c r="PRX52" s="7"/>
      <c r="PRY52" s="7"/>
      <c r="PRZ52" s="7"/>
      <c r="PSA52" s="7"/>
      <c r="PSB52" s="7"/>
      <c r="PSC52" s="7"/>
      <c r="PSD52" s="7"/>
      <c r="PSE52" s="7"/>
      <c r="PSF52" s="7"/>
      <c r="PSG52" s="7"/>
      <c r="PSH52" s="7"/>
      <c r="PSI52" s="7"/>
      <c r="PSJ52" s="7"/>
      <c r="PSK52" s="7"/>
      <c r="PSL52" s="7"/>
      <c r="PSM52" s="7"/>
      <c r="PSN52" s="7"/>
      <c r="PSO52" s="7"/>
      <c r="PSP52" s="7"/>
      <c r="PSQ52" s="7"/>
      <c r="PSR52" s="7"/>
      <c r="PSS52" s="7"/>
      <c r="PST52" s="7"/>
      <c r="PSU52" s="7"/>
      <c r="PSV52" s="7"/>
      <c r="PSW52" s="7"/>
      <c r="PSX52" s="7"/>
      <c r="PSY52" s="7"/>
      <c r="PSZ52" s="7"/>
      <c r="PTA52" s="7"/>
      <c r="PTB52" s="7"/>
      <c r="PTC52" s="7"/>
      <c r="PTD52" s="7"/>
      <c r="PTE52" s="7"/>
      <c r="PTF52" s="7"/>
      <c r="PTG52" s="7"/>
      <c r="PTH52" s="7"/>
      <c r="PTI52" s="7"/>
      <c r="PTJ52" s="7"/>
      <c r="PTK52" s="7"/>
      <c r="PTL52" s="7"/>
      <c r="PTM52" s="7"/>
      <c r="PTN52" s="7"/>
      <c r="PTO52" s="7"/>
      <c r="PTP52" s="7"/>
      <c r="PTQ52" s="7"/>
      <c r="PTR52" s="7"/>
      <c r="PTS52" s="7"/>
      <c r="PTT52" s="7"/>
      <c r="PTU52" s="7"/>
      <c r="PTV52" s="7"/>
      <c r="PTW52" s="7"/>
      <c r="PTX52" s="7"/>
      <c r="PTY52" s="7"/>
      <c r="PTZ52" s="7"/>
      <c r="PUA52" s="7"/>
      <c r="PUB52" s="7"/>
      <c r="PUC52" s="7"/>
      <c r="PUD52" s="7"/>
      <c r="PUE52" s="7"/>
      <c r="PUF52" s="7"/>
      <c r="PUG52" s="7"/>
      <c r="PUH52" s="7"/>
      <c r="PUI52" s="7"/>
      <c r="PUJ52" s="7"/>
      <c r="PUK52" s="7"/>
      <c r="PUL52" s="7"/>
      <c r="PUM52" s="7"/>
      <c r="PUN52" s="7"/>
      <c r="PUO52" s="7"/>
      <c r="PUP52" s="7"/>
      <c r="PUQ52" s="7"/>
      <c r="PUR52" s="7"/>
      <c r="PUS52" s="7"/>
      <c r="PUT52" s="7"/>
      <c r="PUU52" s="7"/>
      <c r="PUV52" s="7"/>
      <c r="PUW52" s="7"/>
      <c r="PUX52" s="7"/>
      <c r="PUY52" s="7"/>
      <c r="PUZ52" s="7"/>
      <c r="PVA52" s="7"/>
      <c r="PVB52" s="7"/>
      <c r="PVC52" s="7"/>
      <c r="PVD52" s="7"/>
      <c r="PVE52" s="7"/>
      <c r="PVF52" s="7"/>
      <c r="PVG52" s="7"/>
      <c r="PVH52" s="7"/>
      <c r="PVI52" s="7"/>
      <c r="PVJ52" s="7"/>
      <c r="PVK52" s="7"/>
      <c r="PVL52" s="7"/>
      <c r="PVM52" s="7"/>
      <c r="PVN52" s="7"/>
      <c r="PVO52" s="7"/>
      <c r="PVP52" s="7"/>
      <c r="PVQ52" s="7"/>
      <c r="PVR52" s="7"/>
      <c r="PVS52" s="7"/>
      <c r="PVT52" s="7"/>
      <c r="PVU52" s="7"/>
      <c r="PVV52" s="7"/>
      <c r="PVW52" s="7"/>
      <c r="PVX52" s="7"/>
      <c r="PVY52" s="7"/>
      <c r="PVZ52" s="7"/>
      <c r="PWA52" s="7"/>
      <c r="PWB52" s="7"/>
      <c r="PWC52" s="7"/>
      <c r="PWD52" s="7"/>
      <c r="PWE52" s="7"/>
      <c r="PWF52" s="7"/>
      <c r="PWG52" s="7"/>
      <c r="PWH52" s="7"/>
      <c r="PWI52" s="7"/>
      <c r="PWJ52" s="7"/>
      <c r="PWK52" s="7"/>
      <c r="PWL52" s="7"/>
      <c r="PWM52" s="7"/>
      <c r="PWN52" s="7"/>
      <c r="PWO52" s="7"/>
      <c r="PWP52" s="7"/>
      <c r="PWQ52" s="7"/>
      <c r="PWR52" s="7"/>
      <c r="PWS52" s="7"/>
      <c r="PWT52" s="7"/>
      <c r="PWU52" s="7"/>
      <c r="PWV52" s="7"/>
      <c r="PWW52" s="7"/>
      <c r="PWX52" s="7"/>
      <c r="PWY52" s="7"/>
      <c r="PWZ52" s="7"/>
      <c r="PXA52" s="7"/>
      <c r="PXB52" s="7"/>
      <c r="PXC52" s="7"/>
      <c r="PXD52" s="7"/>
      <c r="PXE52" s="7"/>
      <c r="PXF52" s="7"/>
      <c r="PXG52" s="7"/>
      <c r="PXH52" s="7"/>
      <c r="PXI52" s="7"/>
      <c r="PXJ52" s="7"/>
      <c r="PXK52" s="7"/>
      <c r="PXL52" s="7"/>
      <c r="PXM52" s="7"/>
      <c r="PXN52" s="7"/>
      <c r="PXO52" s="7"/>
      <c r="PXP52" s="7"/>
      <c r="PXQ52" s="7"/>
      <c r="PXR52" s="7"/>
      <c r="PXS52" s="7"/>
      <c r="PXT52" s="7"/>
      <c r="PXU52" s="7"/>
      <c r="PXV52" s="7"/>
      <c r="PXW52" s="7"/>
      <c r="PXX52" s="7"/>
      <c r="PXY52" s="7"/>
      <c r="PXZ52" s="7"/>
      <c r="PYA52" s="7"/>
      <c r="PYB52" s="7"/>
      <c r="PYC52" s="7"/>
      <c r="PYD52" s="7"/>
      <c r="PYE52" s="7"/>
      <c r="PYF52" s="7"/>
      <c r="PYG52" s="7"/>
      <c r="PYH52" s="7"/>
      <c r="PYI52" s="7"/>
      <c r="PYJ52" s="7"/>
      <c r="PYK52" s="7"/>
      <c r="PYL52" s="7"/>
      <c r="PYM52" s="7"/>
      <c r="PYN52" s="7"/>
      <c r="PYO52" s="7"/>
      <c r="PYP52" s="7"/>
      <c r="PYQ52" s="7"/>
      <c r="PYR52" s="7"/>
      <c r="PYS52" s="7"/>
      <c r="PYT52" s="7"/>
      <c r="PYU52" s="7"/>
      <c r="PYV52" s="7"/>
      <c r="PYW52" s="7"/>
      <c r="PYX52" s="7"/>
      <c r="PYY52" s="7"/>
      <c r="PYZ52" s="7"/>
      <c r="PZA52" s="7"/>
      <c r="PZB52" s="7"/>
      <c r="PZC52" s="7"/>
      <c r="PZD52" s="7"/>
      <c r="PZE52" s="7"/>
      <c r="PZF52" s="7"/>
      <c r="PZG52" s="7"/>
      <c r="PZH52" s="7"/>
      <c r="PZI52" s="7"/>
      <c r="PZJ52" s="7"/>
      <c r="PZK52" s="7"/>
      <c r="PZL52" s="7"/>
      <c r="PZM52" s="7"/>
      <c r="PZN52" s="7"/>
      <c r="PZO52" s="7"/>
      <c r="PZP52" s="7"/>
      <c r="PZQ52" s="7"/>
      <c r="PZR52" s="7"/>
      <c r="PZS52" s="7"/>
      <c r="PZT52" s="7"/>
      <c r="PZU52" s="7"/>
      <c r="PZV52" s="7"/>
      <c r="PZW52" s="7"/>
      <c r="PZX52" s="7"/>
      <c r="PZY52" s="7"/>
      <c r="PZZ52" s="7"/>
      <c r="QAA52" s="7"/>
      <c r="QAB52" s="7"/>
      <c r="QAC52" s="7"/>
      <c r="QAD52" s="7"/>
      <c r="QAE52" s="7"/>
      <c r="QAF52" s="7"/>
      <c r="QAG52" s="7"/>
      <c r="QAH52" s="7"/>
      <c r="QAI52" s="7"/>
      <c r="QAJ52" s="7"/>
      <c r="QAK52" s="7"/>
      <c r="QAL52" s="7"/>
      <c r="QAM52" s="7"/>
      <c r="QAN52" s="7"/>
      <c r="QAO52" s="7"/>
      <c r="QAP52" s="7"/>
      <c r="QAQ52" s="7"/>
      <c r="QAR52" s="7"/>
      <c r="QAS52" s="7"/>
      <c r="QAT52" s="7"/>
      <c r="QAU52" s="7"/>
      <c r="QAV52" s="7"/>
      <c r="QAW52" s="7"/>
      <c r="QAX52" s="7"/>
      <c r="QAY52" s="7"/>
      <c r="QAZ52" s="7"/>
      <c r="QBA52" s="7"/>
      <c r="QBB52" s="7"/>
      <c r="QBC52" s="7"/>
      <c r="QBD52" s="7"/>
      <c r="QBE52" s="7"/>
      <c r="QBF52" s="7"/>
      <c r="QBG52" s="7"/>
      <c r="QBH52" s="7"/>
      <c r="QBI52" s="7"/>
      <c r="QBJ52" s="7"/>
      <c r="QBK52" s="7"/>
      <c r="QBL52" s="7"/>
      <c r="QBM52" s="7"/>
      <c r="QBN52" s="7"/>
      <c r="QBO52" s="7"/>
      <c r="QBP52" s="7"/>
      <c r="QBQ52" s="7"/>
      <c r="QBR52" s="7"/>
      <c r="QBS52" s="7"/>
      <c r="QBT52" s="7"/>
      <c r="QBU52" s="7"/>
      <c r="QBV52" s="7"/>
      <c r="QBW52" s="7"/>
      <c r="QBX52" s="7"/>
      <c r="QBY52" s="7"/>
      <c r="QBZ52" s="7"/>
      <c r="QCA52" s="7"/>
      <c r="QCB52" s="7"/>
      <c r="QCC52" s="7"/>
      <c r="QCD52" s="7"/>
      <c r="QCE52" s="7"/>
      <c r="QCF52" s="7"/>
      <c r="QCG52" s="7"/>
      <c r="QCH52" s="7"/>
      <c r="QCI52" s="7"/>
      <c r="QCJ52" s="7"/>
      <c r="QCK52" s="7"/>
      <c r="QCL52" s="7"/>
      <c r="QCM52" s="7"/>
      <c r="QCN52" s="7"/>
      <c r="QCO52" s="7"/>
      <c r="QCP52" s="7"/>
      <c r="QCQ52" s="7"/>
      <c r="QCR52" s="7"/>
      <c r="QCS52" s="7"/>
      <c r="QCT52" s="7"/>
      <c r="QCU52" s="7"/>
      <c r="QCV52" s="7"/>
      <c r="QCW52" s="7"/>
      <c r="QCX52" s="7"/>
      <c r="QCY52" s="7"/>
      <c r="QCZ52" s="7"/>
      <c r="QDA52" s="7"/>
      <c r="QDB52" s="7"/>
      <c r="QDC52" s="7"/>
      <c r="QDD52" s="7"/>
      <c r="QDE52" s="7"/>
      <c r="QDF52" s="7"/>
      <c r="QDG52" s="7"/>
      <c r="QDH52" s="7"/>
      <c r="QDI52" s="7"/>
      <c r="QDJ52" s="7"/>
      <c r="QDK52" s="7"/>
      <c r="QDL52" s="7"/>
      <c r="QDM52" s="7"/>
      <c r="QDN52" s="7"/>
      <c r="QDO52" s="7"/>
      <c r="QDP52" s="7"/>
      <c r="QDQ52" s="7"/>
      <c r="QDR52" s="7"/>
      <c r="QDS52" s="7"/>
      <c r="QDT52" s="7"/>
      <c r="QDU52" s="7"/>
      <c r="QDV52" s="7"/>
      <c r="QDW52" s="7"/>
      <c r="QDX52" s="7"/>
      <c r="QDY52" s="7"/>
      <c r="QDZ52" s="7"/>
      <c r="QEA52" s="7"/>
      <c r="QEB52" s="7"/>
      <c r="QEC52" s="7"/>
      <c r="QED52" s="7"/>
      <c r="QEE52" s="7"/>
      <c r="QEF52" s="7"/>
      <c r="QEG52" s="7"/>
      <c r="QEH52" s="7"/>
      <c r="QEI52" s="7"/>
      <c r="QEJ52" s="7"/>
      <c r="QEK52" s="7"/>
      <c r="QEL52" s="7"/>
      <c r="QEM52" s="7"/>
      <c r="QEN52" s="7"/>
      <c r="QEO52" s="7"/>
      <c r="QEP52" s="7"/>
      <c r="QEQ52" s="7"/>
      <c r="QER52" s="7"/>
      <c r="QES52" s="7"/>
      <c r="QET52" s="7"/>
      <c r="QEU52" s="7"/>
      <c r="QEV52" s="7"/>
      <c r="QEW52" s="7"/>
      <c r="QEX52" s="7"/>
      <c r="QEY52" s="7"/>
      <c r="QEZ52" s="7"/>
      <c r="QFA52" s="7"/>
      <c r="QFB52" s="7"/>
      <c r="QFC52" s="7"/>
      <c r="QFD52" s="7"/>
      <c r="QFE52" s="7"/>
      <c r="QFF52" s="7"/>
      <c r="QFG52" s="7"/>
      <c r="QFH52" s="7"/>
      <c r="QFI52" s="7"/>
      <c r="QFJ52" s="7"/>
      <c r="QFK52" s="7"/>
      <c r="QFL52" s="7"/>
      <c r="QFM52" s="7"/>
      <c r="QFN52" s="7"/>
      <c r="QFO52" s="7"/>
      <c r="QFP52" s="7"/>
      <c r="QFQ52" s="7"/>
      <c r="QFR52" s="7"/>
      <c r="QFS52" s="7"/>
      <c r="QFT52" s="7"/>
      <c r="QFU52" s="7"/>
      <c r="QFV52" s="7"/>
      <c r="QFW52" s="7"/>
      <c r="QFX52" s="7"/>
      <c r="QFY52" s="7"/>
      <c r="QFZ52" s="7"/>
      <c r="QGA52" s="7"/>
      <c r="QGB52" s="7"/>
      <c r="QGC52" s="7"/>
      <c r="QGD52" s="7"/>
      <c r="QGE52" s="7"/>
      <c r="QGF52" s="7"/>
      <c r="QGG52" s="7"/>
      <c r="QGH52" s="7"/>
      <c r="QGI52" s="7"/>
      <c r="QGJ52" s="7"/>
      <c r="QGK52" s="7"/>
      <c r="QGL52" s="7"/>
      <c r="QGM52" s="7"/>
      <c r="QGN52" s="7"/>
      <c r="QGO52" s="7"/>
      <c r="QGP52" s="7"/>
      <c r="QGQ52" s="7"/>
      <c r="QGR52" s="7"/>
      <c r="QGS52" s="7"/>
      <c r="QGT52" s="7"/>
      <c r="QGU52" s="7"/>
      <c r="QGV52" s="7"/>
      <c r="QGW52" s="7"/>
      <c r="QGX52" s="7"/>
      <c r="QGY52" s="7"/>
      <c r="QGZ52" s="7"/>
      <c r="QHA52" s="7"/>
      <c r="QHB52" s="7"/>
      <c r="QHC52" s="7"/>
      <c r="QHD52" s="7"/>
      <c r="QHE52" s="7"/>
      <c r="QHF52" s="7"/>
      <c r="QHG52" s="7"/>
      <c r="QHH52" s="7"/>
      <c r="QHI52" s="7"/>
      <c r="QHJ52" s="7"/>
      <c r="QHK52" s="7"/>
      <c r="QHL52" s="7"/>
      <c r="QHM52" s="7"/>
      <c r="QHN52" s="7"/>
      <c r="QHO52" s="7"/>
      <c r="QHP52" s="7"/>
      <c r="QHQ52" s="7"/>
      <c r="QHR52" s="7"/>
      <c r="QHS52" s="7"/>
      <c r="QHT52" s="7"/>
      <c r="QHU52" s="7"/>
      <c r="QHV52" s="7"/>
      <c r="QHW52" s="7"/>
      <c r="QHX52" s="7"/>
      <c r="QHY52" s="7"/>
      <c r="QHZ52" s="7"/>
      <c r="QIA52" s="7"/>
      <c r="QIB52" s="7"/>
      <c r="QIC52" s="7"/>
      <c r="QID52" s="7"/>
      <c r="QIE52" s="7"/>
      <c r="QIF52" s="7"/>
      <c r="QIG52" s="7"/>
      <c r="QIH52" s="7"/>
      <c r="QII52" s="7"/>
      <c r="QIJ52" s="7"/>
      <c r="QIK52" s="7"/>
      <c r="QIL52" s="7"/>
      <c r="QIM52" s="7"/>
      <c r="QIN52" s="7"/>
      <c r="QIO52" s="7"/>
      <c r="QIP52" s="7"/>
      <c r="QIQ52" s="7"/>
      <c r="QIR52" s="7"/>
      <c r="QIS52" s="7"/>
      <c r="QIT52" s="7"/>
      <c r="QIU52" s="7"/>
      <c r="QIV52" s="7"/>
      <c r="QIW52" s="7"/>
      <c r="QIX52" s="7"/>
      <c r="QIY52" s="7"/>
      <c r="QIZ52" s="7"/>
      <c r="QJA52" s="7"/>
      <c r="QJB52" s="7"/>
      <c r="QJC52" s="7"/>
      <c r="QJD52" s="7"/>
      <c r="QJE52" s="7"/>
      <c r="QJF52" s="7"/>
      <c r="QJG52" s="7"/>
      <c r="QJH52" s="7"/>
      <c r="QJI52" s="7"/>
      <c r="QJJ52" s="7"/>
      <c r="QJK52" s="7"/>
      <c r="QJL52" s="7"/>
      <c r="QJM52" s="7"/>
      <c r="QJN52" s="7"/>
      <c r="QJO52" s="7"/>
      <c r="QJP52" s="7"/>
      <c r="QJQ52" s="7"/>
      <c r="QJR52" s="7"/>
      <c r="QJS52" s="7"/>
      <c r="QJT52" s="7"/>
      <c r="QJU52" s="7"/>
      <c r="QJV52" s="7"/>
      <c r="QJW52" s="7"/>
      <c r="QJX52" s="7"/>
      <c r="QJY52" s="7"/>
      <c r="QJZ52" s="7"/>
      <c r="QKA52" s="7"/>
      <c r="QKB52" s="7"/>
      <c r="QKC52" s="7"/>
      <c r="QKD52" s="7"/>
      <c r="QKE52" s="7"/>
      <c r="QKF52" s="7"/>
      <c r="QKG52" s="7"/>
      <c r="QKH52" s="7"/>
      <c r="QKI52" s="7"/>
      <c r="QKJ52" s="7"/>
      <c r="QKK52" s="7"/>
      <c r="QKL52" s="7"/>
      <c r="QKM52" s="7"/>
      <c r="QKN52" s="7"/>
      <c r="QKO52" s="7"/>
      <c r="QKP52" s="7"/>
      <c r="QKQ52" s="7"/>
      <c r="QKR52" s="7"/>
      <c r="QKS52" s="7"/>
      <c r="QKT52" s="7"/>
      <c r="QKU52" s="7"/>
      <c r="QKV52" s="7"/>
      <c r="QKW52" s="7"/>
      <c r="QKX52" s="7"/>
      <c r="QKY52" s="7"/>
      <c r="QKZ52" s="7"/>
      <c r="QLA52" s="7"/>
      <c r="QLB52" s="7"/>
      <c r="QLC52" s="7"/>
      <c r="QLD52" s="7"/>
      <c r="QLE52" s="7"/>
      <c r="QLF52" s="7"/>
      <c r="QLG52" s="7"/>
      <c r="QLH52" s="7"/>
      <c r="QLI52" s="7"/>
      <c r="QLJ52" s="7"/>
      <c r="QLK52" s="7"/>
      <c r="QLL52" s="7"/>
      <c r="QLM52" s="7"/>
      <c r="QLN52" s="7"/>
      <c r="QLO52" s="7"/>
      <c r="QLP52" s="7"/>
      <c r="QLQ52" s="7"/>
      <c r="QLR52" s="7"/>
      <c r="QLS52" s="7"/>
      <c r="QLT52" s="7"/>
      <c r="QLU52" s="7"/>
      <c r="QLV52" s="7"/>
      <c r="QLW52" s="7"/>
      <c r="QLX52" s="7"/>
      <c r="QLY52" s="7"/>
      <c r="QLZ52" s="7"/>
      <c r="QMA52" s="7"/>
      <c r="QMB52" s="7"/>
      <c r="QMC52" s="7"/>
      <c r="QMD52" s="7"/>
      <c r="QME52" s="7"/>
      <c r="QMF52" s="7"/>
      <c r="QMG52" s="7"/>
      <c r="QMH52" s="7"/>
      <c r="QMI52" s="7"/>
      <c r="QMJ52" s="7"/>
      <c r="QMK52" s="7"/>
      <c r="QML52" s="7"/>
      <c r="QMM52" s="7"/>
      <c r="QMN52" s="7"/>
      <c r="QMO52" s="7"/>
      <c r="QMP52" s="7"/>
      <c r="QMQ52" s="7"/>
      <c r="QMR52" s="7"/>
      <c r="QMS52" s="7"/>
      <c r="QMT52" s="7"/>
      <c r="QMU52" s="7"/>
      <c r="QMV52" s="7"/>
      <c r="QMW52" s="7"/>
      <c r="QMX52" s="7"/>
      <c r="QMY52" s="7"/>
      <c r="QMZ52" s="7"/>
      <c r="QNA52" s="7"/>
      <c r="QNB52" s="7"/>
      <c r="QNC52" s="7"/>
      <c r="QND52" s="7"/>
      <c r="QNE52" s="7"/>
      <c r="QNF52" s="7"/>
      <c r="QNG52" s="7"/>
      <c r="QNH52" s="7"/>
      <c r="QNI52" s="7"/>
      <c r="QNJ52" s="7"/>
      <c r="QNK52" s="7"/>
      <c r="QNL52" s="7"/>
      <c r="QNM52" s="7"/>
      <c r="QNN52" s="7"/>
      <c r="QNO52" s="7"/>
      <c r="QNP52" s="7"/>
      <c r="QNQ52" s="7"/>
      <c r="QNR52" s="7"/>
      <c r="QNS52" s="7"/>
      <c r="QNT52" s="7"/>
      <c r="QNU52" s="7"/>
      <c r="QNV52" s="7"/>
      <c r="QNW52" s="7"/>
      <c r="QNX52" s="7"/>
      <c r="QNY52" s="7"/>
      <c r="QNZ52" s="7"/>
      <c r="QOA52" s="7"/>
      <c r="QOB52" s="7"/>
      <c r="QOC52" s="7"/>
      <c r="QOD52" s="7"/>
      <c r="QOE52" s="7"/>
      <c r="QOF52" s="7"/>
      <c r="QOG52" s="7"/>
      <c r="QOH52" s="7"/>
      <c r="QOI52" s="7"/>
      <c r="QOJ52" s="7"/>
      <c r="QOK52" s="7"/>
      <c r="QOL52" s="7"/>
      <c r="QOM52" s="7"/>
      <c r="QON52" s="7"/>
      <c r="QOO52" s="7"/>
      <c r="QOP52" s="7"/>
      <c r="QOQ52" s="7"/>
      <c r="QOR52" s="7"/>
      <c r="QOS52" s="7"/>
      <c r="QOT52" s="7"/>
      <c r="QOU52" s="7"/>
      <c r="QOV52" s="7"/>
      <c r="QOW52" s="7"/>
      <c r="QOX52" s="7"/>
      <c r="QOY52" s="7"/>
      <c r="QOZ52" s="7"/>
      <c r="QPA52" s="7"/>
      <c r="QPB52" s="7"/>
      <c r="QPC52" s="7"/>
      <c r="QPD52" s="7"/>
      <c r="QPE52" s="7"/>
      <c r="QPF52" s="7"/>
      <c r="QPG52" s="7"/>
      <c r="QPH52" s="7"/>
      <c r="QPI52" s="7"/>
      <c r="QPJ52" s="7"/>
      <c r="QPK52" s="7"/>
      <c r="QPL52" s="7"/>
      <c r="QPM52" s="7"/>
      <c r="QPN52" s="7"/>
      <c r="QPO52" s="7"/>
      <c r="QPP52" s="7"/>
      <c r="QPQ52" s="7"/>
      <c r="QPR52" s="7"/>
      <c r="QPS52" s="7"/>
      <c r="QPT52" s="7"/>
      <c r="QPU52" s="7"/>
      <c r="QPV52" s="7"/>
      <c r="QPW52" s="7"/>
      <c r="QPX52" s="7"/>
      <c r="QPY52" s="7"/>
      <c r="QPZ52" s="7"/>
      <c r="QQA52" s="7"/>
      <c r="QQB52" s="7"/>
      <c r="QQC52" s="7"/>
      <c r="QQD52" s="7"/>
      <c r="QQE52" s="7"/>
      <c r="QQF52" s="7"/>
      <c r="QQG52" s="7"/>
      <c r="QQH52" s="7"/>
      <c r="QQI52" s="7"/>
      <c r="QQJ52" s="7"/>
      <c r="QQK52" s="7"/>
      <c r="QQL52" s="7"/>
      <c r="QQM52" s="7"/>
      <c r="QQN52" s="7"/>
      <c r="QQO52" s="7"/>
      <c r="QQP52" s="7"/>
      <c r="QQQ52" s="7"/>
      <c r="QQR52" s="7"/>
      <c r="QQS52" s="7"/>
      <c r="QQT52" s="7"/>
      <c r="QQU52" s="7"/>
      <c r="QQV52" s="7"/>
      <c r="QQW52" s="7"/>
      <c r="QQX52" s="7"/>
      <c r="QQY52" s="7"/>
      <c r="QQZ52" s="7"/>
      <c r="QRA52" s="7"/>
      <c r="QRB52" s="7"/>
      <c r="QRC52" s="7"/>
      <c r="QRD52" s="7"/>
      <c r="QRE52" s="7"/>
      <c r="QRF52" s="7"/>
      <c r="QRG52" s="7"/>
      <c r="QRH52" s="7"/>
      <c r="QRI52" s="7"/>
      <c r="QRJ52" s="7"/>
      <c r="QRK52" s="7"/>
      <c r="QRL52" s="7"/>
      <c r="QRM52" s="7"/>
      <c r="QRN52" s="7"/>
      <c r="QRO52" s="7"/>
      <c r="QRP52" s="7"/>
      <c r="QRQ52" s="7"/>
      <c r="QRR52" s="7"/>
      <c r="QRS52" s="7"/>
      <c r="QRT52" s="7"/>
      <c r="QRU52" s="7"/>
      <c r="QRV52" s="7"/>
      <c r="QRW52" s="7"/>
      <c r="QRX52" s="7"/>
      <c r="QRY52" s="7"/>
      <c r="QRZ52" s="7"/>
      <c r="QSA52" s="7"/>
      <c r="QSB52" s="7"/>
      <c r="QSC52" s="7"/>
      <c r="QSD52" s="7"/>
      <c r="QSE52" s="7"/>
      <c r="QSF52" s="7"/>
      <c r="QSG52" s="7"/>
      <c r="QSH52" s="7"/>
      <c r="QSI52" s="7"/>
      <c r="QSJ52" s="7"/>
      <c r="QSK52" s="7"/>
      <c r="QSL52" s="7"/>
      <c r="QSM52" s="7"/>
      <c r="QSN52" s="7"/>
      <c r="QSO52" s="7"/>
      <c r="QSP52" s="7"/>
      <c r="QSQ52" s="7"/>
      <c r="QSR52" s="7"/>
      <c r="QSS52" s="7"/>
      <c r="QST52" s="7"/>
      <c r="QSU52" s="7"/>
      <c r="QSV52" s="7"/>
      <c r="QSW52" s="7"/>
      <c r="QSX52" s="7"/>
      <c r="QSY52" s="7"/>
      <c r="QSZ52" s="7"/>
      <c r="QTA52" s="7"/>
      <c r="QTB52" s="7"/>
      <c r="QTC52" s="7"/>
      <c r="QTD52" s="7"/>
      <c r="QTE52" s="7"/>
      <c r="QTF52" s="7"/>
      <c r="QTG52" s="7"/>
      <c r="QTH52" s="7"/>
      <c r="QTI52" s="7"/>
      <c r="QTJ52" s="7"/>
      <c r="QTK52" s="7"/>
      <c r="QTL52" s="7"/>
      <c r="QTM52" s="7"/>
      <c r="QTN52" s="7"/>
      <c r="QTO52" s="7"/>
      <c r="QTP52" s="7"/>
      <c r="QTQ52" s="7"/>
      <c r="QTR52" s="7"/>
      <c r="QTS52" s="7"/>
      <c r="QTT52" s="7"/>
      <c r="QTU52" s="7"/>
      <c r="QTV52" s="7"/>
      <c r="QTW52" s="7"/>
      <c r="QTX52" s="7"/>
      <c r="QTY52" s="7"/>
      <c r="QTZ52" s="7"/>
      <c r="QUA52" s="7"/>
      <c r="QUB52" s="7"/>
      <c r="QUC52" s="7"/>
      <c r="QUD52" s="7"/>
      <c r="QUE52" s="7"/>
      <c r="QUF52" s="7"/>
      <c r="QUG52" s="7"/>
      <c r="QUH52" s="7"/>
      <c r="QUI52" s="7"/>
      <c r="QUJ52" s="7"/>
      <c r="QUK52" s="7"/>
      <c r="QUL52" s="7"/>
      <c r="QUM52" s="7"/>
      <c r="QUN52" s="7"/>
      <c r="QUO52" s="7"/>
      <c r="QUP52" s="7"/>
      <c r="QUQ52" s="7"/>
      <c r="QUR52" s="7"/>
      <c r="QUS52" s="7"/>
      <c r="QUT52" s="7"/>
      <c r="QUU52" s="7"/>
      <c r="QUV52" s="7"/>
      <c r="QUW52" s="7"/>
      <c r="QUX52" s="7"/>
      <c r="QUY52" s="7"/>
      <c r="QUZ52" s="7"/>
      <c r="QVA52" s="7"/>
      <c r="QVB52" s="7"/>
      <c r="QVC52" s="7"/>
      <c r="QVD52" s="7"/>
      <c r="QVE52" s="7"/>
      <c r="QVF52" s="7"/>
      <c r="QVG52" s="7"/>
      <c r="QVH52" s="7"/>
      <c r="QVI52" s="7"/>
      <c r="QVJ52" s="7"/>
      <c r="QVK52" s="7"/>
      <c r="QVL52" s="7"/>
      <c r="QVM52" s="7"/>
      <c r="QVN52" s="7"/>
      <c r="QVO52" s="7"/>
      <c r="QVP52" s="7"/>
      <c r="QVQ52" s="7"/>
      <c r="QVR52" s="7"/>
      <c r="QVS52" s="7"/>
      <c r="QVT52" s="7"/>
      <c r="QVU52" s="7"/>
      <c r="QVV52" s="7"/>
      <c r="QVW52" s="7"/>
      <c r="QVX52" s="7"/>
      <c r="QVY52" s="7"/>
      <c r="QVZ52" s="7"/>
      <c r="QWA52" s="7"/>
      <c r="QWB52" s="7"/>
      <c r="QWC52" s="7"/>
      <c r="QWD52" s="7"/>
      <c r="QWE52" s="7"/>
      <c r="QWF52" s="7"/>
      <c r="QWG52" s="7"/>
      <c r="QWH52" s="7"/>
      <c r="QWI52" s="7"/>
      <c r="QWJ52" s="7"/>
      <c r="QWK52" s="7"/>
      <c r="QWL52" s="7"/>
      <c r="QWM52" s="7"/>
      <c r="QWN52" s="7"/>
      <c r="QWO52" s="7"/>
      <c r="QWP52" s="7"/>
      <c r="QWQ52" s="7"/>
      <c r="QWR52" s="7"/>
      <c r="QWS52" s="7"/>
      <c r="QWT52" s="7"/>
      <c r="QWU52" s="7"/>
      <c r="QWV52" s="7"/>
      <c r="QWW52" s="7"/>
      <c r="QWX52" s="7"/>
      <c r="QWY52" s="7"/>
      <c r="QWZ52" s="7"/>
      <c r="QXA52" s="7"/>
      <c r="QXB52" s="7"/>
      <c r="QXC52" s="7"/>
      <c r="QXD52" s="7"/>
      <c r="QXE52" s="7"/>
      <c r="QXF52" s="7"/>
      <c r="QXG52" s="7"/>
      <c r="QXH52" s="7"/>
      <c r="QXI52" s="7"/>
      <c r="QXJ52" s="7"/>
      <c r="QXK52" s="7"/>
      <c r="QXL52" s="7"/>
      <c r="QXM52" s="7"/>
      <c r="QXN52" s="7"/>
      <c r="QXO52" s="7"/>
      <c r="QXP52" s="7"/>
      <c r="QXQ52" s="7"/>
      <c r="QXR52" s="7"/>
      <c r="QXS52" s="7"/>
      <c r="QXT52" s="7"/>
      <c r="QXU52" s="7"/>
      <c r="QXV52" s="7"/>
      <c r="QXW52" s="7"/>
      <c r="QXX52" s="7"/>
      <c r="QXY52" s="7"/>
      <c r="QXZ52" s="7"/>
      <c r="QYA52" s="7"/>
      <c r="QYB52" s="7"/>
      <c r="QYC52" s="7"/>
      <c r="QYD52" s="7"/>
      <c r="QYE52" s="7"/>
      <c r="QYF52" s="7"/>
      <c r="QYG52" s="7"/>
      <c r="QYH52" s="7"/>
      <c r="QYI52" s="7"/>
      <c r="QYJ52" s="7"/>
      <c r="QYK52" s="7"/>
      <c r="QYL52" s="7"/>
      <c r="QYM52" s="7"/>
      <c r="QYN52" s="7"/>
      <c r="QYO52" s="7"/>
      <c r="QYP52" s="7"/>
      <c r="QYQ52" s="7"/>
      <c r="QYR52" s="7"/>
      <c r="QYS52" s="7"/>
      <c r="QYT52" s="7"/>
      <c r="QYU52" s="7"/>
      <c r="QYV52" s="7"/>
      <c r="QYW52" s="7"/>
      <c r="QYX52" s="7"/>
      <c r="QYY52" s="7"/>
      <c r="QYZ52" s="7"/>
      <c r="QZA52" s="7"/>
      <c r="QZB52" s="7"/>
      <c r="QZC52" s="7"/>
      <c r="QZD52" s="7"/>
      <c r="QZE52" s="7"/>
      <c r="QZF52" s="7"/>
      <c r="QZG52" s="7"/>
      <c r="QZH52" s="7"/>
      <c r="QZI52" s="7"/>
      <c r="QZJ52" s="7"/>
      <c r="QZK52" s="7"/>
      <c r="QZL52" s="7"/>
      <c r="QZM52" s="7"/>
      <c r="QZN52" s="7"/>
      <c r="QZO52" s="7"/>
      <c r="QZP52" s="7"/>
      <c r="QZQ52" s="7"/>
      <c r="QZR52" s="7"/>
      <c r="QZS52" s="7"/>
      <c r="QZT52" s="7"/>
      <c r="QZU52" s="7"/>
      <c r="QZV52" s="7"/>
      <c r="QZW52" s="7"/>
      <c r="QZX52" s="7"/>
      <c r="QZY52" s="7"/>
      <c r="QZZ52" s="7"/>
      <c r="RAA52" s="7"/>
      <c r="RAB52" s="7"/>
      <c r="RAC52" s="7"/>
      <c r="RAD52" s="7"/>
      <c r="RAE52" s="7"/>
      <c r="RAF52" s="7"/>
      <c r="RAG52" s="7"/>
      <c r="RAH52" s="7"/>
      <c r="RAI52" s="7"/>
      <c r="RAJ52" s="7"/>
      <c r="RAK52" s="7"/>
      <c r="RAL52" s="7"/>
      <c r="RAM52" s="7"/>
      <c r="RAN52" s="7"/>
      <c r="RAO52" s="7"/>
      <c r="RAP52" s="7"/>
      <c r="RAQ52" s="7"/>
      <c r="RAR52" s="7"/>
      <c r="RAS52" s="7"/>
      <c r="RAT52" s="7"/>
      <c r="RAU52" s="7"/>
      <c r="RAV52" s="7"/>
      <c r="RAW52" s="7"/>
      <c r="RAX52" s="7"/>
      <c r="RAY52" s="7"/>
      <c r="RAZ52" s="7"/>
      <c r="RBA52" s="7"/>
      <c r="RBB52" s="7"/>
      <c r="RBC52" s="7"/>
      <c r="RBD52" s="7"/>
      <c r="RBE52" s="7"/>
      <c r="RBF52" s="7"/>
      <c r="RBG52" s="7"/>
      <c r="RBH52" s="7"/>
      <c r="RBI52" s="7"/>
      <c r="RBJ52" s="7"/>
      <c r="RBK52" s="7"/>
      <c r="RBL52" s="7"/>
      <c r="RBM52" s="7"/>
      <c r="RBN52" s="7"/>
      <c r="RBO52" s="7"/>
      <c r="RBP52" s="7"/>
      <c r="RBQ52" s="7"/>
      <c r="RBR52" s="7"/>
      <c r="RBS52" s="7"/>
      <c r="RBT52" s="7"/>
      <c r="RBU52" s="7"/>
      <c r="RBV52" s="7"/>
      <c r="RBW52" s="7"/>
      <c r="RBX52" s="7"/>
      <c r="RBY52" s="7"/>
      <c r="RBZ52" s="7"/>
      <c r="RCA52" s="7"/>
      <c r="RCB52" s="7"/>
      <c r="RCC52" s="7"/>
      <c r="RCD52" s="7"/>
      <c r="RCE52" s="7"/>
      <c r="RCF52" s="7"/>
      <c r="RCG52" s="7"/>
      <c r="RCH52" s="7"/>
      <c r="RCI52" s="7"/>
      <c r="RCJ52" s="7"/>
      <c r="RCK52" s="7"/>
      <c r="RCL52" s="7"/>
      <c r="RCM52" s="7"/>
      <c r="RCN52" s="7"/>
      <c r="RCO52" s="7"/>
      <c r="RCP52" s="7"/>
      <c r="RCQ52" s="7"/>
      <c r="RCR52" s="7"/>
      <c r="RCS52" s="7"/>
      <c r="RCT52" s="7"/>
      <c r="RCU52" s="7"/>
      <c r="RCV52" s="7"/>
      <c r="RCW52" s="7"/>
      <c r="RCX52" s="7"/>
      <c r="RCY52" s="7"/>
      <c r="RCZ52" s="7"/>
      <c r="RDA52" s="7"/>
      <c r="RDB52" s="7"/>
      <c r="RDC52" s="7"/>
      <c r="RDD52" s="7"/>
      <c r="RDE52" s="7"/>
      <c r="RDF52" s="7"/>
      <c r="RDG52" s="7"/>
      <c r="RDH52" s="7"/>
      <c r="RDI52" s="7"/>
      <c r="RDJ52" s="7"/>
      <c r="RDK52" s="7"/>
      <c r="RDL52" s="7"/>
      <c r="RDM52" s="7"/>
      <c r="RDN52" s="7"/>
      <c r="RDO52" s="7"/>
      <c r="RDP52" s="7"/>
      <c r="RDQ52" s="7"/>
      <c r="RDR52" s="7"/>
      <c r="RDS52" s="7"/>
      <c r="RDT52" s="7"/>
      <c r="RDU52" s="7"/>
      <c r="RDV52" s="7"/>
      <c r="RDW52" s="7"/>
      <c r="RDX52" s="7"/>
      <c r="RDY52" s="7"/>
      <c r="RDZ52" s="7"/>
      <c r="REA52" s="7"/>
      <c r="REB52" s="7"/>
      <c r="REC52" s="7"/>
      <c r="RED52" s="7"/>
      <c r="REE52" s="7"/>
      <c r="REF52" s="7"/>
      <c r="REG52" s="7"/>
      <c r="REH52" s="7"/>
      <c r="REI52" s="7"/>
      <c r="REJ52" s="7"/>
      <c r="REK52" s="7"/>
      <c r="REL52" s="7"/>
      <c r="REM52" s="7"/>
      <c r="REN52" s="7"/>
      <c r="REO52" s="7"/>
      <c r="REP52" s="7"/>
      <c r="REQ52" s="7"/>
      <c r="RER52" s="7"/>
      <c r="RES52" s="7"/>
      <c r="RET52" s="7"/>
      <c r="REU52" s="7"/>
      <c r="REV52" s="7"/>
      <c r="REW52" s="7"/>
      <c r="REX52" s="7"/>
      <c r="REY52" s="7"/>
      <c r="REZ52" s="7"/>
      <c r="RFA52" s="7"/>
      <c r="RFB52" s="7"/>
      <c r="RFC52" s="7"/>
      <c r="RFD52" s="7"/>
      <c r="RFE52" s="7"/>
      <c r="RFF52" s="7"/>
      <c r="RFG52" s="7"/>
      <c r="RFH52" s="7"/>
      <c r="RFI52" s="7"/>
      <c r="RFJ52" s="7"/>
      <c r="RFK52" s="7"/>
      <c r="RFL52" s="7"/>
      <c r="RFM52" s="7"/>
      <c r="RFN52" s="7"/>
      <c r="RFO52" s="7"/>
      <c r="RFP52" s="7"/>
      <c r="RFQ52" s="7"/>
      <c r="RFR52" s="7"/>
      <c r="RFS52" s="7"/>
      <c r="RFT52" s="7"/>
      <c r="RFU52" s="7"/>
      <c r="RFV52" s="7"/>
      <c r="RFW52" s="7"/>
      <c r="RFX52" s="7"/>
      <c r="RFY52" s="7"/>
      <c r="RFZ52" s="7"/>
      <c r="RGA52" s="7"/>
      <c r="RGB52" s="7"/>
      <c r="RGC52" s="7"/>
      <c r="RGD52" s="7"/>
      <c r="RGE52" s="7"/>
      <c r="RGF52" s="7"/>
      <c r="RGG52" s="7"/>
      <c r="RGH52" s="7"/>
      <c r="RGI52" s="7"/>
      <c r="RGJ52" s="7"/>
      <c r="RGK52" s="7"/>
      <c r="RGL52" s="7"/>
      <c r="RGM52" s="7"/>
      <c r="RGN52" s="7"/>
      <c r="RGO52" s="7"/>
      <c r="RGP52" s="7"/>
      <c r="RGQ52" s="7"/>
      <c r="RGR52" s="7"/>
      <c r="RGS52" s="7"/>
      <c r="RGT52" s="7"/>
      <c r="RGU52" s="7"/>
      <c r="RGV52" s="7"/>
      <c r="RGW52" s="7"/>
      <c r="RGX52" s="7"/>
      <c r="RGY52" s="7"/>
      <c r="RGZ52" s="7"/>
      <c r="RHA52" s="7"/>
      <c r="RHB52" s="7"/>
      <c r="RHC52" s="7"/>
      <c r="RHD52" s="7"/>
      <c r="RHE52" s="7"/>
      <c r="RHF52" s="7"/>
      <c r="RHG52" s="7"/>
      <c r="RHH52" s="7"/>
      <c r="RHI52" s="7"/>
      <c r="RHJ52" s="7"/>
      <c r="RHK52" s="7"/>
      <c r="RHL52" s="7"/>
      <c r="RHM52" s="7"/>
      <c r="RHN52" s="7"/>
      <c r="RHO52" s="7"/>
      <c r="RHP52" s="7"/>
      <c r="RHQ52" s="7"/>
      <c r="RHR52" s="7"/>
      <c r="RHS52" s="7"/>
      <c r="RHT52" s="7"/>
      <c r="RHU52" s="7"/>
      <c r="RHV52" s="7"/>
      <c r="RHW52" s="7"/>
      <c r="RHX52" s="7"/>
      <c r="RHY52" s="7"/>
      <c r="RHZ52" s="7"/>
      <c r="RIA52" s="7"/>
      <c r="RIB52" s="7"/>
      <c r="RIC52" s="7"/>
      <c r="RID52" s="7"/>
      <c r="RIE52" s="7"/>
      <c r="RIF52" s="7"/>
      <c r="RIG52" s="7"/>
      <c r="RIH52" s="7"/>
      <c r="RII52" s="7"/>
      <c r="RIJ52" s="7"/>
      <c r="RIK52" s="7"/>
      <c r="RIL52" s="7"/>
      <c r="RIM52" s="7"/>
      <c r="RIN52" s="7"/>
      <c r="RIO52" s="7"/>
      <c r="RIP52" s="7"/>
      <c r="RIQ52" s="7"/>
      <c r="RIR52" s="7"/>
      <c r="RIS52" s="7"/>
      <c r="RIT52" s="7"/>
      <c r="RIU52" s="7"/>
      <c r="RIV52" s="7"/>
      <c r="RIW52" s="7"/>
      <c r="RIX52" s="7"/>
      <c r="RIY52" s="7"/>
      <c r="RIZ52" s="7"/>
      <c r="RJA52" s="7"/>
      <c r="RJB52" s="7"/>
      <c r="RJC52" s="7"/>
      <c r="RJD52" s="7"/>
      <c r="RJE52" s="7"/>
      <c r="RJF52" s="7"/>
      <c r="RJG52" s="7"/>
      <c r="RJH52" s="7"/>
      <c r="RJI52" s="7"/>
      <c r="RJJ52" s="7"/>
      <c r="RJK52" s="7"/>
      <c r="RJL52" s="7"/>
      <c r="RJM52" s="7"/>
      <c r="RJN52" s="7"/>
      <c r="RJO52" s="7"/>
      <c r="RJP52" s="7"/>
      <c r="RJQ52" s="7"/>
      <c r="RJR52" s="7"/>
      <c r="RJS52" s="7"/>
      <c r="RJT52" s="7"/>
      <c r="RJU52" s="7"/>
      <c r="RJV52" s="7"/>
      <c r="RJW52" s="7"/>
      <c r="RJX52" s="7"/>
      <c r="RJY52" s="7"/>
      <c r="RJZ52" s="7"/>
      <c r="RKA52" s="7"/>
      <c r="RKB52" s="7"/>
      <c r="RKC52" s="7"/>
      <c r="RKD52" s="7"/>
      <c r="RKE52" s="7"/>
      <c r="RKF52" s="7"/>
      <c r="RKG52" s="7"/>
      <c r="RKH52" s="7"/>
      <c r="RKI52" s="7"/>
      <c r="RKJ52" s="7"/>
      <c r="RKK52" s="7"/>
      <c r="RKL52" s="7"/>
      <c r="RKM52" s="7"/>
      <c r="RKN52" s="7"/>
      <c r="RKO52" s="7"/>
      <c r="RKP52" s="7"/>
      <c r="RKQ52" s="7"/>
      <c r="RKR52" s="7"/>
      <c r="RKS52" s="7"/>
      <c r="RKT52" s="7"/>
      <c r="RKU52" s="7"/>
      <c r="RKV52" s="7"/>
      <c r="RKW52" s="7"/>
      <c r="RKX52" s="7"/>
      <c r="RKY52" s="7"/>
      <c r="RKZ52" s="7"/>
      <c r="RLA52" s="7"/>
      <c r="RLB52" s="7"/>
      <c r="RLC52" s="7"/>
      <c r="RLD52" s="7"/>
      <c r="RLE52" s="7"/>
      <c r="RLF52" s="7"/>
      <c r="RLG52" s="7"/>
      <c r="RLH52" s="7"/>
      <c r="RLI52" s="7"/>
      <c r="RLJ52" s="7"/>
      <c r="RLK52" s="7"/>
      <c r="RLL52" s="7"/>
      <c r="RLM52" s="7"/>
      <c r="RLN52" s="7"/>
      <c r="RLO52" s="7"/>
      <c r="RLP52" s="7"/>
      <c r="RLQ52" s="7"/>
      <c r="RLR52" s="7"/>
      <c r="RLS52" s="7"/>
      <c r="RLT52" s="7"/>
      <c r="RLU52" s="7"/>
      <c r="RLV52" s="7"/>
      <c r="RLW52" s="7"/>
      <c r="RLX52" s="7"/>
      <c r="RLY52" s="7"/>
      <c r="RLZ52" s="7"/>
      <c r="RMA52" s="7"/>
      <c r="RMB52" s="7"/>
      <c r="RMC52" s="7"/>
      <c r="RMD52" s="7"/>
      <c r="RME52" s="7"/>
      <c r="RMF52" s="7"/>
      <c r="RMG52" s="7"/>
      <c r="RMH52" s="7"/>
      <c r="RMI52" s="7"/>
      <c r="RMJ52" s="7"/>
      <c r="RMK52" s="7"/>
      <c r="RML52" s="7"/>
      <c r="RMM52" s="7"/>
      <c r="RMN52" s="7"/>
      <c r="RMO52" s="7"/>
      <c r="RMP52" s="7"/>
      <c r="RMQ52" s="7"/>
      <c r="RMR52" s="7"/>
      <c r="RMS52" s="7"/>
      <c r="RMT52" s="7"/>
      <c r="RMU52" s="7"/>
      <c r="RMV52" s="7"/>
      <c r="RMW52" s="7"/>
      <c r="RMX52" s="7"/>
      <c r="RMY52" s="7"/>
      <c r="RMZ52" s="7"/>
      <c r="RNA52" s="7"/>
      <c r="RNB52" s="7"/>
      <c r="RNC52" s="7"/>
      <c r="RND52" s="7"/>
      <c r="RNE52" s="7"/>
      <c r="RNF52" s="7"/>
      <c r="RNG52" s="7"/>
      <c r="RNH52" s="7"/>
      <c r="RNI52" s="7"/>
      <c r="RNJ52" s="7"/>
      <c r="RNK52" s="7"/>
      <c r="RNL52" s="7"/>
      <c r="RNM52" s="7"/>
      <c r="RNN52" s="7"/>
      <c r="RNO52" s="7"/>
      <c r="RNP52" s="7"/>
      <c r="RNQ52" s="7"/>
      <c r="RNR52" s="7"/>
      <c r="RNS52" s="7"/>
      <c r="RNT52" s="7"/>
      <c r="RNU52" s="7"/>
      <c r="RNV52" s="7"/>
      <c r="RNW52" s="7"/>
      <c r="RNX52" s="7"/>
      <c r="RNY52" s="7"/>
      <c r="RNZ52" s="7"/>
      <c r="ROA52" s="7"/>
      <c r="ROB52" s="7"/>
      <c r="ROC52" s="7"/>
      <c r="ROD52" s="7"/>
      <c r="ROE52" s="7"/>
      <c r="ROF52" s="7"/>
      <c r="ROG52" s="7"/>
      <c r="ROH52" s="7"/>
      <c r="ROI52" s="7"/>
      <c r="ROJ52" s="7"/>
      <c r="ROK52" s="7"/>
      <c r="ROL52" s="7"/>
      <c r="ROM52" s="7"/>
      <c r="RON52" s="7"/>
      <c r="ROO52" s="7"/>
      <c r="ROP52" s="7"/>
      <c r="ROQ52" s="7"/>
      <c r="ROR52" s="7"/>
      <c r="ROS52" s="7"/>
      <c r="ROT52" s="7"/>
      <c r="ROU52" s="7"/>
      <c r="ROV52" s="7"/>
      <c r="ROW52" s="7"/>
      <c r="ROX52" s="7"/>
      <c r="ROY52" s="7"/>
      <c r="ROZ52" s="7"/>
      <c r="RPA52" s="7"/>
      <c r="RPB52" s="7"/>
      <c r="RPC52" s="7"/>
      <c r="RPD52" s="7"/>
      <c r="RPE52" s="7"/>
      <c r="RPF52" s="7"/>
      <c r="RPG52" s="7"/>
      <c r="RPH52" s="7"/>
      <c r="RPI52" s="7"/>
      <c r="RPJ52" s="7"/>
      <c r="RPK52" s="7"/>
      <c r="RPL52" s="7"/>
      <c r="RPM52" s="7"/>
      <c r="RPN52" s="7"/>
      <c r="RPO52" s="7"/>
      <c r="RPP52" s="7"/>
      <c r="RPQ52" s="7"/>
      <c r="RPR52" s="7"/>
      <c r="RPS52" s="7"/>
      <c r="RPT52" s="7"/>
      <c r="RPU52" s="7"/>
      <c r="RPV52" s="7"/>
      <c r="RPW52" s="7"/>
      <c r="RPX52" s="7"/>
      <c r="RPY52" s="7"/>
      <c r="RPZ52" s="7"/>
      <c r="RQA52" s="7"/>
      <c r="RQB52" s="7"/>
      <c r="RQC52" s="7"/>
      <c r="RQD52" s="7"/>
      <c r="RQE52" s="7"/>
      <c r="RQF52" s="7"/>
      <c r="RQG52" s="7"/>
      <c r="RQH52" s="7"/>
      <c r="RQI52" s="7"/>
      <c r="RQJ52" s="7"/>
      <c r="RQK52" s="7"/>
      <c r="RQL52" s="7"/>
      <c r="RQM52" s="7"/>
      <c r="RQN52" s="7"/>
      <c r="RQO52" s="7"/>
      <c r="RQP52" s="7"/>
      <c r="RQQ52" s="7"/>
      <c r="RQR52" s="7"/>
      <c r="RQS52" s="7"/>
      <c r="RQT52" s="7"/>
      <c r="RQU52" s="7"/>
      <c r="RQV52" s="7"/>
      <c r="RQW52" s="7"/>
      <c r="RQX52" s="7"/>
      <c r="RQY52" s="7"/>
      <c r="RQZ52" s="7"/>
      <c r="RRA52" s="7"/>
      <c r="RRB52" s="7"/>
      <c r="RRC52" s="7"/>
      <c r="RRD52" s="7"/>
      <c r="RRE52" s="7"/>
      <c r="RRF52" s="7"/>
      <c r="RRG52" s="7"/>
      <c r="RRH52" s="7"/>
      <c r="RRI52" s="7"/>
      <c r="RRJ52" s="7"/>
      <c r="RRK52" s="7"/>
      <c r="RRL52" s="7"/>
      <c r="RRM52" s="7"/>
      <c r="RRN52" s="7"/>
      <c r="RRO52" s="7"/>
      <c r="RRP52" s="7"/>
      <c r="RRQ52" s="7"/>
      <c r="RRR52" s="7"/>
      <c r="RRS52" s="7"/>
      <c r="RRT52" s="7"/>
      <c r="RRU52" s="7"/>
      <c r="RRV52" s="7"/>
      <c r="RRW52" s="7"/>
      <c r="RRX52" s="7"/>
      <c r="RRY52" s="7"/>
      <c r="RRZ52" s="7"/>
      <c r="RSA52" s="7"/>
      <c r="RSB52" s="7"/>
      <c r="RSC52" s="7"/>
      <c r="RSD52" s="7"/>
      <c r="RSE52" s="7"/>
      <c r="RSF52" s="7"/>
      <c r="RSG52" s="7"/>
      <c r="RSH52" s="7"/>
      <c r="RSI52" s="7"/>
      <c r="RSJ52" s="7"/>
      <c r="RSK52" s="7"/>
      <c r="RSL52" s="7"/>
      <c r="RSM52" s="7"/>
      <c r="RSN52" s="7"/>
      <c r="RSO52" s="7"/>
      <c r="RSP52" s="7"/>
      <c r="RSQ52" s="7"/>
      <c r="RSR52" s="7"/>
      <c r="RSS52" s="7"/>
      <c r="RST52" s="7"/>
      <c r="RSU52" s="7"/>
      <c r="RSV52" s="7"/>
      <c r="RSW52" s="7"/>
      <c r="RSX52" s="7"/>
      <c r="RSY52" s="7"/>
      <c r="RSZ52" s="7"/>
      <c r="RTA52" s="7"/>
      <c r="RTB52" s="7"/>
      <c r="RTC52" s="7"/>
      <c r="RTD52" s="7"/>
      <c r="RTE52" s="7"/>
      <c r="RTF52" s="7"/>
      <c r="RTG52" s="7"/>
      <c r="RTH52" s="7"/>
      <c r="RTI52" s="7"/>
      <c r="RTJ52" s="7"/>
      <c r="RTK52" s="7"/>
      <c r="RTL52" s="7"/>
      <c r="RTM52" s="7"/>
      <c r="RTN52" s="7"/>
      <c r="RTO52" s="7"/>
      <c r="RTP52" s="7"/>
      <c r="RTQ52" s="7"/>
      <c r="RTR52" s="7"/>
      <c r="RTS52" s="7"/>
      <c r="RTT52" s="7"/>
      <c r="RTU52" s="7"/>
      <c r="RTV52" s="7"/>
      <c r="RTW52" s="7"/>
      <c r="RTX52" s="7"/>
      <c r="RTY52" s="7"/>
      <c r="RTZ52" s="7"/>
      <c r="RUA52" s="7"/>
      <c r="RUB52" s="7"/>
      <c r="RUC52" s="7"/>
      <c r="RUD52" s="7"/>
      <c r="RUE52" s="7"/>
      <c r="RUF52" s="7"/>
      <c r="RUG52" s="7"/>
      <c r="RUH52" s="7"/>
      <c r="RUI52" s="7"/>
      <c r="RUJ52" s="7"/>
      <c r="RUK52" s="7"/>
      <c r="RUL52" s="7"/>
      <c r="RUM52" s="7"/>
      <c r="RUN52" s="7"/>
      <c r="RUO52" s="7"/>
      <c r="RUP52" s="7"/>
      <c r="RUQ52" s="7"/>
      <c r="RUR52" s="7"/>
      <c r="RUS52" s="7"/>
      <c r="RUT52" s="7"/>
      <c r="RUU52" s="7"/>
      <c r="RUV52" s="7"/>
      <c r="RUW52" s="7"/>
      <c r="RUX52" s="7"/>
      <c r="RUY52" s="7"/>
      <c r="RUZ52" s="7"/>
      <c r="RVA52" s="7"/>
      <c r="RVB52" s="7"/>
      <c r="RVC52" s="7"/>
      <c r="RVD52" s="7"/>
      <c r="RVE52" s="7"/>
      <c r="RVF52" s="7"/>
      <c r="RVG52" s="7"/>
      <c r="RVH52" s="7"/>
      <c r="RVI52" s="7"/>
      <c r="RVJ52" s="7"/>
      <c r="RVK52" s="7"/>
      <c r="RVL52" s="7"/>
      <c r="RVM52" s="7"/>
      <c r="RVN52" s="7"/>
      <c r="RVO52" s="7"/>
      <c r="RVP52" s="7"/>
      <c r="RVQ52" s="7"/>
      <c r="RVR52" s="7"/>
      <c r="RVS52" s="7"/>
      <c r="RVT52" s="7"/>
      <c r="RVU52" s="7"/>
      <c r="RVV52" s="7"/>
      <c r="RVW52" s="7"/>
      <c r="RVX52" s="7"/>
      <c r="RVY52" s="7"/>
      <c r="RVZ52" s="7"/>
      <c r="RWA52" s="7"/>
      <c r="RWB52" s="7"/>
      <c r="RWC52" s="7"/>
      <c r="RWD52" s="7"/>
      <c r="RWE52" s="7"/>
      <c r="RWF52" s="7"/>
      <c r="RWG52" s="7"/>
      <c r="RWH52" s="7"/>
      <c r="RWI52" s="7"/>
      <c r="RWJ52" s="7"/>
      <c r="RWK52" s="7"/>
      <c r="RWL52" s="7"/>
      <c r="RWM52" s="7"/>
      <c r="RWN52" s="7"/>
      <c r="RWO52" s="7"/>
      <c r="RWP52" s="7"/>
      <c r="RWQ52" s="7"/>
      <c r="RWR52" s="7"/>
      <c r="RWS52" s="7"/>
      <c r="RWT52" s="7"/>
      <c r="RWU52" s="7"/>
      <c r="RWV52" s="7"/>
      <c r="RWW52" s="7"/>
      <c r="RWX52" s="7"/>
      <c r="RWY52" s="7"/>
      <c r="RWZ52" s="7"/>
      <c r="RXA52" s="7"/>
      <c r="RXB52" s="7"/>
      <c r="RXC52" s="7"/>
      <c r="RXD52" s="7"/>
      <c r="RXE52" s="7"/>
      <c r="RXF52" s="7"/>
      <c r="RXG52" s="7"/>
      <c r="RXH52" s="7"/>
      <c r="RXI52" s="7"/>
      <c r="RXJ52" s="7"/>
      <c r="RXK52" s="7"/>
      <c r="RXL52" s="7"/>
      <c r="RXM52" s="7"/>
      <c r="RXN52" s="7"/>
      <c r="RXO52" s="7"/>
      <c r="RXP52" s="7"/>
      <c r="RXQ52" s="7"/>
      <c r="RXR52" s="7"/>
      <c r="RXS52" s="7"/>
      <c r="RXT52" s="7"/>
      <c r="RXU52" s="7"/>
      <c r="RXV52" s="7"/>
      <c r="RXW52" s="7"/>
      <c r="RXX52" s="7"/>
      <c r="RXY52" s="7"/>
      <c r="RXZ52" s="7"/>
      <c r="RYA52" s="7"/>
      <c r="RYB52" s="7"/>
      <c r="RYC52" s="7"/>
      <c r="RYD52" s="7"/>
      <c r="RYE52" s="7"/>
      <c r="RYF52" s="7"/>
      <c r="RYG52" s="7"/>
      <c r="RYH52" s="7"/>
      <c r="RYI52" s="7"/>
      <c r="RYJ52" s="7"/>
      <c r="RYK52" s="7"/>
      <c r="RYL52" s="7"/>
      <c r="RYM52" s="7"/>
      <c r="RYN52" s="7"/>
      <c r="RYO52" s="7"/>
      <c r="RYP52" s="7"/>
      <c r="RYQ52" s="7"/>
      <c r="RYR52" s="7"/>
      <c r="RYS52" s="7"/>
      <c r="RYT52" s="7"/>
      <c r="RYU52" s="7"/>
      <c r="RYV52" s="7"/>
      <c r="RYW52" s="7"/>
      <c r="RYX52" s="7"/>
      <c r="RYY52" s="7"/>
      <c r="RYZ52" s="7"/>
      <c r="RZA52" s="7"/>
      <c r="RZB52" s="7"/>
      <c r="RZC52" s="7"/>
      <c r="RZD52" s="7"/>
      <c r="RZE52" s="7"/>
      <c r="RZF52" s="7"/>
      <c r="RZG52" s="7"/>
      <c r="RZH52" s="7"/>
      <c r="RZI52" s="7"/>
      <c r="RZJ52" s="7"/>
      <c r="RZK52" s="7"/>
      <c r="RZL52" s="7"/>
      <c r="RZM52" s="7"/>
      <c r="RZN52" s="7"/>
      <c r="RZO52" s="7"/>
      <c r="RZP52" s="7"/>
      <c r="RZQ52" s="7"/>
      <c r="RZR52" s="7"/>
      <c r="RZS52" s="7"/>
      <c r="RZT52" s="7"/>
      <c r="RZU52" s="7"/>
      <c r="RZV52" s="7"/>
      <c r="RZW52" s="7"/>
      <c r="RZX52" s="7"/>
      <c r="RZY52" s="7"/>
      <c r="RZZ52" s="7"/>
      <c r="SAA52" s="7"/>
      <c r="SAB52" s="7"/>
      <c r="SAC52" s="7"/>
      <c r="SAD52" s="7"/>
      <c r="SAE52" s="7"/>
      <c r="SAF52" s="7"/>
      <c r="SAG52" s="7"/>
      <c r="SAH52" s="7"/>
      <c r="SAI52" s="7"/>
      <c r="SAJ52" s="7"/>
      <c r="SAK52" s="7"/>
      <c r="SAL52" s="7"/>
      <c r="SAM52" s="7"/>
      <c r="SAN52" s="7"/>
      <c r="SAO52" s="7"/>
      <c r="SAP52" s="7"/>
      <c r="SAQ52" s="7"/>
      <c r="SAR52" s="7"/>
      <c r="SAS52" s="7"/>
      <c r="SAT52" s="7"/>
      <c r="SAU52" s="7"/>
      <c r="SAV52" s="7"/>
      <c r="SAW52" s="7"/>
      <c r="SAX52" s="7"/>
      <c r="SAY52" s="7"/>
      <c r="SAZ52" s="7"/>
      <c r="SBA52" s="7"/>
      <c r="SBB52" s="7"/>
      <c r="SBC52" s="7"/>
      <c r="SBD52" s="7"/>
      <c r="SBE52" s="7"/>
      <c r="SBF52" s="7"/>
      <c r="SBG52" s="7"/>
      <c r="SBH52" s="7"/>
      <c r="SBI52" s="7"/>
      <c r="SBJ52" s="7"/>
      <c r="SBK52" s="7"/>
      <c r="SBL52" s="7"/>
      <c r="SBM52" s="7"/>
      <c r="SBN52" s="7"/>
      <c r="SBO52" s="7"/>
      <c r="SBP52" s="7"/>
      <c r="SBQ52" s="7"/>
      <c r="SBR52" s="7"/>
      <c r="SBS52" s="7"/>
      <c r="SBT52" s="7"/>
      <c r="SBU52" s="7"/>
      <c r="SBV52" s="7"/>
      <c r="SBW52" s="7"/>
      <c r="SBX52" s="7"/>
      <c r="SBY52" s="7"/>
      <c r="SBZ52" s="7"/>
      <c r="SCA52" s="7"/>
      <c r="SCB52" s="7"/>
      <c r="SCC52" s="7"/>
      <c r="SCD52" s="7"/>
      <c r="SCE52" s="7"/>
      <c r="SCF52" s="7"/>
      <c r="SCG52" s="7"/>
      <c r="SCH52" s="7"/>
      <c r="SCI52" s="7"/>
      <c r="SCJ52" s="7"/>
      <c r="SCK52" s="7"/>
      <c r="SCL52" s="7"/>
      <c r="SCM52" s="7"/>
      <c r="SCN52" s="7"/>
      <c r="SCO52" s="7"/>
      <c r="SCP52" s="7"/>
      <c r="SCQ52" s="7"/>
      <c r="SCR52" s="7"/>
      <c r="SCS52" s="7"/>
      <c r="SCT52" s="7"/>
      <c r="SCU52" s="7"/>
      <c r="SCV52" s="7"/>
      <c r="SCW52" s="7"/>
      <c r="SCX52" s="7"/>
      <c r="SCY52" s="7"/>
      <c r="SCZ52" s="7"/>
      <c r="SDA52" s="7"/>
      <c r="SDB52" s="7"/>
      <c r="SDC52" s="7"/>
      <c r="SDD52" s="7"/>
      <c r="SDE52" s="7"/>
      <c r="SDF52" s="7"/>
      <c r="SDG52" s="7"/>
      <c r="SDH52" s="7"/>
      <c r="SDI52" s="7"/>
      <c r="SDJ52" s="7"/>
      <c r="SDK52" s="7"/>
      <c r="SDL52" s="7"/>
      <c r="SDM52" s="7"/>
      <c r="SDN52" s="7"/>
      <c r="SDO52" s="7"/>
      <c r="SDP52" s="7"/>
      <c r="SDQ52" s="7"/>
      <c r="SDR52" s="7"/>
      <c r="SDS52" s="7"/>
      <c r="SDT52" s="7"/>
      <c r="SDU52" s="7"/>
      <c r="SDV52" s="7"/>
      <c r="SDW52" s="7"/>
      <c r="SDX52" s="7"/>
      <c r="SDY52" s="7"/>
      <c r="SDZ52" s="7"/>
      <c r="SEA52" s="7"/>
      <c r="SEB52" s="7"/>
      <c r="SEC52" s="7"/>
      <c r="SED52" s="7"/>
      <c r="SEE52" s="7"/>
      <c r="SEF52" s="7"/>
      <c r="SEG52" s="7"/>
      <c r="SEH52" s="7"/>
      <c r="SEI52" s="7"/>
      <c r="SEJ52" s="7"/>
      <c r="SEK52" s="7"/>
      <c r="SEL52" s="7"/>
      <c r="SEM52" s="7"/>
      <c r="SEN52" s="7"/>
      <c r="SEO52" s="7"/>
      <c r="SEP52" s="7"/>
      <c r="SEQ52" s="7"/>
      <c r="SER52" s="7"/>
      <c r="SES52" s="7"/>
      <c r="SET52" s="7"/>
      <c r="SEU52" s="7"/>
      <c r="SEV52" s="7"/>
      <c r="SEW52" s="7"/>
      <c r="SEX52" s="7"/>
      <c r="SEY52" s="7"/>
      <c r="SEZ52" s="7"/>
      <c r="SFA52" s="7"/>
      <c r="SFB52" s="7"/>
      <c r="SFC52" s="7"/>
      <c r="SFD52" s="7"/>
      <c r="SFE52" s="7"/>
      <c r="SFF52" s="7"/>
      <c r="SFG52" s="7"/>
      <c r="SFH52" s="7"/>
      <c r="SFI52" s="7"/>
      <c r="SFJ52" s="7"/>
      <c r="SFK52" s="7"/>
      <c r="SFL52" s="7"/>
      <c r="SFM52" s="7"/>
      <c r="SFN52" s="7"/>
      <c r="SFO52" s="7"/>
      <c r="SFP52" s="7"/>
      <c r="SFQ52" s="7"/>
      <c r="SFR52" s="7"/>
      <c r="SFS52" s="7"/>
      <c r="SFT52" s="7"/>
      <c r="SFU52" s="7"/>
      <c r="SFV52" s="7"/>
      <c r="SFW52" s="7"/>
      <c r="SFX52" s="7"/>
      <c r="SFY52" s="7"/>
      <c r="SFZ52" s="7"/>
      <c r="SGA52" s="7"/>
      <c r="SGB52" s="7"/>
      <c r="SGC52" s="7"/>
      <c r="SGD52" s="7"/>
      <c r="SGE52" s="7"/>
      <c r="SGF52" s="7"/>
      <c r="SGG52" s="7"/>
      <c r="SGH52" s="7"/>
      <c r="SGI52" s="7"/>
      <c r="SGJ52" s="7"/>
      <c r="SGK52" s="7"/>
      <c r="SGL52" s="7"/>
      <c r="SGM52" s="7"/>
      <c r="SGN52" s="7"/>
      <c r="SGO52" s="7"/>
      <c r="SGP52" s="7"/>
      <c r="SGQ52" s="7"/>
      <c r="SGR52" s="7"/>
      <c r="SGS52" s="7"/>
      <c r="SGT52" s="7"/>
      <c r="SGU52" s="7"/>
      <c r="SGV52" s="7"/>
      <c r="SGW52" s="7"/>
      <c r="SGX52" s="7"/>
      <c r="SGY52" s="7"/>
      <c r="SGZ52" s="7"/>
      <c r="SHA52" s="7"/>
      <c r="SHB52" s="7"/>
      <c r="SHC52" s="7"/>
      <c r="SHD52" s="7"/>
      <c r="SHE52" s="7"/>
      <c r="SHF52" s="7"/>
      <c r="SHG52" s="7"/>
      <c r="SHH52" s="7"/>
      <c r="SHI52" s="7"/>
      <c r="SHJ52" s="7"/>
      <c r="SHK52" s="7"/>
      <c r="SHL52" s="7"/>
      <c r="SHM52" s="7"/>
      <c r="SHN52" s="7"/>
      <c r="SHO52" s="7"/>
      <c r="SHP52" s="7"/>
      <c r="SHQ52" s="7"/>
      <c r="SHR52" s="7"/>
      <c r="SHS52" s="7"/>
      <c r="SHT52" s="7"/>
      <c r="SHU52" s="7"/>
      <c r="SHV52" s="7"/>
      <c r="SHW52" s="7"/>
      <c r="SHX52" s="7"/>
      <c r="SHY52" s="7"/>
      <c r="SHZ52" s="7"/>
      <c r="SIA52" s="7"/>
      <c r="SIB52" s="7"/>
      <c r="SIC52" s="7"/>
      <c r="SID52" s="7"/>
      <c r="SIE52" s="7"/>
      <c r="SIF52" s="7"/>
      <c r="SIG52" s="7"/>
      <c r="SIH52" s="7"/>
      <c r="SII52" s="7"/>
      <c r="SIJ52" s="7"/>
      <c r="SIK52" s="7"/>
      <c r="SIL52" s="7"/>
      <c r="SIM52" s="7"/>
      <c r="SIN52" s="7"/>
      <c r="SIO52" s="7"/>
      <c r="SIP52" s="7"/>
      <c r="SIQ52" s="7"/>
      <c r="SIR52" s="7"/>
      <c r="SIS52" s="7"/>
      <c r="SIT52" s="7"/>
      <c r="SIU52" s="7"/>
      <c r="SIV52" s="7"/>
      <c r="SIW52" s="7"/>
      <c r="SIX52" s="7"/>
      <c r="SIY52" s="7"/>
      <c r="SIZ52" s="7"/>
      <c r="SJA52" s="7"/>
      <c r="SJB52" s="7"/>
      <c r="SJC52" s="7"/>
      <c r="SJD52" s="7"/>
      <c r="SJE52" s="7"/>
      <c r="SJF52" s="7"/>
      <c r="SJG52" s="7"/>
      <c r="SJH52" s="7"/>
      <c r="SJI52" s="7"/>
      <c r="SJJ52" s="7"/>
      <c r="SJK52" s="7"/>
      <c r="SJL52" s="7"/>
      <c r="SJM52" s="7"/>
      <c r="SJN52" s="7"/>
      <c r="SJO52" s="7"/>
      <c r="SJP52" s="7"/>
      <c r="SJQ52" s="7"/>
      <c r="SJR52" s="7"/>
      <c r="SJS52" s="7"/>
      <c r="SJT52" s="7"/>
      <c r="SJU52" s="7"/>
      <c r="SJV52" s="7"/>
      <c r="SJW52" s="7"/>
      <c r="SJX52" s="7"/>
      <c r="SJY52" s="7"/>
      <c r="SJZ52" s="7"/>
      <c r="SKA52" s="7"/>
      <c r="SKB52" s="7"/>
      <c r="SKC52" s="7"/>
      <c r="SKD52" s="7"/>
      <c r="SKE52" s="7"/>
      <c r="SKF52" s="7"/>
      <c r="SKG52" s="7"/>
      <c r="SKH52" s="7"/>
      <c r="SKI52" s="7"/>
      <c r="SKJ52" s="7"/>
      <c r="SKK52" s="7"/>
      <c r="SKL52" s="7"/>
      <c r="SKM52" s="7"/>
      <c r="SKN52" s="7"/>
      <c r="SKO52" s="7"/>
      <c r="SKP52" s="7"/>
      <c r="SKQ52" s="7"/>
      <c r="SKR52" s="7"/>
      <c r="SKS52" s="7"/>
      <c r="SKT52" s="7"/>
      <c r="SKU52" s="7"/>
      <c r="SKV52" s="7"/>
      <c r="SKW52" s="7"/>
      <c r="SKX52" s="7"/>
      <c r="SKY52" s="7"/>
      <c r="SKZ52" s="7"/>
      <c r="SLA52" s="7"/>
      <c r="SLB52" s="7"/>
      <c r="SLC52" s="7"/>
      <c r="SLD52" s="7"/>
      <c r="SLE52" s="7"/>
      <c r="SLF52" s="7"/>
      <c r="SLG52" s="7"/>
      <c r="SLH52" s="7"/>
      <c r="SLI52" s="7"/>
      <c r="SLJ52" s="7"/>
      <c r="SLK52" s="7"/>
      <c r="SLL52" s="7"/>
      <c r="SLM52" s="7"/>
      <c r="SLN52" s="7"/>
      <c r="SLO52" s="7"/>
      <c r="SLP52" s="7"/>
      <c r="SLQ52" s="7"/>
      <c r="SLR52" s="7"/>
      <c r="SLS52" s="7"/>
      <c r="SLT52" s="7"/>
      <c r="SLU52" s="7"/>
      <c r="SLV52" s="7"/>
      <c r="SLW52" s="7"/>
      <c r="SLX52" s="7"/>
      <c r="SLY52" s="7"/>
      <c r="SLZ52" s="7"/>
      <c r="SMA52" s="7"/>
      <c r="SMB52" s="7"/>
      <c r="SMC52" s="7"/>
      <c r="SMD52" s="7"/>
      <c r="SME52" s="7"/>
      <c r="SMF52" s="7"/>
      <c r="SMG52" s="7"/>
      <c r="SMH52" s="7"/>
      <c r="SMI52" s="7"/>
      <c r="SMJ52" s="7"/>
      <c r="SMK52" s="7"/>
      <c r="SML52" s="7"/>
      <c r="SMM52" s="7"/>
      <c r="SMN52" s="7"/>
      <c r="SMO52" s="7"/>
      <c r="SMP52" s="7"/>
      <c r="SMQ52" s="7"/>
      <c r="SMR52" s="7"/>
      <c r="SMS52" s="7"/>
      <c r="SMT52" s="7"/>
      <c r="SMU52" s="7"/>
      <c r="SMV52" s="7"/>
      <c r="SMW52" s="7"/>
      <c r="SMX52" s="7"/>
      <c r="SMY52" s="7"/>
      <c r="SMZ52" s="7"/>
      <c r="SNA52" s="7"/>
      <c r="SNB52" s="7"/>
      <c r="SNC52" s="7"/>
      <c r="SND52" s="7"/>
      <c r="SNE52" s="7"/>
      <c r="SNF52" s="7"/>
      <c r="SNG52" s="7"/>
      <c r="SNH52" s="7"/>
      <c r="SNI52" s="7"/>
      <c r="SNJ52" s="7"/>
      <c r="SNK52" s="7"/>
      <c r="SNL52" s="7"/>
      <c r="SNM52" s="7"/>
      <c r="SNN52" s="7"/>
      <c r="SNO52" s="7"/>
      <c r="SNP52" s="7"/>
      <c r="SNQ52" s="7"/>
      <c r="SNR52" s="7"/>
      <c r="SNS52" s="7"/>
      <c r="SNT52" s="7"/>
      <c r="SNU52" s="7"/>
      <c r="SNV52" s="7"/>
      <c r="SNW52" s="7"/>
      <c r="SNX52" s="7"/>
      <c r="SNY52" s="7"/>
      <c r="SNZ52" s="7"/>
      <c r="SOA52" s="7"/>
      <c r="SOB52" s="7"/>
      <c r="SOC52" s="7"/>
      <c r="SOD52" s="7"/>
      <c r="SOE52" s="7"/>
      <c r="SOF52" s="7"/>
      <c r="SOG52" s="7"/>
      <c r="SOH52" s="7"/>
      <c r="SOI52" s="7"/>
      <c r="SOJ52" s="7"/>
      <c r="SOK52" s="7"/>
      <c r="SOL52" s="7"/>
      <c r="SOM52" s="7"/>
      <c r="SON52" s="7"/>
      <c r="SOO52" s="7"/>
      <c r="SOP52" s="7"/>
      <c r="SOQ52" s="7"/>
      <c r="SOR52" s="7"/>
      <c r="SOS52" s="7"/>
      <c r="SOT52" s="7"/>
      <c r="SOU52" s="7"/>
      <c r="SOV52" s="7"/>
      <c r="SOW52" s="7"/>
      <c r="SOX52" s="7"/>
      <c r="SOY52" s="7"/>
      <c r="SOZ52" s="7"/>
      <c r="SPA52" s="7"/>
      <c r="SPB52" s="7"/>
      <c r="SPC52" s="7"/>
      <c r="SPD52" s="7"/>
      <c r="SPE52" s="7"/>
      <c r="SPF52" s="7"/>
      <c r="SPG52" s="7"/>
      <c r="SPH52" s="7"/>
      <c r="SPI52" s="7"/>
      <c r="SPJ52" s="7"/>
      <c r="SPK52" s="7"/>
      <c r="SPL52" s="7"/>
      <c r="SPM52" s="7"/>
      <c r="SPN52" s="7"/>
      <c r="SPO52" s="7"/>
      <c r="SPP52" s="7"/>
      <c r="SPQ52" s="7"/>
      <c r="SPR52" s="7"/>
      <c r="SPS52" s="7"/>
      <c r="SPT52" s="7"/>
      <c r="SPU52" s="7"/>
      <c r="SPV52" s="7"/>
      <c r="SPW52" s="7"/>
      <c r="SPX52" s="7"/>
      <c r="SPY52" s="7"/>
      <c r="SPZ52" s="7"/>
      <c r="SQA52" s="7"/>
      <c r="SQB52" s="7"/>
      <c r="SQC52" s="7"/>
      <c r="SQD52" s="7"/>
      <c r="SQE52" s="7"/>
      <c r="SQF52" s="7"/>
      <c r="SQG52" s="7"/>
      <c r="SQH52" s="7"/>
      <c r="SQI52" s="7"/>
      <c r="SQJ52" s="7"/>
      <c r="SQK52" s="7"/>
      <c r="SQL52" s="7"/>
      <c r="SQM52" s="7"/>
      <c r="SQN52" s="7"/>
      <c r="SQO52" s="7"/>
      <c r="SQP52" s="7"/>
      <c r="SQQ52" s="7"/>
      <c r="SQR52" s="7"/>
      <c r="SQS52" s="7"/>
      <c r="SQT52" s="7"/>
      <c r="SQU52" s="7"/>
      <c r="SQV52" s="7"/>
      <c r="SQW52" s="7"/>
      <c r="SQX52" s="7"/>
      <c r="SQY52" s="7"/>
      <c r="SQZ52" s="7"/>
      <c r="SRA52" s="7"/>
      <c r="SRB52" s="7"/>
      <c r="SRC52" s="7"/>
      <c r="SRD52" s="7"/>
      <c r="SRE52" s="7"/>
      <c r="SRF52" s="7"/>
      <c r="SRG52" s="7"/>
      <c r="SRH52" s="7"/>
      <c r="SRI52" s="7"/>
      <c r="SRJ52" s="7"/>
      <c r="SRK52" s="7"/>
      <c r="SRL52" s="7"/>
      <c r="SRM52" s="7"/>
      <c r="SRN52" s="7"/>
      <c r="SRO52" s="7"/>
      <c r="SRP52" s="7"/>
      <c r="SRQ52" s="7"/>
      <c r="SRR52" s="7"/>
      <c r="SRS52" s="7"/>
      <c r="SRT52" s="7"/>
      <c r="SRU52" s="7"/>
      <c r="SRV52" s="7"/>
      <c r="SRW52" s="7"/>
      <c r="SRX52" s="7"/>
      <c r="SRY52" s="7"/>
      <c r="SRZ52" s="7"/>
      <c r="SSA52" s="7"/>
      <c r="SSB52" s="7"/>
      <c r="SSC52" s="7"/>
      <c r="SSD52" s="7"/>
      <c r="SSE52" s="7"/>
      <c r="SSF52" s="7"/>
      <c r="SSG52" s="7"/>
      <c r="SSH52" s="7"/>
      <c r="SSI52" s="7"/>
      <c r="SSJ52" s="7"/>
      <c r="SSK52" s="7"/>
      <c r="SSL52" s="7"/>
      <c r="SSM52" s="7"/>
      <c r="SSN52" s="7"/>
      <c r="SSO52" s="7"/>
      <c r="SSP52" s="7"/>
      <c r="SSQ52" s="7"/>
      <c r="SSR52" s="7"/>
      <c r="SSS52" s="7"/>
      <c r="SST52" s="7"/>
      <c r="SSU52" s="7"/>
      <c r="SSV52" s="7"/>
      <c r="SSW52" s="7"/>
      <c r="SSX52" s="7"/>
      <c r="SSY52" s="7"/>
      <c r="SSZ52" s="7"/>
      <c r="STA52" s="7"/>
      <c r="STB52" s="7"/>
      <c r="STC52" s="7"/>
      <c r="STD52" s="7"/>
      <c r="STE52" s="7"/>
      <c r="STF52" s="7"/>
      <c r="STG52" s="7"/>
      <c r="STH52" s="7"/>
      <c r="STI52" s="7"/>
      <c r="STJ52" s="7"/>
      <c r="STK52" s="7"/>
      <c r="STL52" s="7"/>
      <c r="STM52" s="7"/>
      <c r="STN52" s="7"/>
      <c r="STO52" s="7"/>
      <c r="STP52" s="7"/>
      <c r="STQ52" s="7"/>
      <c r="STR52" s="7"/>
      <c r="STS52" s="7"/>
      <c r="STT52" s="7"/>
      <c r="STU52" s="7"/>
      <c r="STV52" s="7"/>
      <c r="STW52" s="7"/>
      <c r="STX52" s="7"/>
      <c r="STY52" s="7"/>
      <c r="STZ52" s="7"/>
      <c r="SUA52" s="7"/>
      <c r="SUB52" s="7"/>
      <c r="SUC52" s="7"/>
      <c r="SUD52" s="7"/>
      <c r="SUE52" s="7"/>
      <c r="SUF52" s="7"/>
      <c r="SUG52" s="7"/>
      <c r="SUH52" s="7"/>
      <c r="SUI52" s="7"/>
      <c r="SUJ52" s="7"/>
      <c r="SUK52" s="7"/>
      <c r="SUL52" s="7"/>
      <c r="SUM52" s="7"/>
      <c r="SUN52" s="7"/>
      <c r="SUO52" s="7"/>
      <c r="SUP52" s="7"/>
      <c r="SUQ52" s="7"/>
      <c r="SUR52" s="7"/>
      <c r="SUS52" s="7"/>
      <c r="SUT52" s="7"/>
      <c r="SUU52" s="7"/>
      <c r="SUV52" s="7"/>
      <c r="SUW52" s="7"/>
      <c r="SUX52" s="7"/>
      <c r="SUY52" s="7"/>
      <c r="SUZ52" s="7"/>
      <c r="SVA52" s="7"/>
      <c r="SVB52" s="7"/>
      <c r="SVC52" s="7"/>
      <c r="SVD52" s="7"/>
      <c r="SVE52" s="7"/>
      <c r="SVF52" s="7"/>
      <c r="SVG52" s="7"/>
      <c r="SVH52" s="7"/>
      <c r="SVI52" s="7"/>
      <c r="SVJ52" s="7"/>
      <c r="SVK52" s="7"/>
      <c r="SVL52" s="7"/>
      <c r="SVM52" s="7"/>
      <c r="SVN52" s="7"/>
      <c r="SVO52" s="7"/>
      <c r="SVP52" s="7"/>
      <c r="SVQ52" s="7"/>
      <c r="SVR52" s="7"/>
      <c r="SVS52" s="7"/>
      <c r="SVT52" s="7"/>
      <c r="SVU52" s="7"/>
      <c r="SVV52" s="7"/>
      <c r="SVW52" s="7"/>
      <c r="SVX52" s="7"/>
      <c r="SVY52" s="7"/>
      <c r="SVZ52" s="7"/>
      <c r="SWA52" s="7"/>
      <c r="SWB52" s="7"/>
      <c r="SWC52" s="7"/>
      <c r="SWD52" s="7"/>
      <c r="SWE52" s="7"/>
      <c r="SWF52" s="7"/>
      <c r="SWG52" s="7"/>
      <c r="SWH52" s="7"/>
      <c r="SWI52" s="7"/>
      <c r="SWJ52" s="7"/>
      <c r="SWK52" s="7"/>
      <c r="SWL52" s="7"/>
      <c r="SWM52" s="7"/>
      <c r="SWN52" s="7"/>
      <c r="SWO52" s="7"/>
      <c r="SWP52" s="7"/>
      <c r="SWQ52" s="7"/>
      <c r="SWR52" s="7"/>
      <c r="SWS52" s="7"/>
      <c r="SWT52" s="7"/>
      <c r="SWU52" s="7"/>
      <c r="SWV52" s="7"/>
      <c r="SWW52" s="7"/>
      <c r="SWX52" s="7"/>
      <c r="SWY52" s="7"/>
      <c r="SWZ52" s="7"/>
      <c r="SXA52" s="7"/>
      <c r="SXB52" s="7"/>
      <c r="SXC52" s="7"/>
      <c r="SXD52" s="7"/>
      <c r="SXE52" s="7"/>
      <c r="SXF52" s="7"/>
      <c r="SXG52" s="7"/>
      <c r="SXH52" s="7"/>
      <c r="SXI52" s="7"/>
      <c r="SXJ52" s="7"/>
      <c r="SXK52" s="7"/>
      <c r="SXL52" s="7"/>
      <c r="SXM52" s="7"/>
      <c r="SXN52" s="7"/>
      <c r="SXO52" s="7"/>
      <c r="SXP52" s="7"/>
      <c r="SXQ52" s="7"/>
      <c r="SXR52" s="7"/>
      <c r="SXS52" s="7"/>
      <c r="SXT52" s="7"/>
      <c r="SXU52" s="7"/>
      <c r="SXV52" s="7"/>
      <c r="SXW52" s="7"/>
      <c r="SXX52" s="7"/>
      <c r="SXY52" s="7"/>
      <c r="SXZ52" s="7"/>
      <c r="SYA52" s="7"/>
      <c r="SYB52" s="7"/>
      <c r="SYC52" s="7"/>
      <c r="SYD52" s="7"/>
      <c r="SYE52" s="7"/>
      <c r="SYF52" s="7"/>
      <c r="SYG52" s="7"/>
      <c r="SYH52" s="7"/>
      <c r="SYI52" s="7"/>
      <c r="SYJ52" s="7"/>
      <c r="SYK52" s="7"/>
      <c r="SYL52" s="7"/>
      <c r="SYM52" s="7"/>
      <c r="SYN52" s="7"/>
      <c r="SYO52" s="7"/>
      <c r="SYP52" s="7"/>
      <c r="SYQ52" s="7"/>
      <c r="SYR52" s="7"/>
      <c r="SYS52" s="7"/>
      <c r="SYT52" s="7"/>
      <c r="SYU52" s="7"/>
      <c r="SYV52" s="7"/>
      <c r="SYW52" s="7"/>
      <c r="SYX52" s="7"/>
      <c r="SYY52" s="7"/>
      <c r="SYZ52" s="7"/>
      <c r="SZA52" s="7"/>
      <c r="SZB52" s="7"/>
      <c r="SZC52" s="7"/>
      <c r="SZD52" s="7"/>
      <c r="SZE52" s="7"/>
      <c r="SZF52" s="7"/>
      <c r="SZG52" s="7"/>
      <c r="SZH52" s="7"/>
      <c r="SZI52" s="7"/>
      <c r="SZJ52" s="7"/>
      <c r="SZK52" s="7"/>
      <c r="SZL52" s="7"/>
      <c r="SZM52" s="7"/>
      <c r="SZN52" s="7"/>
      <c r="SZO52" s="7"/>
      <c r="SZP52" s="7"/>
      <c r="SZQ52" s="7"/>
      <c r="SZR52" s="7"/>
      <c r="SZS52" s="7"/>
      <c r="SZT52" s="7"/>
      <c r="SZU52" s="7"/>
      <c r="SZV52" s="7"/>
      <c r="SZW52" s="7"/>
      <c r="SZX52" s="7"/>
      <c r="SZY52" s="7"/>
      <c r="SZZ52" s="7"/>
      <c r="TAA52" s="7"/>
      <c r="TAB52" s="7"/>
      <c r="TAC52" s="7"/>
      <c r="TAD52" s="7"/>
      <c r="TAE52" s="7"/>
      <c r="TAF52" s="7"/>
      <c r="TAG52" s="7"/>
      <c r="TAH52" s="7"/>
      <c r="TAI52" s="7"/>
      <c r="TAJ52" s="7"/>
      <c r="TAK52" s="7"/>
      <c r="TAL52" s="7"/>
      <c r="TAM52" s="7"/>
      <c r="TAN52" s="7"/>
      <c r="TAO52" s="7"/>
      <c r="TAP52" s="7"/>
      <c r="TAQ52" s="7"/>
      <c r="TAR52" s="7"/>
      <c r="TAS52" s="7"/>
      <c r="TAT52" s="7"/>
      <c r="TAU52" s="7"/>
      <c r="TAV52" s="7"/>
      <c r="TAW52" s="7"/>
      <c r="TAX52" s="7"/>
      <c r="TAY52" s="7"/>
      <c r="TAZ52" s="7"/>
      <c r="TBA52" s="7"/>
      <c r="TBB52" s="7"/>
      <c r="TBC52" s="7"/>
      <c r="TBD52" s="7"/>
      <c r="TBE52" s="7"/>
      <c r="TBF52" s="7"/>
      <c r="TBG52" s="7"/>
      <c r="TBH52" s="7"/>
      <c r="TBI52" s="7"/>
      <c r="TBJ52" s="7"/>
      <c r="TBK52" s="7"/>
      <c r="TBL52" s="7"/>
      <c r="TBM52" s="7"/>
      <c r="TBN52" s="7"/>
      <c r="TBO52" s="7"/>
      <c r="TBP52" s="7"/>
      <c r="TBQ52" s="7"/>
      <c r="TBR52" s="7"/>
      <c r="TBS52" s="7"/>
      <c r="TBT52" s="7"/>
      <c r="TBU52" s="7"/>
      <c r="TBV52" s="7"/>
      <c r="TBW52" s="7"/>
      <c r="TBX52" s="7"/>
      <c r="TBY52" s="7"/>
      <c r="TBZ52" s="7"/>
      <c r="TCA52" s="7"/>
      <c r="TCB52" s="7"/>
      <c r="TCC52" s="7"/>
      <c r="TCD52" s="7"/>
      <c r="TCE52" s="7"/>
      <c r="TCF52" s="7"/>
      <c r="TCG52" s="7"/>
      <c r="TCH52" s="7"/>
      <c r="TCI52" s="7"/>
      <c r="TCJ52" s="7"/>
      <c r="TCK52" s="7"/>
      <c r="TCL52" s="7"/>
      <c r="TCM52" s="7"/>
      <c r="TCN52" s="7"/>
      <c r="TCO52" s="7"/>
      <c r="TCP52" s="7"/>
      <c r="TCQ52" s="7"/>
      <c r="TCR52" s="7"/>
      <c r="TCS52" s="7"/>
      <c r="TCT52" s="7"/>
      <c r="TCU52" s="7"/>
      <c r="TCV52" s="7"/>
      <c r="TCW52" s="7"/>
      <c r="TCX52" s="7"/>
      <c r="TCY52" s="7"/>
      <c r="TCZ52" s="7"/>
      <c r="TDA52" s="7"/>
      <c r="TDB52" s="7"/>
      <c r="TDC52" s="7"/>
      <c r="TDD52" s="7"/>
      <c r="TDE52" s="7"/>
      <c r="TDF52" s="7"/>
      <c r="TDG52" s="7"/>
      <c r="TDH52" s="7"/>
      <c r="TDI52" s="7"/>
      <c r="TDJ52" s="7"/>
      <c r="TDK52" s="7"/>
      <c r="TDL52" s="7"/>
      <c r="TDM52" s="7"/>
      <c r="TDN52" s="7"/>
      <c r="TDO52" s="7"/>
      <c r="TDP52" s="7"/>
      <c r="TDQ52" s="7"/>
      <c r="TDR52" s="7"/>
      <c r="TDS52" s="7"/>
      <c r="TDT52" s="7"/>
      <c r="TDU52" s="7"/>
      <c r="TDV52" s="7"/>
      <c r="TDW52" s="7"/>
      <c r="TDX52" s="7"/>
      <c r="TDY52" s="7"/>
      <c r="TDZ52" s="7"/>
      <c r="TEA52" s="7"/>
      <c r="TEB52" s="7"/>
      <c r="TEC52" s="7"/>
      <c r="TED52" s="7"/>
      <c r="TEE52" s="7"/>
      <c r="TEF52" s="7"/>
      <c r="TEG52" s="7"/>
      <c r="TEH52" s="7"/>
      <c r="TEI52" s="7"/>
      <c r="TEJ52" s="7"/>
      <c r="TEK52" s="7"/>
      <c r="TEL52" s="7"/>
      <c r="TEM52" s="7"/>
      <c r="TEN52" s="7"/>
      <c r="TEO52" s="7"/>
      <c r="TEP52" s="7"/>
      <c r="TEQ52" s="7"/>
      <c r="TER52" s="7"/>
      <c r="TES52" s="7"/>
      <c r="TET52" s="7"/>
      <c r="TEU52" s="7"/>
      <c r="TEV52" s="7"/>
      <c r="TEW52" s="7"/>
      <c r="TEX52" s="7"/>
      <c r="TEY52" s="7"/>
      <c r="TEZ52" s="7"/>
      <c r="TFA52" s="7"/>
      <c r="TFB52" s="7"/>
      <c r="TFC52" s="7"/>
      <c r="TFD52" s="7"/>
      <c r="TFE52" s="7"/>
      <c r="TFF52" s="7"/>
      <c r="TFG52" s="7"/>
      <c r="TFH52" s="7"/>
      <c r="TFI52" s="7"/>
      <c r="TFJ52" s="7"/>
      <c r="TFK52" s="7"/>
      <c r="TFL52" s="7"/>
      <c r="TFM52" s="7"/>
      <c r="TFN52" s="7"/>
      <c r="TFO52" s="7"/>
      <c r="TFP52" s="7"/>
      <c r="TFQ52" s="7"/>
      <c r="TFR52" s="7"/>
      <c r="TFS52" s="7"/>
      <c r="TFT52" s="7"/>
      <c r="TFU52" s="7"/>
      <c r="TFV52" s="7"/>
      <c r="TFW52" s="7"/>
      <c r="TFX52" s="7"/>
      <c r="TFY52" s="7"/>
      <c r="TFZ52" s="7"/>
      <c r="TGA52" s="7"/>
      <c r="TGB52" s="7"/>
      <c r="TGC52" s="7"/>
      <c r="TGD52" s="7"/>
      <c r="TGE52" s="7"/>
      <c r="TGF52" s="7"/>
      <c r="TGG52" s="7"/>
      <c r="TGH52" s="7"/>
      <c r="TGI52" s="7"/>
      <c r="TGJ52" s="7"/>
      <c r="TGK52" s="7"/>
      <c r="TGL52" s="7"/>
      <c r="TGM52" s="7"/>
      <c r="TGN52" s="7"/>
      <c r="TGO52" s="7"/>
      <c r="TGP52" s="7"/>
      <c r="TGQ52" s="7"/>
      <c r="TGR52" s="7"/>
      <c r="TGS52" s="7"/>
      <c r="TGT52" s="7"/>
      <c r="TGU52" s="7"/>
      <c r="TGV52" s="7"/>
      <c r="TGW52" s="7"/>
      <c r="TGX52" s="7"/>
      <c r="TGY52" s="7"/>
      <c r="TGZ52" s="7"/>
      <c r="THA52" s="7"/>
      <c r="THB52" s="7"/>
      <c r="THC52" s="7"/>
      <c r="THD52" s="7"/>
      <c r="THE52" s="7"/>
      <c r="THF52" s="7"/>
      <c r="THG52" s="7"/>
      <c r="THH52" s="7"/>
      <c r="THI52" s="7"/>
      <c r="THJ52" s="7"/>
      <c r="THK52" s="7"/>
      <c r="THL52" s="7"/>
      <c r="THM52" s="7"/>
      <c r="THN52" s="7"/>
      <c r="THO52" s="7"/>
      <c r="THP52" s="7"/>
      <c r="THQ52" s="7"/>
      <c r="THR52" s="7"/>
      <c r="THS52" s="7"/>
      <c r="THT52" s="7"/>
      <c r="THU52" s="7"/>
      <c r="THV52" s="7"/>
      <c r="THW52" s="7"/>
      <c r="THX52" s="7"/>
      <c r="THY52" s="7"/>
      <c r="THZ52" s="7"/>
      <c r="TIA52" s="7"/>
      <c r="TIB52" s="7"/>
      <c r="TIC52" s="7"/>
      <c r="TID52" s="7"/>
      <c r="TIE52" s="7"/>
      <c r="TIF52" s="7"/>
      <c r="TIG52" s="7"/>
      <c r="TIH52" s="7"/>
      <c r="TII52" s="7"/>
      <c r="TIJ52" s="7"/>
      <c r="TIK52" s="7"/>
      <c r="TIL52" s="7"/>
      <c r="TIM52" s="7"/>
      <c r="TIN52" s="7"/>
      <c r="TIO52" s="7"/>
      <c r="TIP52" s="7"/>
      <c r="TIQ52" s="7"/>
      <c r="TIR52" s="7"/>
      <c r="TIS52" s="7"/>
      <c r="TIT52" s="7"/>
      <c r="TIU52" s="7"/>
      <c r="TIV52" s="7"/>
      <c r="TIW52" s="7"/>
      <c r="TIX52" s="7"/>
      <c r="TIY52" s="7"/>
      <c r="TIZ52" s="7"/>
      <c r="TJA52" s="7"/>
      <c r="TJB52" s="7"/>
      <c r="TJC52" s="7"/>
      <c r="TJD52" s="7"/>
      <c r="TJE52" s="7"/>
      <c r="TJF52" s="7"/>
      <c r="TJG52" s="7"/>
      <c r="TJH52" s="7"/>
      <c r="TJI52" s="7"/>
      <c r="TJJ52" s="7"/>
      <c r="TJK52" s="7"/>
      <c r="TJL52" s="7"/>
      <c r="TJM52" s="7"/>
      <c r="TJN52" s="7"/>
      <c r="TJO52" s="7"/>
      <c r="TJP52" s="7"/>
      <c r="TJQ52" s="7"/>
      <c r="TJR52" s="7"/>
      <c r="TJS52" s="7"/>
      <c r="TJT52" s="7"/>
      <c r="TJU52" s="7"/>
      <c r="TJV52" s="7"/>
      <c r="TJW52" s="7"/>
      <c r="TJX52" s="7"/>
      <c r="TJY52" s="7"/>
      <c r="TJZ52" s="7"/>
      <c r="TKA52" s="7"/>
      <c r="TKB52" s="7"/>
      <c r="TKC52" s="7"/>
      <c r="TKD52" s="7"/>
      <c r="TKE52" s="7"/>
      <c r="TKF52" s="7"/>
      <c r="TKG52" s="7"/>
      <c r="TKH52" s="7"/>
      <c r="TKI52" s="7"/>
      <c r="TKJ52" s="7"/>
      <c r="TKK52" s="7"/>
      <c r="TKL52" s="7"/>
      <c r="TKM52" s="7"/>
      <c r="TKN52" s="7"/>
      <c r="TKO52" s="7"/>
      <c r="TKP52" s="7"/>
      <c r="TKQ52" s="7"/>
      <c r="TKR52" s="7"/>
      <c r="TKS52" s="7"/>
      <c r="TKT52" s="7"/>
      <c r="TKU52" s="7"/>
      <c r="TKV52" s="7"/>
      <c r="TKW52" s="7"/>
      <c r="TKX52" s="7"/>
      <c r="TKY52" s="7"/>
      <c r="TKZ52" s="7"/>
      <c r="TLA52" s="7"/>
      <c r="TLB52" s="7"/>
      <c r="TLC52" s="7"/>
      <c r="TLD52" s="7"/>
      <c r="TLE52" s="7"/>
      <c r="TLF52" s="7"/>
      <c r="TLG52" s="7"/>
      <c r="TLH52" s="7"/>
      <c r="TLI52" s="7"/>
      <c r="TLJ52" s="7"/>
      <c r="TLK52" s="7"/>
      <c r="TLL52" s="7"/>
      <c r="TLM52" s="7"/>
      <c r="TLN52" s="7"/>
      <c r="TLO52" s="7"/>
      <c r="TLP52" s="7"/>
      <c r="TLQ52" s="7"/>
      <c r="TLR52" s="7"/>
      <c r="TLS52" s="7"/>
      <c r="TLT52" s="7"/>
      <c r="TLU52" s="7"/>
      <c r="TLV52" s="7"/>
      <c r="TLW52" s="7"/>
      <c r="TLX52" s="7"/>
      <c r="TLY52" s="7"/>
      <c r="TLZ52" s="7"/>
      <c r="TMA52" s="7"/>
      <c r="TMB52" s="7"/>
      <c r="TMC52" s="7"/>
      <c r="TMD52" s="7"/>
      <c r="TME52" s="7"/>
      <c r="TMF52" s="7"/>
      <c r="TMG52" s="7"/>
      <c r="TMH52" s="7"/>
      <c r="TMI52" s="7"/>
      <c r="TMJ52" s="7"/>
      <c r="TMK52" s="7"/>
      <c r="TML52" s="7"/>
      <c r="TMM52" s="7"/>
      <c r="TMN52" s="7"/>
      <c r="TMO52" s="7"/>
      <c r="TMP52" s="7"/>
      <c r="TMQ52" s="7"/>
      <c r="TMR52" s="7"/>
      <c r="TMS52" s="7"/>
      <c r="TMT52" s="7"/>
      <c r="TMU52" s="7"/>
      <c r="TMV52" s="7"/>
      <c r="TMW52" s="7"/>
      <c r="TMX52" s="7"/>
      <c r="TMY52" s="7"/>
      <c r="TMZ52" s="7"/>
      <c r="TNA52" s="7"/>
      <c r="TNB52" s="7"/>
      <c r="TNC52" s="7"/>
      <c r="TND52" s="7"/>
      <c r="TNE52" s="7"/>
      <c r="TNF52" s="7"/>
      <c r="TNG52" s="7"/>
      <c r="TNH52" s="7"/>
      <c r="TNI52" s="7"/>
      <c r="TNJ52" s="7"/>
      <c r="TNK52" s="7"/>
      <c r="TNL52" s="7"/>
      <c r="TNM52" s="7"/>
      <c r="TNN52" s="7"/>
      <c r="TNO52" s="7"/>
      <c r="TNP52" s="7"/>
      <c r="TNQ52" s="7"/>
      <c r="TNR52" s="7"/>
      <c r="TNS52" s="7"/>
      <c r="TNT52" s="7"/>
      <c r="TNU52" s="7"/>
      <c r="TNV52" s="7"/>
      <c r="TNW52" s="7"/>
      <c r="TNX52" s="7"/>
      <c r="TNY52" s="7"/>
      <c r="TNZ52" s="7"/>
      <c r="TOA52" s="7"/>
      <c r="TOB52" s="7"/>
      <c r="TOC52" s="7"/>
      <c r="TOD52" s="7"/>
      <c r="TOE52" s="7"/>
      <c r="TOF52" s="7"/>
      <c r="TOG52" s="7"/>
      <c r="TOH52" s="7"/>
      <c r="TOI52" s="7"/>
      <c r="TOJ52" s="7"/>
      <c r="TOK52" s="7"/>
      <c r="TOL52" s="7"/>
      <c r="TOM52" s="7"/>
      <c r="TON52" s="7"/>
      <c r="TOO52" s="7"/>
      <c r="TOP52" s="7"/>
      <c r="TOQ52" s="7"/>
      <c r="TOR52" s="7"/>
      <c r="TOS52" s="7"/>
      <c r="TOT52" s="7"/>
      <c r="TOU52" s="7"/>
      <c r="TOV52" s="7"/>
      <c r="TOW52" s="7"/>
      <c r="TOX52" s="7"/>
      <c r="TOY52" s="7"/>
      <c r="TOZ52" s="7"/>
      <c r="TPA52" s="7"/>
      <c r="TPB52" s="7"/>
      <c r="TPC52" s="7"/>
      <c r="TPD52" s="7"/>
      <c r="TPE52" s="7"/>
      <c r="TPF52" s="7"/>
      <c r="TPG52" s="7"/>
      <c r="TPH52" s="7"/>
      <c r="TPI52" s="7"/>
      <c r="TPJ52" s="7"/>
      <c r="TPK52" s="7"/>
      <c r="TPL52" s="7"/>
      <c r="TPM52" s="7"/>
      <c r="TPN52" s="7"/>
      <c r="TPO52" s="7"/>
      <c r="TPP52" s="7"/>
      <c r="TPQ52" s="7"/>
      <c r="TPR52" s="7"/>
      <c r="TPS52" s="7"/>
      <c r="TPT52" s="7"/>
      <c r="TPU52" s="7"/>
      <c r="TPV52" s="7"/>
      <c r="TPW52" s="7"/>
      <c r="TPX52" s="7"/>
      <c r="TPY52" s="7"/>
      <c r="TPZ52" s="7"/>
      <c r="TQA52" s="7"/>
      <c r="TQB52" s="7"/>
      <c r="TQC52" s="7"/>
      <c r="TQD52" s="7"/>
      <c r="TQE52" s="7"/>
      <c r="TQF52" s="7"/>
      <c r="TQG52" s="7"/>
      <c r="TQH52" s="7"/>
      <c r="TQI52" s="7"/>
      <c r="TQJ52" s="7"/>
      <c r="TQK52" s="7"/>
      <c r="TQL52" s="7"/>
      <c r="TQM52" s="7"/>
      <c r="TQN52" s="7"/>
      <c r="TQO52" s="7"/>
      <c r="TQP52" s="7"/>
      <c r="TQQ52" s="7"/>
      <c r="TQR52" s="7"/>
      <c r="TQS52" s="7"/>
      <c r="TQT52" s="7"/>
      <c r="TQU52" s="7"/>
      <c r="TQV52" s="7"/>
      <c r="TQW52" s="7"/>
      <c r="TQX52" s="7"/>
      <c r="TQY52" s="7"/>
      <c r="TQZ52" s="7"/>
      <c r="TRA52" s="7"/>
      <c r="TRB52" s="7"/>
      <c r="TRC52" s="7"/>
      <c r="TRD52" s="7"/>
      <c r="TRE52" s="7"/>
      <c r="TRF52" s="7"/>
      <c r="TRG52" s="7"/>
      <c r="TRH52" s="7"/>
      <c r="TRI52" s="7"/>
      <c r="TRJ52" s="7"/>
      <c r="TRK52" s="7"/>
      <c r="TRL52" s="7"/>
      <c r="TRM52" s="7"/>
      <c r="TRN52" s="7"/>
      <c r="TRO52" s="7"/>
      <c r="TRP52" s="7"/>
      <c r="TRQ52" s="7"/>
      <c r="TRR52" s="7"/>
      <c r="TRS52" s="7"/>
      <c r="TRT52" s="7"/>
      <c r="TRU52" s="7"/>
      <c r="TRV52" s="7"/>
      <c r="TRW52" s="7"/>
      <c r="TRX52" s="7"/>
      <c r="TRY52" s="7"/>
      <c r="TRZ52" s="7"/>
      <c r="TSA52" s="7"/>
      <c r="TSB52" s="7"/>
      <c r="TSC52" s="7"/>
      <c r="TSD52" s="7"/>
      <c r="TSE52" s="7"/>
      <c r="TSF52" s="7"/>
      <c r="TSG52" s="7"/>
      <c r="TSH52" s="7"/>
      <c r="TSI52" s="7"/>
      <c r="TSJ52" s="7"/>
      <c r="TSK52" s="7"/>
      <c r="TSL52" s="7"/>
      <c r="TSM52" s="7"/>
      <c r="TSN52" s="7"/>
      <c r="TSO52" s="7"/>
      <c r="TSP52" s="7"/>
      <c r="TSQ52" s="7"/>
      <c r="TSR52" s="7"/>
      <c r="TSS52" s="7"/>
      <c r="TST52" s="7"/>
      <c r="TSU52" s="7"/>
      <c r="TSV52" s="7"/>
      <c r="TSW52" s="7"/>
      <c r="TSX52" s="7"/>
      <c r="TSY52" s="7"/>
      <c r="TSZ52" s="7"/>
      <c r="TTA52" s="7"/>
      <c r="TTB52" s="7"/>
      <c r="TTC52" s="7"/>
      <c r="TTD52" s="7"/>
      <c r="TTE52" s="7"/>
      <c r="TTF52" s="7"/>
      <c r="TTG52" s="7"/>
      <c r="TTH52" s="7"/>
      <c r="TTI52" s="7"/>
      <c r="TTJ52" s="7"/>
      <c r="TTK52" s="7"/>
      <c r="TTL52" s="7"/>
      <c r="TTM52" s="7"/>
      <c r="TTN52" s="7"/>
      <c r="TTO52" s="7"/>
      <c r="TTP52" s="7"/>
      <c r="TTQ52" s="7"/>
      <c r="TTR52" s="7"/>
      <c r="TTS52" s="7"/>
      <c r="TTT52" s="7"/>
      <c r="TTU52" s="7"/>
      <c r="TTV52" s="7"/>
      <c r="TTW52" s="7"/>
      <c r="TTX52" s="7"/>
      <c r="TTY52" s="7"/>
      <c r="TTZ52" s="7"/>
      <c r="TUA52" s="7"/>
      <c r="TUB52" s="7"/>
      <c r="TUC52" s="7"/>
      <c r="TUD52" s="7"/>
      <c r="TUE52" s="7"/>
      <c r="TUF52" s="7"/>
      <c r="TUG52" s="7"/>
      <c r="TUH52" s="7"/>
      <c r="TUI52" s="7"/>
      <c r="TUJ52" s="7"/>
      <c r="TUK52" s="7"/>
      <c r="TUL52" s="7"/>
      <c r="TUM52" s="7"/>
      <c r="TUN52" s="7"/>
      <c r="TUO52" s="7"/>
      <c r="TUP52" s="7"/>
      <c r="TUQ52" s="7"/>
      <c r="TUR52" s="7"/>
      <c r="TUS52" s="7"/>
      <c r="TUT52" s="7"/>
      <c r="TUU52" s="7"/>
      <c r="TUV52" s="7"/>
      <c r="TUW52" s="7"/>
      <c r="TUX52" s="7"/>
      <c r="TUY52" s="7"/>
      <c r="TUZ52" s="7"/>
      <c r="TVA52" s="7"/>
      <c r="TVB52" s="7"/>
      <c r="TVC52" s="7"/>
      <c r="TVD52" s="7"/>
      <c r="TVE52" s="7"/>
      <c r="TVF52" s="7"/>
      <c r="TVG52" s="7"/>
      <c r="TVH52" s="7"/>
      <c r="TVI52" s="7"/>
      <c r="TVJ52" s="7"/>
      <c r="TVK52" s="7"/>
      <c r="TVL52" s="7"/>
      <c r="TVM52" s="7"/>
      <c r="TVN52" s="7"/>
      <c r="TVO52" s="7"/>
      <c r="TVP52" s="7"/>
      <c r="TVQ52" s="7"/>
      <c r="TVR52" s="7"/>
      <c r="TVS52" s="7"/>
      <c r="TVT52" s="7"/>
      <c r="TVU52" s="7"/>
      <c r="TVV52" s="7"/>
      <c r="TVW52" s="7"/>
      <c r="TVX52" s="7"/>
      <c r="TVY52" s="7"/>
      <c r="TVZ52" s="7"/>
      <c r="TWA52" s="7"/>
      <c r="TWB52" s="7"/>
      <c r="TWC52" s="7"/>
      <c r="TWD52" s="7"/>
      <c r="TWE52" s="7"/>
      <c r="TWF52" s="7"/>
      <c r="TWG52" s="7"/>
      <c r="TWH52" s="7"/>
      <c r="TWI52" s="7"/>
      <c r="TWJ52" s="7"/>
      <c r="TWK52" s="7"/>
      <c r="TWL52" s="7"/>
      <c r="TWM52" s="7"/>
      <c r="TWN52" s="7"/>
      <c r="TWO52" s="7"/>
      <c r="TWP52" s="7"/>
      <c r="TWQ52" s="7"/>
      <c r="TWR52" s="7"/>
      <c r="TWS52" s="7"/>
      <c r="TWT52" s="7"/>
      <c r="TWU52" s="7"/>
      <c r="TWV52" s="7"/>
      <c r="TWW52" s="7"/>
      <c r="TWX52" s="7"/>
      <c r="TWY52" s="7"/>
      <c r="TWZ52" s="7"/>
      <c r="TXA52" s="7"/>
      <c r="TXB52" s="7"/>
      <c r="TXC52" s="7"/>
      <c r="TXD52" s="7"/>
      <c r="TXE52" s="7"/>
      <c r="TXF52" s="7"/>
      <c r="TXG52" s="7"/>
      <c r="TXH52" s="7"/>
      <c r="TXI52" s="7"/>
      <c r="TXJ52" s="7"/>
      <c r="TXK52" s="7"/>
      <c r="TXL52" s="7"/>
      <c r="TXM52" s="7"/>
      <c r="TXN52" s="7"/>
      <c r="TXO52" s="7"/>
      <c r="TXP52" s="7"/>
      <c r="TXQ52" s="7"/>
      <c r="TXR52" s="7"/>
      <c r="TXS52" s="7"/>
      <c r="TXT52" s="7"/>
      <c r="TXU52" s="7"/>
      <c r="TXV52" s="7"/>
      <c r="TXW52" s="7"/>
      <c r="TXX52" s="7"/>
      <c r="TXY52" s="7"/>
      <c r="TXZ52" s="7"/>
      <c r="TYA52" s="7"/>
      <c r="TYB52" s="7"/>
      <c r="TYC52" s="7"/>
      <c r="TYD52" s="7"/>
      <c r="TYE52" s="7"/>
      <c r="TYF52" s="7"/>
      <c r="TYG52" s="7"/>
      <c r="TYH52" s="7"/>
      <c r="TYI52" s="7"/>
      <c r="TYJ52" s="7"/>
      <c r="TYK52" s="7"/>
      <c r="TYL52" s="7"/>
      <c r="TYM52" s="7"/>
      <c r="TYN52" s="7"/>
      <c r="TYO52" s="7"/>
      <c r="TYP52" s="7"/>
      <c r="TYQ52" s="7"/>
      <c r="TYR52" s="7"/>
      <c r="TYS52" s="7"/>
      <c r="TYT52" s="7"/>
      <c r="TYU52" s="7"/>
      <c r="TYV52" s="7"/>
      <c r="TYW52" s="7"/>
      <c r="TYX52" s="7"/>
      <c r="TYY52" s="7"/>
      <c r="TYZ52" s="7"/>
      <c r="TZA52" s="7"/>
      <c r="TZB52" s="7"/>
      <c r="TZC52" s="7"/>
      <c r="TZD52" s="7"/>
      <c r="TZE52" s="7"/>
      <c r="TZF52" s="7"/>
      <c r="TZG52" s="7"/>
      <c r="TZH52" s="7"/>
      <c r="TZI52" s="7"/>
      <c r="TZJ52" s="7"/>
      <c r="TZK52" s="7"/>
      <c r="TZL52" s="7"/>
      <c r="TZM52" s="7"/>
      <c r="TZN52" s="7"/>
      <c r="TZO52" s="7"/>
      <c r="TZP52" s="7"/>
      <c r="TZQ52" s="7"/>
      <c r="TZR52" s="7"/>
      <c r="TZS52" s="7"/>
      <c r="TZT52" s="7"/>
      <c r="TZU52" s="7"/>
      <c r="TZV52" s="7"/>
      <c r="TZW52" s="7"/>
      <c r="TZX52" s="7"/>
      <c r="TZY52" s="7"/>
      <c r="TZZ52" s="7"/>
      <c r="UAA52" s="7"/>
      <c r="UAB52" s="7"/>
      <c r="UAC52" s="7"/>
      <c r="UAD52" s="7"/>
      <c r="UAE52" s="7"/>
      <c r="UAF52" s="7"/>
      <c r="UAG52" s="7"/>
      <c r="UAH52" s="7"/>
      <c r="UAI52" s="7"/>
      <c r="UAJ52" s="7"/>
      <c r="UAK52" s="7"/>
      <c r="UAL52" s="7"/>
      <c r="UAM52" s="7"/>
      <c r="UAN52" s="7"/>
      <c r="UAO52" s="7"/>
      <c r="UAP52" s="7"/>
      <c r="UAQ52" s="7"/>
      <c r="UAR52" s="7"/>
      <c r="UAS52" s="7"/>
      <c r="UAT52" s="7"/>
      <c r="UAU52" s="7"/>
      <c r="UAV52" s="7"/>
      <c r="UAW52" s="7"/>
      <c r="UAX52" s="7"/>
      <c r="UAY52" s="7"/>
      <c r="UAZ52" s="7"/>
      <c r="UBA52" s="7"/>
      <c r="UBB52" s="7"/>
      <c r="UBC52" s="7"/>
      <c r="UBD52" s="7"/>
      <c r="UBE52" s="7"/>
      <c r="UBF52" s="7"/>
      <c r="UBG52" s="7"/>
      <c r="UBH52" s="7"/>
      <c r="UBI52" s="7"/>
      <c r="UBJ52" s="7"/>
      <c r="UBK52" s="7"/>
      <c r="UBL52" s="7"/>
      <c r="UBM52" s="7"/>
      <c r="UBN52" s="7"/>
      <c r="UBO52" s="7"/>
      <c r="UBP52" s="7"/>
      <c r="UBQ52" s="7"/>
      <c r="UBR52" s="7"/>
      <c r="UBS52" s="7"/>
      <c r="UBT52" s="7"/>
      <c r="UBU52" s="7"/>
      <c r="UBV52" s="7"/>
      <c r="UBW52" s="7"/>
      <c r="UBX52" s="7"/>
      <c r="UBY52" s="7"/>
      <c r="UBZ52" s="7"/>
      <c r="UCA52" s="7"/>
      <c r="UCB52" s="7"/>
      <c r="UCC52" s="7"/>
      <c r="UCD52" s="7"/>
      <c r="UCE52" s="7"/>
      <c r="UCF52" s="7"/>
      <c r="UCG52" s="7"/>
      <c r="UCH52" s="7"/>
      <c r="UCI52" s="7"/>
      <c r="UCJ52" s="7"/>
      <c r="UCK52" s="7"/>
      <c r="UCL52" s="7"/>
      <c r="UCM52" s="7"/>
      <c r="UCN52" s="7"/>
      <c r="UCO52" s="7"/>
      <c r="UCP52" s="7"/>
      <c r="UCQ52" s="7"/>
      <c r="UCR52" s="7"/>
      <c r="UCS52" s="7"/>
      <c r="UCT52" s="7"/>
      <c r="UCU52" s="7"/>
      <c r="UCV52" s="7"/>
      <c r="UCW52" s="7"/>
      <c r="UCX52" s="7"/>
      <c r="UCY52" s="7"/>
      <c r="UCZ52" s="7"/>
      <c r="UDA52" s="7"/>
      <c r="UDB52" s="7"/>
      <c r="UDC52" s="7"/>
      <c r="UDD52" s="7"/>
      <c r="UDE52" s="7"/>
      <c r="UDF52" s="7"/>
      <c r="UDG52" s="7"/>
      <c r="UDH52" s="7"/>
      <c r="UDI52" s="7"/>
      <c r="UDJ52" s="7"/>
      <c r="UDK52" s="7"/>
      <c r="UDL52" s="7"/>
      <c r="UDM52" s="7"/>
      <c r="UDN52" s="7"/>
      <c r="UDO52" s="7"/>
      <c r="UDP52" s="7"/>
      <c r="UDQ52" s="7"/>
      <c r="UDR52" s="7"/>
      <c r="UDS52" s="7"/>
      <c r="UDT52" s="7"/>
      <c r="UDU52" s="7"/>
      <c r="UDV52" s="7"/>
      <c r="UDW52" s="7"/>
      <c r="UDX52" s="7"/>
      <c r="UDY52" s="7"/>
      <c r="UDZ52" s="7"/>
      <c r="UEA52" s="7"/>
      <c r="UEB52" s="7"/>
      <c r="UEC52" s="7"/>
      <c r="UED52" s="7"/>
      <c r="UEE52" s="7"/>
      <c r="UEF52" s="7"/>
      <c r="UEG52" s="7"/>
      <c r="UEH52" s="7"/>
      <c r="UEI52" s="7"/>
      <c r="UEJ52" s="7"/>
      <c r="UEK52" s="7"/>
      <c r="UEL52" s="7"/>
      <c r="UEM52" s="7"/>
      <c r="UEN52" s="7"/>
      <c r="UEO52" s="7"/>
      <c r="UEP52" s="7"/>
      <c r="UEQ52" s="7"/>
      <c r="UER52" s="7"/>
      <c r="UES52" s="7"/>
      <c r="UET52" s="7"/>
      <c r="UEU52" s="7"/>
      <c r="UEV52" s="7"/>
      <c r="UEW52" s="7"/>
      <c r="UEX52" s="7"/>
      <c r="UEY52" s="7"/>
      <c r="UEZ52" s="7"/>
      <c r="UFA52" s="7"/>
      <c r="UFB52" s="7"/>
      <c r="UFC52" s="7"/>
      <c r="UFD52" s="7"/>
      <c r="UFE52" s="7"/>
      <c r="UFF52" s="7"/>
      <c r="UFG52" s="7"/>
      <c r="UFH52" s="7"/>
      <c r="UFI52" s="7"/>
      <c r="UFJ52" s="7"/>
      <c r="UFK52" s="7"/>
      <c r="UFL52" s="7"/>
      <c r="UFM52" s="7"/>
      <c r="UFN52" s="7"/>
      <c r="UFO52" s="7"/>
      <c r="UFP52" s="7"/>
      <c r="UFQ52" s="7"/>
      <c r="UFR52" s="7"/>
      <c r="UFS52" s="7"/>
      <c r="UFT52" s="7"/>
      <c r="UFU52" s="7"/>
      <c r="UFV52" s="7"/>
      <c r="UFW52" s="7"/>
      <c r="UFX52" s="7"/>
      <c r="UFY52" s="7"/>
      <c r="UFZ52" s="7"/>
      <c r="UGA52" s="7"/>
      <c r="UGB52" s="7"/>
      <c r="UGC52" s="7"/>
      <c r="UGD52" s="7"/>
      <c r="UGE52" s="7"/>
      <c r="UGF52" s="7"/>
      <c r="UGG52" s="7"/>
      <c r="UGH52" s="7"/>
      <c r="UGI52" s="7"/>
      <c r="UGJ52" s="7"/>
      <c r="UGK52" s="7"/>
      <c r="UGL52" s="7"/>
      <c r="UGM52" s="7"/>
      <c r="UGN52" s="7"/>
      <c r="UGO52" s="7"/>
      <c r="UGP52" s="7"/>
      <c r="UGQ52" s="7"/>
      <c r="UGR52" s="7"/>
      <c r="UGS52" s="7"/>
      <c r="UGT52" s="7"/>
      <c r="UGU52" s="7"/>
      <c r="UGV52" s="7"/>
      <c r="UGW52" s="7"/>
      <c r="UGX52" s="7"/>
      <c r="UGY52" s="7"/>
      <c r="UGZ52" s="7"/>
      <c r="UHA52" s="7"/>
      <c r="UHB52" s="7"/>
      <c r="UHC52" s="7"/>
      <c r="UHD52" s="7"/>
      <c r="UHE52" s="7"/>
      <c r="UHF52" s="7"/>
      <c r="UHG52" s="7"/>
      <c r="UHH52" s="7"/>
      <c r="UHI52" s="7"/>
      <c r="UHJ52" s="7"/>
      <c r="UHK52" s="7"/>
      <c r="UHL52" s="7"/>
      <c r="UHM52" s="7"/>
      <c r="UHN52" s="7"/>
      <c r="UHO52" s="7"/>
      <c r="UHP52" s="7"/>
      <c r="UHQ52" s="7"/>
      <c r="UHR52" s="7"/>
      <c r="UHS52" s="7"/>
      <c r="UHT52" s="7"/>
      <c r="UHU52" s="7"/>
      <c r="UHV52" s="7"/>
      <c r="UHW52" s="7"/>
      <c r="UHX52" s="7"/>
      <c r="UHY52" s="7"/>
      <c r="UHZ52" s="7"/>
      <c r="UIA52" s="7"/>
      <c r="UIB52" s="7"/>
      <c r="UIC52" s="7"/>
      <c r="UID52" s="7"/>
      <c r="UIE52" s="7"/>
      <c r="UIF52" s="7"/>
      <c r="UIG52" s="7"/>
      <c r="UIH52" s="7"/>
      <c r="UII52" s="7"/>
      <c r="UIJ52" s="7"/>
      <c r="UIK52" s="7"/>
      <c r="UIL52" s="7"/>
      <c r="UIM52" s="7"/>
      <c r="UIN52" s="7"/>
      <c r="UIO52" s="7"/>
      <c r="UIP52" s="7"/>
      <c r="UIQ52" s="7"/>
      <c r="UIR52" s="7"/>
      <c r="UIS52" s="7"/>
      <c r="UIT52" s="7"/>
      <c r="UIU52" s="7"/>
      <c r="UIV52" s="7"/>
      <c r="UIW52" s="7"/>
      <c r="UIX52" s="7"/>
      <c r="UIY52" s="7"/>
      <c r="UIZ52" s="7"/>
      <c r="UJA52" s="7"/>
      <c r="UJB52" s="7"/>
      <c r="UJC52" s="7"/>
      <c r="UJD52" s="7"/>
      <c r="UJE52" s="7"/>
      <c r="UJF52" s="7"/>
      <c r="UJG52" s="7"/>
      <c r="UJH52" s="7"/>
      <c r="UJI52" s="7"/>
      <c r="UJJ52" s="7"/>
      <c r="UJK52" s="7"/>
      <c r="UJL52" s="7"/>
      <c r="UJM52" s="7"/>
      <c r="UJN52" s="7"/>
      <c r="UJO52" s="7"/>
      <c r="UJP52" s="7"/>
      <c r="UJQ52" s="7"/>
      <c r="UJR52" s="7"/>
      <c r="UJS52" s="7"/>
      <c r="UJT52" s="7"/>
      <c r="UJU52" s="7"/>
      <c r="UJV52" s="7"/>
      <c r="UJW52" s="7"/>
      <c r="UJX52" s="7"/>
      <c r="UJY52" s="7"/>
      <c r="UJZ52" s="7"/>
      <c r="UKA52" s="7"/>
      <c r="UKB52" s="7"/>
      <c r="UKC52" s="7"/>
      <c r="UKD52" s="7"/>
      <c r="UKE52" s="7"/>
      <c r="UKF52" s="7"/>
      <c r="UKG52" s="7"/>
      <c r="UKH52" s="7"/>
      <c r="UKI52" s="7"/>
      <c r="UKJ52" s="7"/>
      <c r="UKK52" s="7"/>
      <c r="UKL52" s="7"/>
      <c r="UKM52" s="7"/>
      <c r="UKN52" s="7"/>
      <c r="UKO52" s="7"/>
      <c r="UKP52" s="7"/>
      <c r="UKQ52" s="7"/>
      <c r="UKR52" s="7"/>
      <c r="UKS52" s="7"/>
      <c r="UKT52" s="7"/>
      <c r="UKU52" s="7"/>
      <c r="UKV52" s="7"/>
      <c r="UKW52" s="7"/>
      <c r="UKX52" s="7"/>
      <c r="UKY52" s="7"/>
      <c r="UKZ52" s="7"/>
      <c r="ULA52" s="7"/>
      <c r="ULB52" s="7"/>
      <c r="ULC52" s="7"/>
      <c r="ULD52" s="7"/>
      <c r="ULE52" s="7"/>
      <c r="ULF52" s="7"/>
      <c r="ULG52" s="7"/>
      <c r="ULH52" s="7"/>
      <c r="ULI52" s="7"/>
      <c r="ULJ52" s="7"/>
      <c r="ULK52" s="7"/>
      <c r="ULL52" s="7"/>
      <c r="ULM52" s="7"/>
      <c r="ULN52" s="7"/>
      <c r="ULO52" s="7"/>
      <c r="ULP52" s="7"/>
      <c r="ULQ52" s="7"/>
      <c r="ULR52" s="7"/>
      <c r="ULS52" s="7"/>
      <c r="ULT52" s="7"/>
      <c r="ULU52" s="7"/>
      <c r="ULV52" s="7"/>
      <c r="ULW52" s="7"/>
      <c r="ULX52" s="7"/>
      <c r="ULY52" s="7"/>
      <c r="ULZ52" s="7"/>
      <c r="UMA52" s="7"/>
      <c r="UMB52" s="7"/>
      <c r="UMC52" s="7"/>
      <c r="UMD52" s="7"/>
      <c r="UME52" s="7"/>
      <c r="UMF52" s="7"/>
      <c r="UMG52" s="7"/>
      <c r="UMH52" s="7"/>
      <c r="UMI52" s="7"/>
      <c r="UMJ52" s="7"/>
      <c r="UMK52" s="7"/>
      <c r="UML52" s="7"/>
      <c r="UMM52" s="7"/>
      <c r="UMN52" s="7"/>
      <c r="UMO52" s="7"/>
      <c r="UMP52" s="7"/>
      <c r="UMQ52" s="7"/>
      <c r="UMR52" s="7"/>
      <c r="UMS52" s="7"/>
      <c r="UMT52" s="7"/>
      <c r="UMU52" s="7"/>
      <c r="UMV52" s="7"/>
      <c r="UMW52" s="7"/>
      <c r="UMX52" s="7"/>
      <c r="UMY52" s="7"/>
      <c r="UMZ52" s="7"/>
      <c r="UNA52" s="7"/>
      <c r="UNB52" s="7"/>
      <c r="UNC52" s="7"/>
      <c r="UND52" s="7"/>
      <c r="UNE52" s="7"/>
      <c r="UNF52" s="7"/>
      <c r="UNG52" s="7"/>
      <c r="UNH52" s="7"/>
      <c r="UNI52" s="7"/>
      <c r="UNJ52" s="7"/>
      <c r="UNK52" s="7"/>
      <c r="UNL52" s="7"/>
      <c r="UNM52" s="7"/>
      <c r="UNN52" s="7"/>
      <c r="UNO52" s="7"/>
      <c r="UNP52" s="7"/>
      <c r="UNQ52" s="7"/>
      <c r="UNR52" s="7"/>
      <c r="UNS52" s="7"/>
      <c r="UNT52" s="7"/>
      <c r="UNU52" s="7"/>
      <c r="UNV52" s="7"/>
      <c r="UNW52" s="7"/>
      <c r="UNX52" s="7"/>
      <c r="UNY52" s="7"/>
      <c r="UNZ52" s="7"/>
      <c r="UOA52" s="7"/>
      <c r="UOB52" s="7"/>
      <c r="UOC52" s="7"/>
      <c r="UOD52" s="7"/>
      <c r="UOE52" s="7"/>
      <c r="UOF52" s="7"/>
      <c r="UOG52" s="7"/>
      <c r="UOH52" s="7"/>
      <c r="UOI52" s="7"/>
      <c r="UOJ52" s="7"/>
      <c r="UOK52" s="7"/>
      <c r="UOL52" s="7"/>
      <c r="UOM52" s="7"/>
      <c r="UON52" s="7"/>
      <c r="UOO52" s="7"/>
      <c r="UOP52" s="7"/>
      <c r="UOQ52" s="7"/>
      <c r="UOR52" s="7"/>
      <c r="UOS52" s="7"/>
      <c r="UOT52" s="7"/>
      <c r="UOU52" s="7"/>
      <c r="UOV52" s="7"/>
      <c r="UOW52" s="7"/>
      <c r="UOX52" s="7"/>
      <c r="UOY52" s="7"/>
      <c r="UOZ52" s="7"/>
      <c r="UPA52" s="7"/>
      <c r="UPB52" s="7"/>
      <c r="UPC52" s="7"/>
      <c r="UPD52" s="7"/>
      <c r="UPE52" s="7"/>
      <c r="UPF52" s="7"/>
      <c r="UPG52" s="7"/>
      <c r="UPH52" s="7"/>
      <c r="UPI52" s="7"/>
      <c r="UPJ52" s="7"/>
      <c r="UPK52" s="7"/>
      <c r="UPL52" s="7"/>
      <c r="UPM52" s="7"/>
      <c r="UPN52" s="7"/>
      <c r="UPO52" s="7"/>
      <c r="UPP52" s="7"/>
      <c r="UPQ52" s="7"/>
      <c r="UPR52" s="7"/>
      <c r="UPS52" s="7"/>
      <c r="UPT52" s="7"/>
      <c r="UPU52" s="7"/>
      <c r="UPV52" s="7"/>
      <c r="UPW52" s="7"/>
      <c r="UPX52" s="7"/>
      <c r="UPY52" s="7"/>
      <c r="UPZ52" s="7"/>
      <c r="UQA52" s="7"/>
      <c r="UQB52" s="7"/>
      <c r="UQC52" s="7"/>
      <c r="UQD52" s="7"/>
      <c r="UQE52" s="7"/>
      <c r="UQF52" s="7"/>
      <c r="UQG52" s="7"/>
      <c r="UQH52" s="7"/>
      <c r="UQI52" s="7"/>
      <c r="UQJ52" s="7"/>
      <c r="UQK52" s="7"/>
      <c r="UQL52" s="7"/>
      <c r="UQM52" s="7"/>
      <c r="UQN52" s="7"/>
      <c r="UQO52" s="7"/>
      <c r="UQP52" s="7"/>
      <c r="UQQ52" s="7"/>
      <c r="UQR52" s="7"/>
      <c r="UQS52" s="7"/>
      <c r="UQT52" s="7"/>
      <c r="UQU52" s="7"/>
      <c r="UQV52" s="7"/>
      <c r="UQW52" s="7"/>
      <c r="UQX52" s="7"/>
      <c r="UQY52" s="7"/>
      <c r="UQZ52" s="7"/>
      <c r="URA52" s="7"/>
      <c r="URB52" s="7"/>
      <c r="URC52" s="7"/>
      <c r="URD52" s="7"/>
      <c r="URE52" s="7"/>
      <c r="URF52" s="7"/>
      <c r="URG52" s="7"/>
      <c r="URH52" s="7"/>
      <c r="URI52" s="7"/>
      <c r="URJ52" s="7"/>
      <c r="URK52" s="7"/>
      <c r="URL52" s="7"/>
      <c r="URM52" s="7"/>
      <c r="URN52" s="7"/>
      <c r="URO52" s="7"/>
      <c r="URP52" s="7"/>
      <c r="URQ52" s="7"/>
      <c r="URR52" s="7"/>
      <c r="URS52" s="7"/>
      <c r="URT52" s="7"/>
      <c r="URU52" s="7"/>
      <c r="URV52" s="7"/>
      <c r="URW52" s="7"/>
      <c r="URX52" s="7"/>
      <c r="URY52" s="7"/>
      <c r="URZ52" s="7"/>
      <c r="USA52" s="7"/>
      <c r="USB52" s="7"/>
      <c r="USC52" s="7"/>
      <c r="USD52" s="7"/>
      <c r="USE52" s="7"/>
      <c r="USF52" s="7"/>
      <c r="USG52" s="7"/>
      <c r="USH52" s="7"/>
      <c r="USI52" s="7"/>
      <c r="USJ52" s="7"/>
      <c r="USK52" s="7"/>
      <c r="USL52" s="7"/>
      <c r="USM52" s="7"/>
      <c r="USN52" s="7"/>
      <c r="USO52" s="7"/>
      <c r="USP52" s="7"/>
      <c r="USQ52" s="7"/>
      <c r="USR52" s="7"/>
      <c r="USS52" s="7"/>
      <c r="UST52" s="7"/>
      <c r="USU52" s="7"/>
      <c r="USV52" s="7"/>
      <c r="USW52" s="7"/>
      <c r="USX52" s="7"/>
      <c r="USY52" s="7"/>
      <c r="USZ52" s="7"/>
      <c r="UTA52" s="7"/>
      <c r="UTB52" s="7"/>
      <c r="UTC52" s="7"/>
      <c r="UTD52" s="7"/>
      <c r="UTE52" s="7"/>
      <c r="UTF52" s="7"/>
      <c r="UTG52" s="7"/>
      <c r="UTH52" s="7"/>
      <c r="UTI52" s="7"/>
      <c r="UTJ52" s="7"/>
      <c r="UTK52" s="7"/>
      <c r="UTL52" s="7"/>
      <c r="UTM52" s="7"/>
      <c r="UTN52" s="7"/>
      <c r="UTO52" s="7"/>
      <c r="UTP52" s="7"/>
      <c r="UTQ52" s="7"/>
      <c r="UTR52" s="7"/>
      <c r="UTS52" s="7"/>
      <c r="UTT52" s="7"/>
      <c r="UTU52" s="7"/>
      <c r="UTV52" s="7"/>
      <c r="UTW52" s="7"/>
      <c r="UTX52" s="7"/>
      <c r="UTY52" s="7"/>
      <c r="UTZ52" s="7"/>
      <c r="UUA52" s="7"/>
      <c r="UUB52" s="7"/>
      <c r="UUC52" s="7"/>
      <c r="UUD52" s="7"/>
      <c r="UUE52" s="7"/>
      <c r="UUF52" s="7"/>
      <c r="UUG52" s="7"/>
      <c r="UUH52" s="7"/>
      <c r="UUI52" s="7"/>
      <c r="UUJ52" s="7"/>
      <c r="UUK52" s="7"/>
      <c r="UUL52" s="7"/>
      <c r="UUM52" s="7"/>
      <c r="UUN52" s="7"/>
      <c r="UUO52" s="7"/>
      <c r="UUP52" s="7"/>
      <c r="UUQ52" s="7"/>
      <c r="UUR52" s="7"/>
      <c r="UUS52" s="7"/>
      <c r="UUT52" s="7"/>
      <c r="UUU52" s="7"/>
      <c r="UUV52" s="7"/>
      <c r="UUW52" s="7"/>
      <c r="UUX52" s="7"/>
      <c r="UUY52" s="7"/>
      <c r="UUZ52" s="7"/>
      <c r="UVA52" s="7"/>
      <c r="UVB52" s="7"/>
      <c r="UVC52" s="7"/>
      <c r="UVD52" s="7"/>
      <c r="UVE52" s="7"/>
      <c r="UVF52" s="7"/>
      <c r="UVG52" s="7"/>
      <c r="UVH52" s="7"/>
      <c r="UVI52" s="7"/>
      <c r="UVJ52" s="7"/>
      <c r="UVK52" s="7"/>
      <c r="UVL52" s="7"/>
      <c r="UVM52" s="7"/>
      <c r="UVN52" s="7"/>
      <c r="UVO52" s="7"/>
      <c r="UVP52" s="7"/>
      <c r="UVQ52" s="7"/>
      <c r="UVR52" s="7"/>
      <c r="UVS52" s="7"/>
      <c r="UVT52" s="7"/>
      <c r="UVU52" s="7"/>
      <c r="UVV52" s="7"/>
      <c r="UVW52" s="7"/>
      <c r="UVX52" s="7"/>
      <c r="UVY52" s="7"/>
      <c r="UVZ52" s="7"/>
      <c r="UWA52" s="7"/>
      <c r="UWB52" s="7"/>
      <c r="UWC52" s="7"/>
      <c r="UWD52" s="7"/>
      <c r="UWE52" s="7"/>
      <c r="UWF52" s="7"/>
      <c r="UWG52" s="7"/>
      <c r="UWH52" s="7"/>
      <c r="UWI52" s="7"/>
      <c r="UWJ52" s="7"/>
      <c r="UWK52" s="7"/>
      <c r="UWL52" s="7"/>
      <c r="UWM52" s="7"/>
      <c r="UWN52" s="7"/>
      <c r="UWO52" s="7"/>
      <c r="UWP52" s="7"/>
      <c r="UWQ52" s="7"/>
      <c r="UWR52" s="7"/>
      <c r="UWS52" s="7"/>
      <c r="UWT52" s="7"/>
      <c r="UWU52" s="7"/>
      <c r="UWV52" s="7"/>
      <c r="UWW52" s="7"/>
      <c r="UWX52" s="7"/>
      <c r="UWY52" s="7"/>
      <c r="UWZ52" s="7"/>
      <c r="UXA52" s="7"/>
      <c r="UXB52" s="7"/>
      <c r="UXC52" s="7"/>
      <c r="UXD52" s="7"/>
      <c r="UXE52" s="7"/>
      <c r="UXF52" s="7"/>
      <c r="UXG52" s="7"/>
      <c r="UXH52" s="7"/>
      <c r="UXI52" s="7"/>
      <c r="UXJ52" s="7"/>
      <c r="UXK52" s="7"/>
      <c r="UXL52" s="7"/>
      <c r="UXM52" s="7"/>
      <c r="UXN52" s="7"/>
      <c r="UXO52" s="7"/>
      <c r="UXP52" s="7"/>
      <c r="UXQ52" s="7"/>
      <c r="UXR52" s="7"/>
      <c r="UXS52" s="7"/>
      <c r="UXT52" s="7"/>
      <c r="UXU52" s="7"/>
      <c r="UXV52" s="7"/>
      <c r="UXW52" s="7"/>
      <c r="UXX52" s="7"/>
      <c r="UXY52" s="7"/>
      <c r="UXZ52" s="7"/>
      <c r="UYA52" s="7"/>
      <c r="UYB52" s="7"/>
      <c r="UYC52" s="7"/>
      <c r="UYD52" s="7"/>
      <c r="UYE52" s="7"/>
      <c r="UYF52" s="7"/>
      <c r="UYG52" s="7"/>
      <c r="UYH52" s="7"/>
      <c r="UYI52" s="7"/>
      <c r="UYJ52" s="7"/>
      <c r="UYK52" s="7"/>
      <c r="UYL52" s="7"/>
      <c r="UYM52" s="7"/>
      <c r="UYN52" s="7"/>
      <c r="UYO52" s="7"/>
      <c r="UYP52" s="7"/>
      <c r="UYQ52" s="7"/>
      <c r="UYR52" s="7"/>
      <c r="UYS52" s="7"/>
      <c r="UYT52" s="7"/>
      <c r="UYU52" s="7"/>
      <c r="UYV52" s="7"/>
      <c r="UYW52" s="7"/>
      <c r="UYX52" s="7"/>
      <c r="UYY52" s="7"/>
      <c r="UYZ52" s="7"/>
      <c r="UZA52" s="7"/>
      <c r="UZB52" s="7"/>
      <c r="UZC52" s="7"/>
      <c r="UZD52" s="7"/>
      <c r="UZE52" s="7"/>
      <c r="UZF52" s="7"/>
      <c r="UZG52" s="7"/>
      <c r="UZH52" s="7"/>
      <c r="UZI52" s="7"/>
      <c r="UZJ52" s="7"/>
      <c r="UZK52" s="7"/>
      <c r="UZL52" s="7"/>
      <c r="UZM52" s="7"/>
      <c r="UZN52" s="7"/>
      <c r="UZO52" s="7"/>
      <c r="UZP52" s="7"/>
      <c r="UZQ52" s="7"/>
      <c r="UZR52" s="7"/>
      <c r="UZS52" s="7"/>
      <c r="UZT52" s="7"/>
      <c r="UZU52" s="7"/>
      <c r="UZV52" s="7"/>
      <c r="UZW52" s="7"/>
      <c r="UZX52" s="7"/>
      <c r="UZY52" s="7"/>
      <c r="UZZ52" s="7"/>
      <c r="VAA52" s="7"/>
      <c r="VAB52" s="7"/>
      <c r="VAC52" s="7"/>
      <c r="VAD52" s="7"/>
      <c r="VAE52" s="7"/>
      <c r="VAF52" s="7"/>
      <c r="VAG52" s="7"/>
      <c r="VAH52" s="7"/>
      <c r="VAI52" s="7"/>
      <c r="VAJ52" s="7"/>
      <c r="VAK52" s="7"/>
      <c r="VAL52" s="7"/>
      <c r="VAM52" s="7"/>
      <c r="VAN52" s="7"/>
      <c r="VAO52" s="7"/>
      <c r="VAP52" s="7"/>
      <c r="VAQ52" s="7"/>
      <c r="VAR52" s="7"/>
      <c r="VAS52" s="7"/>
      <c r="VAT52" s="7"/>
      <c r="VAU52" s="7"/>
      <c r="VAV52" s="7"/>
      <c r="VAW52" s="7"/>
      <c r="VAX52" s="7"/>
      <c r="VAY52" s="7"/>
      <c r="VAZ52" s="7"/>
      <c r="VBA52" s="7"/>
      <c r="VBB52" s="7"/>
      <c r="VBC52" s="7"/>
      <c r="VBD52" s="7"/>
      <c r="VBE52" s="7"/>
      <c r="VBF52" s="7"/>
      <c r="VBG52" s="7"/>
      <c r="VBH52" s="7"/>
      <c r="VBI52" s="7"/>
      <c r="VBJ52" s="7"/>
      <c r="VBK52" s="7"/>
      <c r="VBL52" s="7"/>
      <c r="VBM52" s="7"/>
      <c r="VBN52" s="7"/>
      <c r="VBO52" s="7"/>
      <c r="VBP52" s="7"/>
      <c r="VBQ52" s="7"/>
      <c r="VBR52" s="7"/>
      <c r="VBS52" s="7"/>
      <c r="VBT52" s="7"/>
      <c r="VBU52" s="7"/>
      <c r="VBV52" s="7"/>
      <c r="VBW52" s="7"/>
      <c r="VBX52" s="7"/>
      <c r="VBY52" s="7"/>
      <c r="VBZ52" s="7"/>
      <c r="VCA52" s="7"/>
      <c r="VCB52" s="7"/>
      <c r="VCC52" s="7"/>
      <c r="VCD52" s="7"/>
      <c r="VCE52" s="7"/>
      <c r="VCF52" s="7"/>
      <c r="VCG52" s="7"/>
      <c r="VCH52" s="7"/>
      <c r="VCI52" s="7"/>
      <c r="VCJ52" s="7"/>
      <c r="VCK52" s="7"/>
      <c r="VCL52" s="7"/>
      <c r="VCM52" s="7"/>
      <c r="VCN52" s="7"/>
      <c r="VCO52" s="7"/>
      <c r="VCP52" s="7"/>
      <c r="VCQ52" s="7"/>
      <c r="VCR52" s="7"/>
      <c r="VCS52" s="7"/>
      <c r="VCT52" s="7"/>
      <c r="VCU52" s="7"/>
      <c r="VCV52" s="7"/>
      <c r="VCW52" s="7"/>
      <c r="VCX52" s="7"/>
      <c r="VCY52" s="7"/>
      <c r="VCZ52" s="7"/>
      <c r="VDA52" s="7"/>
      <c r="VDB52" s="7"/>
      <c r="VDC52" s="7"/>
      <c r="VDD52" s="7"/>
      <c r="VDE52" s="7"/>
      <c r="VDF52" s="7"/>
      <c r="VDG52" s="7"/>
      <c r="VDH52" s="7"/>
      <c r="VDI52" s="7"/>
      <c r="VDJ52" s="7"/>
      <c r="VDK52" s="7"/>
      <c r="VDL52" s="7"/>
      <c r="VDM52" s="7"/>
      <c r="VDN52" s="7"/>
      <c r="VDO52" s="7"/>
      <c r="VDP52" s="7"/>
      <c r="VDQ52" s="7"/>
      <c r="VDR52" s="7"/>
      <c r="VDS52" s="7"/>
      <c r="VDT52" s="7"/>
      <c r="VDU52" s="7"/>
      <c r="VDV52" s="7"/>
      <c r="VDW52" s="7"/>
      <c r="VDX52" s="7"/>
      <c r="VDY52" s="7"/>
      <c r="VDZ52" s="7"/>
      <c r="VEA52" s="7"/>
      <c r="VEB52" s="7"/>
      <c r="VEC52" s="7"/>
      <c r="VED52" s="7"/>
      <c r="VEE52" s="7"/>
      <c r="VEF52" s="7"/>
      <c r="VEG52" s="7"/>
      <c r="VEH52" s="7"/>
      <c r="VEI52" s="7"/>
      <c r="VEJ52" s="7"/>
      <c r="VEK52" s="7"/>
      <c r="VEL52" s="7"/>
      <c r="VEM52" s="7"/>
      <c r="VEN52" s="7"/>
      <c r="VEO52" s="7"/>
      <c r="VEP52" s="7"/>
      <c r="VEQ52" s="7"/>
      <c r="VER52" s="7"/>
      <c r="VES52" s="7"/>
      <c r="VET52" s="7"/>
      <c r="VEU52" s="7"/>
      <c r="VEV52" s="7"/>
      <c r="VEW52" s="7"/>
      <c r="VEX52" s="7"/>
      <c r="VEY52" s="7"/>
      <c r="VEZ52" s="7"/>
      <c r="VFA52" s="7"/>
      <c r="VFB52" s="7"/>
      <c r="VFC52" s="7"/>
      <c r="VFD52" s="7"/>
      <c r="VFE52" s="7"/>
      <c r="VFF52" s="7"/>
      <c r="VFG52" s="7"/>
      <c r="VFH52" s="7"/>
      <c r="VFI52" s="7"/>
      <c r="VFJ52" s="7"/>
      <c r="VFK52" s="7"/>
      <c r="VFL52" s="7"/>
      <c r="VFM52" s="7"/>
      <c r="VFN52" s="7"/>
      <c r="VFO52" s="7"/>
      <c r="VFP52" s="7"/>
      <c r="VFQ52" s="7"/>
      <c r="VFR52" s="7"/>
      <c r="VFS52" s="7"/>
      <c r="VFT52" s="7"/>
      <c r="VFU52" s="7"/>
      <c r="VFV52" s="7"/>
      <c r="VFW52" s="7"/>
      <c r="VFX52" s="7"/>
      <c r="VFY52" s="7"/>
      <c r="VFZ52" s="7"/>
      <c r="VGA52" s="7"/>
      <c r="VGB52" s="7"/>
      <c r="VGC52" s="7"/>
      <c r="VGD52" s="7"/>
      <c r="VGE52" s="7"/>
      <c r="VGF52" s="7"/>
      <c r="VGG52" s="7"/>
      <c r="VGH52" s="7"/>
      <c r="VGI52" s="7"/>
      <c r="VGJ52" s="7"/>
      <c r="VGK52" s="7"/>
      <c r="VGL52" s="7"/>
      <c r="VGM52" s="7"/>
      <c r="VGN52" s="7"/>
      <c r="VGO52" s="7"/>
      <c r="VGP52" s="7"/>
      <c r="VGQ52" s="7"/>
      <c r="VGR52" s="7"/>
      <c r="VGS52" s="7"/>
      <c r="VGT52" s="7"/>
      <c r="VGU52" s="7"/>
      <c r="VGV52" s="7"/>
      <c r="VGW52" s="7"/>
      <c r="VGX52" s="7"/>
      <c r="VGY52" s="7"/>
      <c r="VGZ52" s="7"/>
      <c r="VHA52" s="7"/>
      <c r="VHB52" s="7"/>
      <c r="VHC52" s="7"/>
      <c r="VHD52" s="7"/>
      <c r="VHE52" s="7"/>
      <c r="VHF52" s="7"/>
      <c r="VHG52" s="7"/>
      <c r="VHH52" s="7"/>
      <c r="VHI52" s="7"/>
      <c r="VHJ52" s="7"/>
      <c r="VHK52" s="7"/>
      <c r="VHL52" s="7"/>
      <c r="VHM52" s="7"/>
      <c r="VHN52" s="7"/>
      <c r="VHO52" s="7"/>
      <c r="VHP52" s="7"/>
      <c r="VHQ52" s="7"/>
      <c r="VHR52" s="7"/>
      <c r="VHS52" s="7"/>
      <c r="VHT52" s="7"/>
      <c r="VHU52" s="7"/>
      <c r="VHV52" s="7"/>
      <c r="VHW52" s="7"/>
      <c r="VHX52" s="7"/>
      <c r="VHY52" s="7"/>
      <c r="VHZ52" s="7"/>
      <c r="VIA52" s="7"/>
      <c r="VIB52" s="7"/>
      <c r="VIC52" s="7"/>
      <c r="VID52" s="7"/>
      <c r="VIE52" s="7"/>
      <c r="VIF52" s="7"/>
      <c r="VIG52" s="7"/>
      <c r="VIH52" s="7"/>
      <c r="VII52" s="7"/>
      <c r="VIJ52" s="7"/>
      <c r="VIK52" s="7"/>
      <c r="VIL52" s="7"/>
      <c r="VIM52" s="7"/>
      <c r="VIN52" s="7"/>
      <c r="VIO52" s="7"/>
      <c r="VIP52" s="7"/>
      <c r="VIQ52" s="7"/>
      <c r="VIR52" s="7"/>
      <c r="VIS52" s="7"/>
      <c r="VIT52" s="7"/>
      <c r="VIU52" s="7"/>
      <c r="VIV52" s="7"/>
      <c r="VIW52" s="7"/>
      <c r="VIX52" s="7"/>
      <c r="VIY52" s="7"/>
      <c r="VIZ52" s="7"/>
      <c r="VJA52" s="7"/>
      <c r="VJB52" s="7"/>
      <c r="VJC52" s="7"/>
      <c r="VJD52" s="7"/>
      <c r="VJE52" s="7"/>
      <c r="VJF52" s="7"/>
      <c r="VJG52" s="7"/>
      <c r="VJH52" s="7"/>
      <c r="VJI52" s="7"/>
      <c r="VJJ52" s="7"/>
      <c r="VJK52" s="7"/>
      <c r="VJL52" s="7"/>
      <c r="VJM52" s="7"/>
      <c r="VJN52" s="7"/>
      <c r="VJO52" s="7"/>
      <c r="VJP52" s="7"/>
      <c r="VJQ52" s="7"/>
      <c r="VJR52" s="7"/>
      <c r="VJS52" s="7"/>
      <c r="VJT52" s="7"/>
      <c r="VJU52" s="7"/>
      <c r="VJV52" s="7"/>
      <c r="VJW52" s="7"/>
      <c r="VJX52" s="7"/>
      <c r="VJY52" s="7"/>
      <c r="VJZ52" s="7"/>
      <c r="VKA52" s="7"/>
      <c r="VKB52" s="7"/>
      <c r="VKC52" s="7"/>
      <c r="VKD52" s="7"/>
      <c r="VKE52" s="7"/>
      <c r="VKF52" s="7"/>
      <c r="VKG52" s="7"/>
      <c r="VKH52" s="7"/>
      <c r="VKI52" s="7"/>
      <c r="VKJ52" s="7"/>
      <c r="VKK52" s="7"/>
      <c r="VKL52" s="7"/>
      <c r="VKM52" s="7"/>
      <c r="VKN52" s="7"/>
      <c r="VKO52" s="7"/>
      <c r="VKP52" s="7"/>
      <c r="VKQ52" s="7"/>
      <c r="VKR52" s="7"/>
      <c r="VKS52" s="7"/>
      <c r="VKT52" s="7"/>
      <c r="VKU52" s="7"/>
      <c r="VKV52" s="7"/>
      <c r="VKW52" s="7"/>
      <c r="VKX52" s="7"/>
      <c r="VKY52" s="7"/>
      <c r="VKZ52" s="7"/>
      <c r="VLA52" s="7"/>
      <c r="VLB52" s="7"/>
      <c r="VLC52" s="7"/>
      <c r="VLD52" s="7"/>
      <c r="VLE52" s="7"/>
      <c r="VLF52" s="7"/>
      <c r="VLG52" s="7"/>
      <c r="VLH52" s="7"/>
      <c r="VLI52" s="7"/>
      <c r="VLJ52" s="7"/>
      <c r="VLK52" s="7"/>
      <c r="VLL52" s="7"/>
      <c r="VLM52" s="7"/>
      <c r="VLN52" s="7"/>
      <c r="VLO52" s="7"/>
      <c r="VLP52" s="7"/>
      <c r="VLQ52" s="7"/>
      <c r="VLR52" s="7"/>
      <c r="VLS52" s="7"/>
      <c r="VLT52" s="7"/>
      <c r="VLU52" s="7"/>
      <c r="VLV52" s="7"/>
      <c r="VLW52" s="7"/>
      <c r="VLX52" s="7"/>
      <c r="VLY52" s="7"/>
      <c r="VLZ52" s="7"/>
      <c r="VMA52" s="7"/>
      <c r="VMB52" s="7"/>
      <c r="VMC52" s="7"/>
      <c r="VMD52" s="7"/>
      <c r="VME52" s="7"/>
      <c r="VMF52" s="7"/>
      <c r="VMG52" s="7"/>
      <c r="VMH52" s="7"/>
      <c r="VMI52" s="7"/>
      <c r="VMJ52" s="7"/>
      <c r="VMK52" s="7"/>
      <c r="VML52" s="7"/>
      <c r="VMM52" s="7"/>
      <c r="VMN52" s="7"/>
      <c r="VMO52" s="7"/>
      <c r="VMP52" s="7"/>
      <c r="VMQ52" s="7"/>
      <c r="VMR52" s="7"/>
      <c r="VMS52" s="7"/>
      <c r="VMT52" s="7"/>
      <c r="VMU52" s="7"/>
      <c r="VMV52" s="7"/>
      <c r="VMW52" s="7"/>
      <c r="VMX52" s="7"/>
      <c r="VMY52" s="7"/>
      <c r="VMZ52" s="7"/>
      <c r="VNA52" s="7"/>
      <c r="VNB52" s="7"/>
      <c r="VNC52" s="7"/>
      <c r="VND52" s="7"/>
      <c r="VNE52" s="7"/>
      <c r="VNF52" s="7"/>
      <c r="VNG52" s="7"/>
      <c r="VNH52" s="7"/>
      <c r="VNI52" s="7"/>
      <c r="VNJ52" s="7"/>
      <c r="VNK52" s="7"/>
      <c r="VNL52" s="7"/>
      <c r="VNM52" s="7"/>
      <c r="VNN52" s="7"/>
      <c r="VNO52" s="7"/>
      <c r="VNP52" s="7"/>
      <c r="VNQ52" s="7"/>
      <c r="VNR52" s="7"/>
      <c r="VNS52" s="7"/>
      <c r="VNT52" s="7"/>
      <c r="VNU52" s="7"/>
      <c r="VNV52" s="7"/>
      <c r="VNW52" s="7"/>
      <c r="VNX52" s="7"/>
      <c r="VNY52" s="7"/>
      <c r="VNZ52" s="7"/>
      <c r="VOA52" s="7"/>
      <c r="VOB52" s="7"/>
      <c r="VOC52" s="7"/>
      <c r="VOD52" s="7"/>
      <c r="VOE52" s="7"/>
      <c r="VOF52" s="7"/>
      <c r="VOG52" s="7"/>
      <c r="VOH52" s="7"/>
      <c r="VOI52" s="7"/>
      <c r="VOJ52" s="7"/>
      <c r="VOK52" s="7"/>
      <c r="VOL52" s="7"/>
      <c r="VOM52" s="7"/>
      <c r="VON52" s="7"/>
      <c r="VOO52" s="7"/>
      <c r="VOP52" s="7"/>
      <c r="VOQ52" s="7"/>
      <c r="VOR52" s="7"/>
      <c r="VOS52" s="7"/>
      <c r="VOT52" s="7"/>
      <c r="VOU52" s="7"/>
      <c r="VOV52" s="7"/>
      <c r="VOW52" s="7"/>
      <c r="VOX52" s="7"/>
      <c r="VOY52" s="7"/>
      <c r="VOZ52" s="7"/>
      <c r="VPA52" s="7"/>
      <c r="VPB52" s="7"/>
      <c r="VPC52" s="7"/>
      <c r="VPD52" s="7"/>
      <c r="VPE52" s="7"/>
      <c r="VPF52" s="7"/>
      <c r="VPG52" s="7"/>
      <c r="VPH52" s="7"/>
      <c r="VPI52" s="7"/>
      <c r="VPJ52" s="7"/>
      <c r="VPK52" s="7"/>
      <c r="VPL52" s="7"/>
      <c r="VPM52" s="7"/>
      <c r="VPN52" s="7"/>
      <c r="VPO52" s="7"/>
      <c r="VPP52" s="7"/>
      <c r="VPQ52" s="7"/>
      <c r="VPR52" s="7"/>
      <c r="VPS52" s="7"/>
      <c r="VPT52" s="7"/>
      <c r="VPU52" s="7"/>
      <c r="VPV52" s="7"/>
      <c r="VPW52" s="7"/>
      <c r="VPX52" s="7"/>
      <c r="VPY52" s="7"/>
      <c r="VPZ52" s="7"/>
      <c r="VQA52" s="7"/>
      <c r="VQB52" s="7"/>
      <c r="VQC52" s="7"/>
      <c r="VQD52" s="7"/>
      <c r="VQE52" s="7"/>
      <c r="VQF52" s="7"/>
      <c r="VQG52" s="7"/>
      <c r="VQH52" s="7"/>
      <c r="VQI52" s="7"/>
      <c r="VQJ52" s="7"/>
      <c r="VQK52" s="7"/>
      <c r="VQL52" s="7"/>
      <c r="VQM52" s="7"/>
      <c r="VQN52" s="7"/>
      <c r="VQO52" s="7"/>
      <c r="VQP52" s="7"/>
      <c r="VQQ52" s="7"/>
      <c r="VQR52" s="7"/>
      <c r="VQS52" s="7"/>
      <c r="VQT52" s="7"/>
      <c r="VQU52" s="7"/>
      <c r="VQV52" s="7"/>
      <c r="VQW52" s="7"/>
      <c r="VQX52" s="7"/>
      <c r="VQY52" s="7"/>
      <c r="VQZ52" s="7"/>
      <c r="VRA52" s="7"/>
      <c r="VRB52" s="7"/>
      <c r="VRC52" s="7"/>
      <c r="VRD52" s="7"/>
      <c r="VRE52" s="7"/>
      <c r="VRF52" s="7"/>
      <c r="VRG52" s="7"/>
      <c r="VRH52" s="7"/>
      <c r="VRI52" s="7"/>
      <c r="VRJ52" s="7"/>
      <c r="VRK52" s="7"/>
      <c r="VRL52" s="7"/>
      <c r="VRM52" s="7"/>
      <c r="VRN52" s="7"/>
      <c r="VRO52" s="7"/>
      <c r="VRP52" s="7"/>
      <c r="VRQ52" s="7"/>
      <c r="VRR52" s="7"/>
      <c r="VRS52" s="7"/>
      <c r="VRT52" s="7"/>
      <c r="VRU52" s="7"/>
      <c r="VRV52" s="7"/>
      <c r="VRW52" s="7"/>
      <c r="VRX52" s="7"/>
      <c r="VRY52" s="7"/>
      <c r="VRZ52" s="7"/>
      <c r="VSA52" s="7"/>
      <c r="VSB52" s="7"/>
      <c r="VSC52" s="7"/>
      <c r="VSD52" s="7"/>
      <c r="VSE52" s="7"/>
      <c r="VSF52" s="7"/>
      <c r="VSG52" s="7"/>
      <c r="VSH52" s="7"/>
      <c r="VSI52" s="7"/>
      <c r="VSJ52" s="7"/>
      <c r="VSK52" s="7"/>
      <c r="VSL52" s="7"/>
      <c r="VSM52" s="7"/>
      <c r="VSN52" s="7"/>
      <c r="VSO52" s="7"/>
      <c r="VSP52" s="7"/>
      <c r="VSQ52" s="7"/>
      <c r="VSR52" s="7"/>
      <c r="VSS52" s="7"/>
      <c r="VST52" s="7"/>
      <c r="VSU52" s="7"/>
      <c r="VSV52" s="7"/>
      <c r="VSW52" s="7"/>
      <c r="VSX52" s="7"/>
      <c r="VSY52" s="7"/>
      <c r="VSZ52" s="7"/>
      <c r="VTA52" s="7"/>
      <c r="VTB52" s="7"/>
      <c r="VTC52" s="7"/>
      <c r="VTD52" s="7"/>
      <c r="VTE52" s="7"/>
      <c r="VTF52" s="7"/>
      <c r="VTG52" s="7"/>
      <c r="VTH52" s="7"/>
      <c r="VTI52" s="7"/>
      <c r="VTJ52" s="7"/>
      <c r="VTK52" s="7"/>
      <c r="VTL52" s="7"/>
      <c r="VTM52" s="7"/>
      <c r="VTN52" s="7"/>
      <c r="VTO52" s="7"/>
      <c r="VTP52" s="7"/>
      <c r="VTQ52" s="7"/>
      <c r="VTR52" s="7"/>
      <c r="VTS52" s="7"/>
      <c r="VTT52" s="7"/>
      <c r="VTU52" s="7"/>
      <c r="VTV52" s="7"/>
      <c r="VTW52" s="7"/>
      <c r="VTX52" s="7"/>
      <c r="VTY52" s="7"/>
      <c r="VTZ52" s="7"/>
      <c r="VUA52" s="7"/>
      <c r="VUB52" s="7"/>
      <c r="VUC52" s="7"/>
      <c r="VUD52" s="7"/>
      <c r="VUE52" s="7"/>
      <c r="VUF52" s="7"/>
      <c r="VUG52" s="7"/>
      <c r="VUH52" s="7"/>
      <c r="VUI52" s="7"/>
      <c r="VUJ52" s="7"/>
      <c r="VUK52" s="7"/>
      <c r="VUL52" s="7"/>
      <c r="VUM52" s="7"/>
      <c r="VUN52" s="7"/>
      <c r="VUO52" s="7"/>
      <c r="VUP52" s="7"/>
      <c r="VUQ52" s="7"/>
      <c r="VUR52" s="7"/>
      <c r="VUS52" s="7"/>
      <c r="VUT52" s="7"/>
      <c r="VUU52" s="7"/>
      <c r="VUV52" s="7"/>
      <c r="VUW52" s="7"/>
      <c r="VUX52" s="7"/>
      <c r="VUY52" s="7"/>
      <c r="VUZ52" s="7"/>
      <c r="VVA52" s="7"/>
      <c r="VVB52" s="7"/>
      <c r="VVC52" s="7"/>
      <c r="VVD52" s="7"/>
      <c r="VVE52" s="7"/>
      <c r="VVF52" s="7"/>
      <c r="VVG52" s="7"/>
      <c r="VVH52" s="7"/>
      <c r="VVI52" s="7"/>
      <c r="VVJ52" s="7"/>
      <c r="VVK52" s="7"/>
      <c r="VVL52" s="7"/>
      <c r="VVM52" s="7"/>
      <c r="VVN52" s="7"/>
      <c r="VVO52" s="7"/>
      <c r="VVP52" s="7"/>
      <c r="VVQ52" s="7"/>
      <c r="VVR52" s="7"/>
      <c r="VVS52" s="7"/>
      <c r="VVT52" s="7"/>
      <c r="VVU52" s="7"/>
      <c r="VVV52" s="7"/>
      <c r="VVW52" s="7"/>
      <c r="VVX52" s="7"/>
      <c r="VVY52" s="7"/>
      <c r="VVZ52" s="7"/>
      <c r="VWA52" s="7"/>
      <c r="VWB52" s="7"/>
      <c r="VWC52" s="7"/>
      <c r="VWD52" s="7"/>
      <c r="VWE52" s="7"/>
      <c r="VWF52" s="7"/>
      <c r="VWG52" s="7"/>
      <c r="VWH52" s="7"/>
      <c r="VWI52" s="7"/>
      <c r="VWJ52" s="7"/>
      <c r="VWK52" s="7"/>
      <c r="VWL52" s="7"/>
      <c r="VWM52" s="7"/>
      <c r="VWN52" s="7"/>
      <c r="VWO52" s="7"/>
      <c r="VWP52" s="7"/>
      <c r="VWQ52" s="7"/>
      <c r="VWR52" s="7"/>
      <c r="VWS52" s="7"/>
      <c r="VWT52" s="7"/>
      <c r="VWU52" s="7"/>
      <c r="VWV52" s="7"/>
      <c r="VWW52" s="7"/>
      <c r="VWX52" s="7"/>
      <c r="VWY52" s="7"/>
      <c r="VWZ52" s="7"/>
      <c r="VXA52" s="7"/>
      <c r="VXB52" s="7"/>
      <c r="VXC52" s="7"/>
      <c r="VXD52" s="7"/>
      <c r="VXE52" s="7"/>
      <c r="VXF52" s="7"/>
      <c r="VXG52" s="7"/>
      <c r="VXH52" s="7"/>
      <c r="VXI52" s="7"/>
      <c r="VXJ52" s="7"/>
      <c r="VXK52" s="7"/>
      <c r="VXL52" s="7"/>
      <c r="VXM52" s="7"/>
      <c r="VXN52" s="7"/>
      <c r="VXO52" s="7"/>
      <c r="VXP52" s="7"/>
      <c r="VXQ52" s="7"/>
      <c r="VXR52" s="7"/>
      <c r="VXS52" s="7"/>
      <c r="VXT52" s="7"/>
      <c r="VXU52" s="7"/>
      <c r="VXV52" s="7"/>
      <c r="VXW52" s="7"/>
      <c r="VXX52" s="7"/>
      <c r="VXY52" s="7"/>
      <c r="VXZ52" s="7"/>
      <c r="VYA52" s="7"/>
      <c r="VYB52" s="7"/>
      <c r="VYC52" s="7"/>
      <c r="VYD52" s="7"/>
      <c r="VYE52" s="7"/>
      <c r="VYF52" s="7"/>
      <c r="VYG52" s="7"/>
      <c r="VYH52" s="7"/>
      <c r="VYI52" s="7"/>
      <c r="VYJ52" s="7"/>
      <c r="VYK52" s="7"/>
      <c r="VYL52" s="7"/>
      <c r="VYM52" s="7"/>
      <c r="VYN52" s="7"/>
      <c r="VYO52" s="7"/>
      <c r="VYP52" s="7"/>
      <c r="VYQ52" s="7"/>
      <c r="VYR52" s="7"/>
      <c r="VYS52" s="7"/>
      <c r="VYT52" s="7"/>
      <c r="VYU52" s="7"/>
      <c r="VYV52" s="7"/>
      <c r="VYW52" s="7"/>
      <c r="VYX52" s="7"/>
      <c r="VYY52" s="7"/>
      <c r="VYZ52" s="7"/>
      <c r="VZA52" s="7"/>
      <c r="VZB52" s="7"/>
      <c r="VZC52" s="7"/>
      <c r="VZD52" s="7"/>
      <c r="VZE52" s="7"/>
      <c r="VZF52" s="7"/>
      <c r="VZG52" s="7"/>
      <c r="VZH52" s="7"/>
      <c r="VZI52" s="7"/>
      <c r="VZJ52" s="7"/>
      <c r="VZK52" s="7"/>
      <c r="VZL52" s="7"/>
      <c r="VZM52" s="7"/>
      <c r="VZN52" s="7"/>
      <c r="VZO52" s="7"/>
      <c r="VZP52" s="7"/>
      <c r="VZQ52" s="7"/>
      <c r="VZR52" s="7"/>
      <c r="VZS52" s="7"/>
      <c r="VZT52" s="7"/>
      <c r="VZU52" s="7"/>
      <c r="VZV52" s="7"/>
      <c r="VZW52" s="7"/>
      <c r="VZX52" s="7"/>
      <c r="VZY52" s="7"/>
      <c r="VZZ52" s="7"/>
      <c r="WAA52" s="7"/>
      <c r="WAB52" s="7"/>
      <c r="WAC52" s="7"/>
      <c r="WAD52" s="7"/>
      <c r="WAE52" s="7"/>
      <c r="WAF52" s="7"/>
      <c r="WAG52" s="7"/>
      <c r="WAH52" s="7"/>
      <c r="WAI52" s="7"/>
      <c r="WAJ52" s="7"/>
      <c r="WAK52" s="7"/>
      <c r="WAL52" s="7"/>
      <c r="WAM52" s="7"/>
      <c r="WAN52" s="7"/>
      <c r="WAO52" s="7"/>
      <c r="WAP52" s="7"/>
      <c r="WAQ52" s="7"/>
      <c r="WAR52" s="7"/>
      <c r="WAS52" s="7"/>
      <c r="WAT52" s="7"/>
      <c r="WAU52" s="7"/>
      <c r="WAV52" s="7"/>
      <c r="WAW52" s="7"/>
      <c r="WAX52" s="7"/>
      <c r="WAY52" s="7"/>
      <c r="WAZ52" s="7"/>
      <c r="WBA52" s="7"/>
      <c r="WBB52" s="7"/>
      <c r="WBC52" s="7"/>
      <c r="WBD52" s="7"/>
      <c r="WBE52" s="7"/>
      <c r="WBF52" s="7"/>
      <c r="WBG52" s="7"/>
      <c r="WBH52" s="7"/>
      <c r="WBI52" s="7"/>
      <c r="WBJ52" s="7"/>
      <c r="WBK52" s="7"/>
      <c r="WBL52" s="7"/>
      <c r="WBM52" s="7"/>
      <c r="WBN52" s="7"/>
      <c r="WBO52" s="7"/>
      <c r="WBP52" s="7"/>
      <c r="WBQ52" s="7"/>
      <c r="WBR52" s="7"/>
      <c r="WBS52" s="7"/>
      <c r="WBT52" s="7"/>
      <c r="WBU52" s="7"/>
      <c r="WBV52" s="7"/>
      <c r="WBW52" s="7"/>
      <c r="WBX52" s="7"/>
      <c r="WBY52" s="7"/>
      <c r="WBZ52" s="7"/>
      <c r="WCA52" s="7"/>
      <c r="WCB52" s="7"/>
      <c r="WCC52" s="7"/>
      <c r="WCD52" s="7"/>
      <c r="WCE52" s="7"/>
      <c r="WCF52" s="7"/>
      <c r="WCG52" s="7"/>
      <c r="WCH52" s="7"/>
      <c r="WCI52" s="7"/>
      <c r="WCJ52" s="7"/>
      <c r="WCK52" s="7"/>
      <c r="WCL52" s="7"/>
      <c r="WCM52" s="7"/>
      <c r="WCN52" s="7"/>
      <c r="WCO52" s="7"/>
      <c r="WCP52" s="7"/>
      <c r="WCQ52" s="7"/>
      <c r="WCR52" s="7"/>
      <c r="WCS52" s="7"/>
      <c r="WCT52" s="7"/>
      <c r="WCU52" s="7"/>
      <c r="WCV52" s="7"/>
      <c r="WCW52" s="7"/>
      <c r="WCX52" s="7"/>
      <c r="WCY52" s="7"/>
      <c r="WCZ52" s="7"/>
      <c r="WDA52" s="7"/>
      <c r="WDB52" s="7"/>
      <c r="WDC52" s="7"/>
      <c r="WDD52" s="7"/>
      <c r="WDE52" s="7"/>
      <c r="WDF52" s="7"/>
      <c r="WDG52" s="7"/>
      <c r="WDH52" s="7"/>
      <c r="WDI52" s="7"/>
      <c r="WDJ52" s="7"/>
      <c r="WDK52" s="7"/>
      <c r="WDL52" s="7"/>
      <c r="WDM52" s="7"/>
      <c r="WDN52" s="7"/>
      <c r="WDO52" s="7"/>
      <c r="WDP52" s="7"/>
      <c r="WDQ52" s="7"/>
      <c r="WDR52" s="7"/>
      <c r="WDS52" s="7"/>
      <c r="WDT52" s="7"/>
      <c r="WDU52" s="7"/>
      <c r="WDV52" s="7"/>
      <c r="WDW52" s="7"/>
      <c r="WDX52" s="7"/>
      <c r="WDY52" s="7"/>
      <c r="WDZ52" s="7"/>
      <c r="WEA52" s="7"/>
      <c r="WEB52" s="7"/>
      <c r="WEC52" s="7"/>
      <c r="WED52" s="7"/>
      <c r="WEE52" s="7"/>
      <c r="WEF52" s="7"/>
      <c r="WEG52" s="7"/>
      <c r="WEH52" s="7"/>
      <c r="WEI52" s="7"/>
      <c r="WEJ52" s="7"/>
      <c r="WEK52" s="7"/>
      <c r="WEL52" s="7"/>
      <c r="WEM52" s="7"/>
      <c r="WEN52" s="7"/>
      <c r="WEO52" s="7"/>
      <c r="WEP52" s="7"/>
      <c r="WEQ52" s="7"/>
      <c r="WER52" s="7"/>
      <c r="WES52" s="7"/>
      <c r="WET52" s="7"/>
      <c r="WEU52" s="7"/>
      <c r="WEV52" s="7"/>
      <c r="WEW52" s="7"/>
      <c r="WEX52" s="7"/>
      <c r="WEY52" s="7"/>
      <c r="WEZ52" s="7"/>
      <c r="WFA52" s="7"/>
      <c r="WFB52" s="7"/>
      <c r="WFC52" s="7"/>
      <c r="WFD52" s="7"/>
      <c r="WFE52" s="7"/>
      <c r="WFF52" s="7"/>
      <c r="WFG52" s="7"/>
      <c r="WFH52" s="7"/>
      <c r="WFI52" s="7"/>
      <c r="WFJ52" s="7"/>
      <c r="WFK52" s="7"/>
      <c r="WFL52" s="7"/>
      <c r="WFM52" s="7"/>
      <c r="WFN52" s="7"/>
      <c r="WFO52" s="7"/>
      <c r="WFP52" s="7"/>
      <c r="WFQ52" s="7"/>
      <c r="WFR52" s="7"/>
      <c r="WFS52" s="7"/>
      <c r="WFT52" s="7"/>
      <c r="WFU52" s="7"/>
      <c r="WFV52" s="7"/>
      <c r="WFW52" s="7"/>
      <c r="WFX52" s="7"/>
      <c r="WFY52" s="7"/>
      <c r="WFZ52" s="7"/>
      <c r="WGA52" s="7"/>
      <c r="WGB52" s="7"/>
      <c r="WGC52" s="7"/>
      <c r="WGD52" s="7"/>
      <c r="WGE52" s="7"/>
      <c r="WGF52" s="7"/>
      <c r="WGG52" s="7"/>
      <c r="WGH52" s="7"/>
      <c r="WGI52" s="7"/>
      <c r="WGJ52" s="7"/>
      <c r="WGK52" s="7"/>
      <c r="WGL52" s="7"/>
      <c r="WGM52" s="7"/>
      <c r="WGN52" s="7"/>
      <c r="WGO52" s="7"/>
      <c r="WGP52" s="7"/>
      <c r="WGQ52" s="7"/>
      <c r="WGR52" s="7"/>
      <c r="WGS52" s="7"/>
      <c r="WGT52" s="7"/>
      <c r="WGU52" s="7"/>
      <c r="WGV52" s="7"/>
      <c r="WGW52" s="7"/>
      <c r="WGX52" s="7"/>
      <c r="WGY52" s="7"/>
      <c r="WGZ52" s="7"/>
      <c r="WHA52" s="7"/>
      <c r="WHB52" s="7"/>
      <c r="WHC52" s="7"/>
      <c r="WHD52" s="7"/>
      <c r="WHE52" s="7"/>
      <c r="WHF52" s="7"/>
      <c r="WHG52" s="7"/>
      <c r="WHH52" s="7"/>
      <c r="WHI52" s="7"/>
      <c r="WHJ52" s="7"/>
      <c r="WHK52" s="7"/>
      <c r="WHL52" s="7"/>
      <c r="WHM52" s="7"/>
      <c r="WHN52" s="7"/>
      <c r="WHO52" s="7"/>
      <c r="WHP52" s="7"/>
      <c r="WHQ52" s="7"/>
      <c r="WHR52" s="7"/>
      <c r="WHS52" s="7"/>
      <c r="WHT52" s="7"/>
      <c r="WHU52" s="7"/>
      <c r="WHV52" s="7"/>
      <c r="WHW52" s="7"/>
      <c r="WHX52" s="7"/>
      <c r="WHY52" s="7"/>
      <c r="WHZ52" s="7"/>
      <c r="WIA52" s="7"/>
      <c r="WIB52" s="7"/>
      <c r="WIC52" s="7"/>
      <c r="WID52" s="7"/>
      <c r="WIE52" s="7"/>
      <c r="WIF52" s="7"/>
      <c r="WIG52" s="7"/>
      <c r="WIH52" s="7"/>
      <c r="WII52" s="7"/>
      <c r="WIJ52" s="7"/>
      <c r="WIK52" s="7"/>
      <c r="WIL52" s="7"/>
      <c r="WIM52" s="7"/>
      <c r="WIN52" s="7"/>
      <c r="WIO52" s="7"/>
      <c r="WIP52" s="7"/>
      <c r="WIQ52" s="7"/>
      <c r="WIR52" s="7"/>
      <c r="WIS52" s="7"/>
      <c r="WIT52" s="7"/>
      <c r="WIU52" s="7"/>
      <c r="WIV52" s="7"/>
      <c r="WIW52" s="7"/>
      <c r="WIX52" s="7"/>
      <c r="WIY52" s="7"/>
      <c r="WIZ52" s="7"/>
      <c r="WJA52" s="7"/>
      <c r="WJB52" s="7"/>
      <c r="WJC52" s="7"/>
      <c r="WJD52" s="7"/>
      <c r="WJE52" s="7"/>
      <c r="WJF52" s="7"/>
      <c r="WJG52" s="7"/>
      <c r="WJH52" s="7"/>
      <c r="WJI52" s="7"/>
      <c r="WJJ52" s="7"/>
      <c r="WJK52" s="7"/>
      <c r="WJL52" s="7"/>
      <c r="WJM52" s="7"/>
      <c r="WJN52" s="7"/>
      <c r="WJO52" s="7"/>
      <c r="WJP52" s="7"/>
      <c r="WJQ52" s="7"/>
      <c r="WJR52" s="7"/>
      <c r="WJS52" s="7"/>
      <c r="WJT52" s="7"/>
      <c r="WJU52" s="7"/>
      <c r="WJV52" s="7"/>
      <c r="WJW52" s="7"/>
      <c r="WJX52" s="7"/>
      <c r="WJY52" s="7"/>
      <c r="WJZ52" s="7"/>
      <c r="WKA52" s="7"/>
      <c r="WKB52" s="7"/>
      <c r="WKC52" s="7"/>
      <c r="WKD52" s="7"/>
      <c r="WKE52" s="7"/>
      <c r="WKF52" s="7"/>
      <c r="WKG52" s="7"/>
      <c r="WKH52" s="7"/>
      <c r="WKI52" s="7"/>
      <c r="WKJ52" s="7"/>
      <c r="WKK52" s="7"/>
      <c r="WKL52" s="7"/>
      <c r="WKM52" s="7"/>
      <c r="WKN52" s="7"/>
      <c r="WKO52" s="7"/>
      <c r="WKP52" s="7"/>
      <c r="WKQ52" s="7"/>
      <c r="WKR52" s="7"/>
      <c r="WKS52" s="7"/>
      <c r="WKT52" s="7"/>
      <c r="WKU52" s="7"/>
      <c r="WKV52" s="7"/>
      <c r="WKW52" s="7"/>
      <c r="WKX52" s="7"/>
      <c r="WKY52" s="7"/>
      <c r="WKZ52" s="7"/>
      <c r="WLA52" s="7"/>
      <c r="WLB52" s="7"/>
      <c r="WLC52" s="7"/>
      <c r="WLD52" s="7"/>
      <c r="WLE52" s="7"/>
      <c r="WLF52" s="7"/>
      <c r="WLG52" s="7"/>
      <c r="WLH52" s="7"/>
      <c r="WLI52" s="7"/>
      <c r="WLJ52" s="7"/>
      <c r="WLK52" s="7"/>
      <c r="WLL52" s="7"/>
      <c r="WLM52" s="7"/>
      <c r="WLN52" s="7"/>
      <c r="WLO52" s="7"/>
      <c r="WLP52" s="7"/>
      <c r="WLQ52" s="7"/>
      <c r="WLR52" s="7"/>
      <c r="WLS52" s="7"/>
      <c r="WLT52" s="7"/>
      <c r="WLU52" s="7"/>
      <c r="WLV52" s="7"/>
      <c r="WLW52" s="7"/>
      <c r="WLX52" s="7"/>
      <c r="WLY52" s="7"/>
      <c r="WLZ52" s="7"/>
      <c r="WMA52" s="7"/>
      <c r="WMB52" s="7"/>
      <c r="WMC52" s="7"/>
      <c r="WMD52" s="7"/>
      <c r="WME52" s="7"/>
      <c r="WMF52" s="7"/>
      <c r="WMG52" s="7"/>
      <c r="WMH52" s="7"/>
      <c r="WMI52" s="7"/>
      <c r="WMJ52" s="7"/>
      <c r="WMK52" s="7"/>
      <c r="WML52" s="7"/>
      <c r="WMM52" s="7"/>
      <c r="WMN52" s="7"/>
      <c r="WMO52" s="7"/>
      <c r="WMP52" s="7"/>
      <c r="WMQ52" s="7"/>
      <c r="WMR52" s="7"/>
      <c r="WMS52" s="7"/>
      <c r="WMT52" s="7"/>
      <c r="WMU52" s="7"/>
      <c r="WMV52" s="7"/>
      <c r="WMW52" s="7"/>
      <c r="WMX52" s="7"/>
      <c r="WMY52" s="7"/>
      <c r="WMZ52" s="7"/>
      <c r="WNA52" s="7"/>
      <c r="WNB52" s="7"/>
      <c r="WNC52" s="7"/>
      <c r="WND52" s="7"/>
      <c r="WNE52" s="7"/>
      <c r="WNF52" s="7"/>
      <c r="WNG52" s="7"/>
      <c r="WNH52" s="7"/>
      <c r="WNI52" s="7"/>
      <c r="WNJ52" s="7"/>
      <c r="WNK52" s="7"/>
      <c r="WNL52" s="7"/>
      <c r="WNM52" s="7"/>
      <c r="WNN52" s="7"/>
      <c r="WNO52" s="7"/>
      <c r="WNP52" s="7"/>
      <c r="WNQ52" s="7"/>
      <c r="WNR52" s="7"/>
      <c r="WNS52" s="7"/>
      <c r="WNT52" s="7"/>
      <c r="WNU52" s="7"/>
      <c r="WNV52" s="7"/>
      <c r="WNW52" s="7"/>
      <c r="WNX52" s="7"/>
      <c r="WNY52" s="7"/>
      <c r="WNZ52" s="7"/>
      <c r="WOA52" s="7"/>
      <c r="WOB52" s="7"/>
      <c r="WOC52" s="7"/>
      <c r="WOD52" s="7"/>
      <c r="WOE52" s="7"/>
      <c r="WOF52" s="7"/>
      <c r="WOG52" s="7"/>
      <c r="WOH52" s="7"/>
      <c r="WOI52" s="7"/>
      <c r="WOJ52" s="7"/>
      <c r="WOK52" s="7"/>
      <c r="WOL52" s="7"/>
      <c r="WOM52" s="7"/>
      <c r="WON52" s="7"/>
      <c r="WOO52" s="7"/>
      <c r="WOP52" s="7"/>
      <c r="WOQ52" s="7"/>
      <c r="WOR52" s="7"/>
      <c r="WOS52" s="7"/>
      <c r="WOT52" s="7"/>
      <c r="WOU52" s="7"/>
      <c r="WOV52" s="7"/>
      <c r="WOW52" s="7"/>
      <c r="WOX52" s="7"/>
      <c r="WOY52" s="7"/>
      <c r="WOZ52" s="7"/>
      <c r="WPA52" s="7"/>
      <c r="WPB52" s="7"/>
      <c r="WPC52" s="7"/>
      <c r="WPD52" s="7"/>
      <c r="WPE52" s="7"/>
      <c r="WPF52" s="7"/>
      <c r="WPG52" s="7"/>
      <c r="WPH52" s="7"/>
      <c r="WPI52" s="7"/>
      <c r="WPJ52" s="7"/>
      <c r="WPK52" s="7"/>
      <c r="WPL52" s="7"/>
      <c r="WPM52" s="7"/>
      <c r="WPN52" s="7"/>
      <c r="WPO52" s="7"/>
      <c r="WPP52" s="7"/>
      <c r="WPQ52" s="7"/>
      <c r="WPR52" s="7"/>
      <c r="WPS52" s="7"/>
      <c r="WPT52" s="7"/>
      <c r="WPU52" s="7"/>
      <c r="WPV52" s="7"/>
      <c r="WPW52" s="7"/>
      <c r="WPX52" s="7"/>
      <c r="WPY52" s="7"/>
      <c r="WPZ52" s="7"/>
      <c r="WQA52" s="7"/>
      <c r="WQB52" s="7"/>
      <c r="WQC52" s="7"/>
      <c r="WQD52" s="7"/>
      <c r="WQE52" s="7"/>
      <c r="WQF52" s="7"/>
      <c r="WQG52" s="7"/>
      <c r="WQH52" s="7"/>
      <c r="WQI52" s="7"/>
      <c r="WQJ52" s="7"/>
      <c r="WQK52" s="7"/>
      <c r="WQL52" s="7"/>
      <c r="WQM52" s="7"/>
      <c r="WQN52" s="7"/>
      <c r="WQO52" s="7"/>
      <c r="WQP52" s="7"/>
      <c r="WQQ52" s="7"/>
      <c r="WQR52" s="7"/>
      <c r="WQS52" s="7"/>
      <c r="WQT52" s="7"/>
      <c r="WQU52" s="7"/>
      <c r="WQV52" s="7"/>
      <c r="WQW52" s="7"/>
      <c r="WQX52" s="7"/>
      <c r="WQY52" s="7"/>
      <c r="WQZ52" s="7"/>
      <c r="WRA52" s="7"/>
      <c r="WRB52" s="7"/>
      <c r="WRC52" s="7"/>
      <c r="WRD52" s="7"/>
      <c r="WRE52" s="7"/>
      <c r="WRF52" s="7"/>
      <c r="WRG52" s="7"/>
      <c r="WRH52" s="7"/>
      <c r="WRI52" s="7"/>
      <c r="WRJ52" s="7"/>
      <c r="WRK52" s="7"/>
      <c r="WRL52" s="7"/>
      <c r="WRM52" s="7"/>
      <c r="WRN52" s="7"/>
      <c r="WRO52" s="7"/>
      <c r="WRP52" s="7"/>
      <c r="WRQ52" s="7"/>
      <c r="WRR52" s="7"/>
      <c r="WRS52" s="7"/>
      <c r="WRT52" s="7"/>
      <c r="WRU52" s="7"/>
      <c r="WRV52" s="7"/>
      <c r="WRW52" s="7"/>
      <c r="WRX52" s="7"/>
      <c r="WRY52" s="7"/>
      <c r="WRZ52" s="7"/>
      <c r="WSA52" s="7"/>
      <c r="WSB52" s="7"/>
      <c r="WSC52" s="7"/>
      <c r="WSD52" s="7"/>
      <c r="WSE52" s="7"/>
      <c r="WSF52" s="7"/>
      <c r="WSG52" s="7"/>
      <c r="WSH52" s="7"/>
      <c r="WSI52" s="7"/>
      <c r="WSJ52" s="7"/>
      <c r="WSK52" s="7"/>
      <c r="WSL52" s="7"/>
      <c r="WSM52" s="7"/>
      <c r="WSN52" s="7"/>
      <c r="WSO52" s="7"/>
      <c r="WSP52" s="7"/>
      <c r="WSQ52" s="7"/>
      <c r="WSR52" s="7"/>
      <c r="WSS52" s="7"/>
      <c r="WST52" s="7"/>
      <c r="WSU52" s="7"/>
      <c r="WSV52" s="7"/>
      <c r="WSW52" s="7"/>
      <c r="WSX52" s="7"/>
      <c r="WSY52" s="7"/>
      <c r="WSZ52" s="7"/>
      <c r="WTA52" s="7"/>
      <c r="WTB52" s="7"/>
      <c r="WTC52" s="7"/>
      <c r="WTD52" s="7"/>
      <c r="WTE52" s="7"/>
      <c r="WTF52" s="7"/>
      <c r="WTG52" s="7"/>
      <c r="WTH52" s="7"/>
      <c r="WTI52" s="7"/>
      <c r="WTJ52" s="7"/>
      <c r="WTK52" s="7"/>
      <c r="WTL52" s="7"/>
      <c r="WTM52" s="7"/>
      <c r="WTN52" s="7"/>
      <c r="WTO52" s="7"/>
      <c r="WTP52" s="7"/>
      <c r="WTQ52" s="7"/>
      <c r="WTR52" s="7"/>
      <c r="WTS52" s="7"/>
      <c r="WTT52" s="7"/>
      <c r="WTU52" s="7"/>
      <c r="WTV52" s="7"/>
      <c r="WTW52" s="7"/>
      <c r="WTX52" s="7"/>
      <c r="WTY52" s="7"/>
      <c r="WTZ52" s="7"/>
      <c r="WUA52" s="7"/>
      <c r="WUB52" s="7"/>
      <c r="WUC52" s="7"/>
      <c r="WUD52" s="7"/>
      <c r="WUE52" s="7"/>
      <c r="WUF52" s="7"/>
      <c r="WUG52" s="7"/>
      <c r="WUH52" s="7"/>
      <c r="WUI52" s="7"/>
      <c r="WUJ52" s="7"/>
      <c r="WUK52" s="7"/>
      <c r="WUL52" s="7"/>
      <c r="WUM52" s="7"/>
      <c r="WUN52" s="7"/>
      <c r="WUO52" s="7"/>
      <c r="WUP52" s="7"/>
      <c r="WUQ52" s="7"/>
      <c r="WUR52" s="7"/>
      <c r="WUS52" s="7"/>
      <c r="WUT52" s="7"/>
      <c r="WUU52" s="7"/>
      <c r="WUV52" s="7"/>
      <c r="WUW52" s="7"/>
      <c r="WUX52" s="7"/>
      <c r="WUY52" s="7"/>
      <c r="WUZ52" s="7"/>
      <c r="WVA52" s="7"/>
      <c r="WVB52" s="7"/>
      <c r="WVC52" s="7"/>
      <c r="WVD52" s="7"/>
      <c r="WVE52" s="7"/>
      <c r="WVF52" s="7"/>
      <c r="WVG52" s="7"/>
      <c r="WVH52" s="7"/>
      <c r="WVI52" s="7"/>
      <c r="WVJ52" s="7"/>
      <c r="WVK52" s="7"/>
      <c r="WVL52" s="7"/>
      <c r="WVM52" s="7"/>
      <c r="WVN52" s="7"/>
      <c r="WVO52" s="7"/>
      <c r="WVP52" s="7"/>
      <c r="WVQ52" s="7"/>
      <c r="WVR52" s="7"/>
      <c r="WVS52" s="7"/>
      <c r="WVT52" s="7"/>
      <c r="WVU52" s="7"/>
      <c r="WVV52" s="7"/>
      <c r="WVW52" s="7"/>
      <c r="WVX52" s="7"/>
      <c r="WVY52" s="7"/>
      <c r="WVZ52" s="7"/>
      <c r="WWA52" s="7"/>
      <c r="WWB52" s="7"/>
      <c r="WWC52" s="7"/>
      <c r="WWD52" s="7"/>
      <c r="WWE52" s="7"/>
      <c r="WWF52" s="7"/>
      <c r="WWG52" s="7"/>
      <c r="WWH52" s="7"/>
      <c r="WWI52" s="7"/>
      <c r="WWJ52" s="7"/>
      <c r="WWK52" s="7"/>
      <c r="WWL52" s="7"/>
      <c r="WWM52" s="7"/>
      <c r="WWN52" s="7"/>
      <c r="WWO52" s="7"/>
      <c r="WWP52" s="7"/>
      <c r="WWQ52" s="7"/>
      <c r="WWR52" s="7"/>
      <c r="WWS52" s="7"/>
      <c r="WWT52" s="7"/>
      <c r="WWU52" s="7"/>
      <c r="WWV52" s="7"/>
      <c r="WWW52" s="7"/>
      <c r="WWX52" s="7"/>
      <c r="WWY52" s="7"/>
      <c r="WWZ52" s="7"/>
      <c r="WXA52" s="7"/>
      <c r="WXB52" s="7"/>
      <c r="WXC52" s="7"/>
      <c r="WXD52" s="7"/>
      <c r="WXE52" s="7"/>
      <c r="WXF52" s="7"/>
      <c r="WXG52" s="7"/>
      <c r="WXH52" s="7"/>
      <c r="WXI52" s="7"/>
      <c r="WXJ52" s="7"/>
      <c r="WXK52" s="7"/>
      <c r="WXL52" s="7"/>
      <c r="WXM52" s="7"/>
      <c r="WXN52" s="7"/>
      <c r="WXO52" s="7"/>
      <c r="WXP52" s="7"/>
      <c r="WXQ52" s="7"/>
      <c r="WXR52" s="7"/>
      <c r="WXS52" s="7"/>
      <c r="WXT52" s="7"/>
      <c r="WXU52" s="7"/>
      <c r="WXV52" s="7"/>
      <c r="WXW52" s="7"/>
      <c r="WXX52" s="7"/>
      <c r="WXY52" s="7"/>
      <c r="WXZ52" s="7"/>
      <c r="WYA52" s="7"/>
      <c r="WYB52" s="7"/>
      <c r="WYC52" s="7"/>
      <c r="WYD52" s="7"/>
      <c r="WYE52" s="7"/>
      <c r="WYF52" s="7"/>
      <c r="WYG52" s="7"/>
      <c r="WYH52" s="7"/>
      <c r="WYI52" s="7"/>
      <c r="WYJ52" s="7"/>
      <c r="WYK52" s="7"/>
      <c r="WYL52" s="7"/>
      <c r="WYM52" s="7"/>
      <c r="WYN52" s="7"/>
      <c r="WYO52" s="7"/>
      <c r="WYP52" s="7"/>
      <c r="WYQ52" s="7"/>
      <c r="WYR52" s="7"/>
      <c r="WYS52" s="7"/>
      <c r="WYT52" s="7"/>
      <c r="WYU52" s="7"/>
      <c r="WYV52" s="7"/>
      <c r="WYW52" s="7"/>
      <c r="WYX52" s="7"/>
      <c r="WYY52" s="7"/>
      <c r="WYZ52" s="7"/>
      <c r="WZA52" s="7"/>
      <c r="WZB52" s="7"/>
      <c r="WZC52" s="7"/>
      <c r="WZD52" s="7"/>
      <c r="WZE52" s="7"/>
      <c r="WZF52" s="7"/>
      <c r="WZG52" s="7"/>
      <c r="WZH52" s="7"/>
      <c r="WZI52" s="7"/>
      <c r="WZJ52" s="7"/>
      <c r="WZK52" s="7"/>
      <c r="WZL52" s="7"/>
      <c r="WZM52" s="7"/>
      <c r="WZN52" s="7"/>
      <c r="WZO52" s="7"/>
      <c r="WZP52" s="7"/>
      <c r="WZQ52" s="7"/>
      <c r="WZR52" s="7"/>
      <c r="WZS52" s="7"/>
      <c r="WZT52" s="7"/>
      <c r="WZU52" s="7"/>
      <c r="WZV52" s="7"/>
      <c r="WZW52" s="7"/>
      <c r="WZX52" s="7"/>
      <c r="WZY52" s="7"/>
      <c r="WZZ52" s="7"/>
      <c r="XAA52" s="7"/>
      <c r="XAB52" s="7"/>
      <c r="XAC52" s="7"/>
      <c r="XAD52" s="7"/>
      <c r="XAE52" s="7"/>
      <c r="XAF52" s="7"/>
      <c r="XAG52" s="7"/>
      <c r="XAH52" s="7"/>
      <c r="XAI52" s="7"/>
      <c r="XAJ52" s="7"/>
      <c r="XAK52" s="7"/>
      <c r="XAL52" s="7"/>
      <c r="XAM52" s="7"/>
      <c r="XAN52" s="7"/>
      <c r="XAO52" s="7"/>
      <c r="XAP52" s="7"/>
      <c r="XAQ52" s="7"/>
      <c r="XAR52" s="7"/>
      <c r="XAS52" s="7"/>
      <c r="XAT52" s="7"/>
      <c r="XAU52" s="7"/>
      <c r="XAV52" s="7"/>
      <c r="XAW52" s="7"/>
      <c r="XAX52" s="7"/>
      <c r="XAY52" s="7"/>
      <c r="XAZ52" s="7"/>
      <c r="XBA52" s="7"/>
      <c r="XBB52" s="7"/>
      <c r="XBC52" s="7"/>
      <c r="XBD52" s="7"/>
      <c r="XBE52" s="7"/>
      <c r="XBF52" s="7"/>
      <c r="XBG52" s="7"/>
      <c r="XBH52" s="7"/>
      <c r="XBI52" s="7"/>
      <c r="XBJ52" s="7"/>
      <c r="XBK52" s="7"/>
      <c r="XBL52" s="7"/>
      <c r="XBM52" s="7"/>
      <c r="XBN52" s="7"/>
      <c r="XBO52" s="7"/>
      <c r="XBP52" s="7"/>
      <c r="XBQ52" s="7"/>
      <c r="XBR52" s="7"/>
      <c r="XBS52" s="7"/>
      <c r="XBT52" s="7"/>
      <c r="XBU52" s="7"/>
      <c r="XBV52" s="7"/>
      <c r="XBW52" s="7"/>
      <c r="XBX52" s="7"/>
      <c r="XBY52" s="7"/>
      <c r="XBZ52" s="7"/>
      <c r="XCA52" s="7"/>
      <c r="XCB52" s="7"/>
      <c r="XCC52" s="7"/>
      <c r="XCD52" s="7"/>
      <c r="XCE52" s="7"/>
      <c r="XCF52" s="7"/>
      <c r="XCG52" s="7"/>
      <c r="XCH52" s="7"/>
      <c r="XCI52" s="7"/>
      <c r="XCJ52" s="7"/>
      <c r="XCK52" s="7"/>
      <c r="XCL52" s="7"/>
      <c r="XCM52" s="7"/>
      <c r="XCN52" s="7"/>
      <c r="XCO52" s="7"/>
      <c r="XCP52" s="7"/>
      <c r="XCQ52" s="7"/>
      <c r="XCR52" s="7"/>
      <c r="XCS52" s="7"/>
      <c r="XCT52" s="7"/>
      <c r="XCU52" s="7"/>
      <c r="XCV52" s="7"/>
      <c r="XCW52" s="7"/>
      <c r="XCX52" s="7"/>
      <c r="XCY52" s="7"/>
      <c r="XCZ52" s="7"/>
      <c r="XDA52" s="7"/>
      <c r="XDB52" s="7"/>
      <c r="XDC52" s="7"/>
      <c r="XDD52" s="7"/>
      <c r="XDE52" s="7"/>
      <c r="XDF52" s="7"/>
      <c r="XDG52" s="7"/>
      <c r="XDH52" s="7"/>
      <c r="XDI52" s="7"/>
      <c r="XDJ52" s="7"/>
      <c r="XDK52" s="7"/>
      <c r="XDL52" s="7"/>
      <c r="XDM52" s="7"/>
      <c r="XDN52" s="7"/>
      <c r="XDO52" s="7"/>
      <c r="XDP52" s="7"/>
      <c r="XDQ52" s="7"/>
      <c r="XDR52" s="7"/>
      <c r="XDS52" s="7"/>
      <c r="XDT52" s="7"/>
      <c r="XDU52" s="7"/>
      <c r="XDV52" s="7"/>
      <c r="XDW52" s="7"/>
      <c r="XDX52" s="7"/>
      <c r="XDY52" s="7"/>
      <c r="XDZ52" s="7"/>
      <c r="XEA52" s="7"/>
      <c r="XEB52" s="7"/>
      <c r="XEC52" s="7"/>
      <c r="XED52" s="7"/>
      <c r="XEE52" s="7"/>
      <c r="XEF52" s="7"/>
      <c r="XEG52" s="7"/>
      <c r="XEH52" s="7"/>
      <c r="XEI52" s="7"/>
      <c r="XEJ52" s="7"/>
      <c r="XEK52" s="7"/>
      <c r="XEL52" s="7"/>
      <c r="XEM52" s="7"/>
      <c r="XEN52" s="7"/>
      <c r="XEO52" s="7"/>
      <c r="XEP52" s="7"/>
      <c r="XEQ52" s="7"/>
      <c r="XER52" s="7"/>
      <c r="XES52" s="7"/>
      <c r="XET52" s="7"/>
      <c r="XEU52" s="7"/>
      <c r="XEV52" s="7"/>
    </row>
    <row r="53" spans="1:16376" ht="12.75" thickBot="1" x14ac:dyDescent="0.25">
      <c r="A53" s="235"/>
      <c r="B53" s="85" t="s">
        <v>151</v>
      </c>
    </row>
    <row r="54" spans="1:16376" ht="12.75" thickTop="1" x14ac:dyDescent="0.2">
      <c r="A54" s="235"/>
      <c r="B54" s="177"/>
    </row>
    <row r="55" spans="1:16376" x14ac:dyDescent="0.2">
      <c r="A55" s="235"/>
      <c r="B55" s="60" t="s">
        <v>284</v>
      </c>
      <c r="F55" s="7" t="s">
        <v>207</v>
      </c>
      <c r="H55" s="213"/>
      <c r="I55" s="213"/>
      <c r="J55" s="213"/>
      <c r="K55" s="213"/>
      <c r="L55" s="213"/>
      <c r="M55" s="213"/>
      <c r="N55" s="213"/>
      <c r="O55" s="213"/>
      <c r="P55" s="213"/>
      <c r="Q55" s="213"/>
      <c r="R55" s="213"/>
      <c r="S55" s="213"/>
      <c r="T55" s="213"/>
      <c r="U55" s="213"/>
      <c r="V55" s="213"/>
      <c r="W55" s="213"/>
      <c r="X55" s="213"/>
      <c r="Y55" s="213"/>
      <c r="Z55" s="213"/>
      <c r="AA55" s="213"/>
    </row>
    <row r="56" spans="1:16376" x14ac:dyDescent="0.2">
      <c r="A56" s="235"/>
      <c r="B56" s="178"/>
    </row>
    <row r="57" spans="1:16376" x14ac:dyDescent="0.2">
      <c r="A57" s="235"/>
      <c r="B57" s="60" t="s">
        <v>283</v>
      </c>
      <c r="D57" s="174">
        <f>MAX(H57:AA57)</f>
        <v>0</v>
      </c>
      <c r="F57" s="7" t="s">
        <v>208</v>
      </c>
      <c r="H57" s="80">
        <f>SUM($H$55:H55)</f>
        <v>0</v>
      </c>
      <c r="I57" s="80">
        <f>SUM($H$55:I55)</f>
        <v>0</v>
      </c>
      <c r="J57" s="80">
        <f>SUM($H$55:J55)</f>
        <v>0</v>
      </c>
      <c r="K57" s="80">
        <f>SUM($H$55:K55)</f>
        <v>0</v>
      </c>
      <c r="L57" s="80">
        <f>SUM($H$55:L55)</f>
        <v>0</v>
      </c>
      <c r="M57" s="80">
        <f>SUM($H$55:M55)</f>
        <v>0</v>
      </c>
      <c r="N57" s="80">
        <f>SUM($H$55:N55)</f>
        <v>0</v>
      </c>
      <c r="O57" s="80">
        <f>SUM($H$55:O55)</f>
        <v>0</v>
      </c>
      <c r="P57" s="80">
        <f>SUM($H$55:P55)</f>
        <v>0</v>
      </c>
      <c r="Q57" s="80">
        <f>SUM($H$55:Q55)</f>
        <v>0</v>
      </c>
      <c r="R57" s="80">
        <f>SUM($H$55:R55)</f>
        <v>0</v>
      </c>
      <c r="S57" s="80">
        <f>SUM($H$55:S55)</f>
        <v>0</v>
      </c>
      <c r="T57" s="80">
        <f>SUM($H$55:T55)</f>
        <v>0</v>
      </c>
      <c r="U57" s="80">
        <f>SUM($H$55:U55)</f>
        <v>0</v>
      </c>
      <c r="V57" s="80">
        <f>SUM($H$55:V55)</f>
        <v>0</v>
      </c>
      <c r="W57" s="80">
        <f>SUM($H$55:W55)</f>
        <v>0</v>
      </c>
      <c r="X57" s="80">
        <f>SUM($H$55:X55)</f>
        <v>0</v>
      </c>
      <c r="Y57" s="80">
        <f>SUM($H$55:Y55)</f>
        <v>0</v>
      </c>
      <c r="Z57" s="80">
        <f>SUM($H$55:Z55)</f>
        <v>0</v>
      </c>
      <c r="AA57" s="80">
        <f>SUM($H$55:AA55)</f>
        <v>0</v>
      </c>
    </row>
    <row r="58" spans="1:16376" x14ac:dyDescent="0.2">
      <c r="A58" s="235"/>
      <c r="B58" s="178"/>
    </row>
    <row r="59" spans="1:16376" x14ac:dyDescent="0.2">
      <c r="A59" s="235"/>
      <c r="B59" s="60" t="str">
        <f>"Ukupan broj institucija javnog sektora u županiji u trenutku početka provedbe Projekta ‪ ["&amp;D17&amp;"]"</f>
        <v>Ukupan broj institucija javnog sektora u županiji u trenutku početka provedbe Projekta ‪ []</v>
      </c>
      <c r="D59" s="74" t="str">
        <f>IFERROR(VLOOKUP($D$17,Podaci!$B$91:$G$111,6),"")</f>
        <v/>
      </c>
      <c r="F59" s="7" t="s">
        <v>207</v>
      </c>
      <c r="H59" s="5">
        <f>IFERROR(H57/SUM($D$59:$D$59),0)</f>
        <v>0</v>
      </c>
      <c r="I59" s="5">
        <f t="shared" ref="I59:AA59" si="1">IFERROR(I57/SUM($D$59:$D$59),0)</f>
        <v>0</v>
      </c>
      <c r="J59" s="5">
        <f t="shared" si="1"/>
        <v>0</v>
      </c>
      <c r="K59" s="5">
        <f t="shared" si="1"/>
        <v>0</v>
      </c>
      <c r="L59" s="5">
        <f t="shared" si="1"/>
        <v>0</v>
      </c>
      <c r="M59" s="5">
        <f t="shared" si="1"/>
        <v>0</v>
      </c>
      <c r="N59" s="5">
        <f t="shared" si="1"/>
        <v>0</v>
      </c>
      <c r="O59" s="5">
        <f t="shared" si="1"/>
        <v>0</v>
      </c>
      <c r="P59" s="5">
        <f t="shared" si="1"/>
        <v>0</v>
      </c>
      <c r="Q59" s="5">
        <f t="shared" si="1"/>
        <v>0</v>
      </c>
      <c r="R59" s="5">
        <f t="shared" si="1"/>
        <v>0</v>
      </c>
      <c r="S59" s="5">
        <f t="shared" si="1"/>
        <v>0</v>
      </c>
      <c r="T59" s="5">
        <f t="shared" si="1"/>
        <v>0</v>
      </c>
      <c r="U59" s="5">
        <f t="shared" si="1"/>
        <v>0</v>
      </c>
      <c r="V59" s="5">
        <f t="shared" si="1"/>
        <v>0</v>
      </c>
      <c r="W59" s="5">
        <f t="shared" si="1"/>
        <v>0</v>
      </c>
      <c r="X59" s="5">
        <f t="shared" si="1"/>
        <v>0</v>
      </c>
      <c r="Y59" s="5">
        <f t="shared" si="1"/>
        <v>0</v>
      </c>
      <c r="Z59" s="5">
        <f t="shared" si="1"/>
        <v>0</v>
      </c>
      <c r="AA59" s="5">
        <f t="shared" si="1"/>
        <v>0</v>
      </c>
    </row>
    <row r="60" spans="1:16376" x14ac:dyDescent="0.2">
      <c r="A60" s="1"/>
      <c r="B60" s="60"/>
      <c r="D60" s="173"/>
      <c r="F60" s="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</row>
    <row r="61" spans="1:16376" x14ac:dyDescent="0.2">
      <c r="A61" s="1"/>
      <c r="B61" s="60" t="s">
        <v>273</v>
      </c>
      <c r="D61" s="74">
        <f>D11+D45+D57</f>
        <v>0</v>
      </c>
      <c r="F61" s="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</row>
    <row r="62" spans="1:16376" x14ac:dyDescent="0.2">
      <c r="B62" s="41"/>
    </row>
    <row r="63" spans="1:16376" x14ac:dyDescent="0.2">
      <c r="A63" s="11" t="s">
        <v>148</v>
      </c>
      <c r="B63" s="12" t="s">
        <v>166</v>
      </c>
      <c r="C63" s="13"/>
      <c r="D63" s="16"/>
      <c r="E63" s="16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</row>
    <row r="64" spans="1:16376" x14ac:dyDescent="0.2"/>
    <row r="65" spans="1:27" ht="12.75" thickBot="1" x14ac:dyDescent="0.25">
      <c r="A65" s="7"/>
      <c r="B65" s="85" t="s">
        <v>178</v>
      </c>
    </row>
    <row r="66" spans="1:27" ht="12.75" thickTop="1" x14ac:dyDescent="0.2">
      <c r="B66" s="4"/>
    </row>
    <row r="67" spans="1:27" x14ac:dyDescent="0.2">
      <c r="B67" s="23" t="str">
        <f>"Trenutna vrijednost bruto dodane vrijednosti po poduzeću ["&amp;D17&amp;"]"</f>
        <v>Trenutna vrijednost bruto dodane vrijednosti po poduzeću []</v>
      </c>
      <c r="E67" s="83"/>
      <c r="F67" s="49" t="s">
        <v>179</v>
      </c>
      <c r="H67" s="14">
        <v>0</v>
      </c>
      <c r="I67" s="14">
        <v>0</v>
      </c>
      <c r="J67" s="73" t="str">
        <f>IFERROR(VLOOKUP($D$17,Podaci!$B$12:$G$33,6),"")</f>
        <v/>
      </c>
      <c r="K67" s="73" t="str">
        <f>IFERROR(VLOOKUP($D$17,Podaci!$B$12:$G$33,6),"")</f>
        <v/>
      </c>
      <c r="L67" s="73" t="str">
        <f>IFERROR(VLOOKUP($D$17,Podaci!$B$12:$G$33,6),"")</f>
        <v/>
      </c>
      <c r="M67" s="73" t="str">
        <f>IFERROR(VLOOKUP($D$17,Podaci!$B$12:$G$33,6),"")</f>
        <v/>
      </c>
      <c r="N67" s="73" t="str">
        <f>IFERROR(VLOOKUP($D$17,Podaci!$B$12:$G$33,6),"")</f>
        <v/>
      </c>
      <c r="O67" s="73" t="str">
        <f>IFERROR(VLOOKUP($D$17,Podaci!$B$12:$G$33,6),"")</f>
        <v/>
      </c>
      <c r="P67" s="73" t="str">
        <f>IFERROR(VLOOKUP($D$17,Podaci!$B$12:$G$33,6),"")</f>
        <v/>
      </c>
      <c r="Q67" s="73" t="str">
        <f>IFERROR(VLOOKUP($D$17,Podaci!$B$12:$G$33,6),"")</f>
        <v/>
      </c>
      <c r="R67" s="73" t="str">
        <f>IFERROR(VLOOKUP($D$17,Podaci!$B$12:$G$33,6),"")</f>
        <v/>
      </c>
      <c r="S67" s="73" t="str">
        <f>IFERROR(VLOOKUP($D$17,Podaci!$B$12:$G$33,6),"")</f>
        <v/>
      </c>
      <c r="T67" s="73" t="str">
        <f>IFERROR(VLOOKUP($D$17,Podaci!$B$12:$G$33,6),"")</f>
        <v/>
      </c>
      <c r="U67" s="73" t="str">
        <f>IFERROR(VLOOKUP($D$17,Podaci!$B$12:$G$33,6),"")</f>
        <v/>
      </c>
      <c r="V67" s="73" t="str">
        <f>IFERROR(VLOOKUP($D$17,Podaci!$B$12:$G$33,6),"")</f>
        <v/>
      </c>
      <c r="W67" s="73" t="str">
        <f>IFERROR(VLOOKUP($D$17,Podaci!$B$12:$G$33,6),"")</f>
        <v/>
      </c>
      <c r="X67" s="73" t="str">
        <f>IFERROR(VLOOKUP($D$17,Podaci!$B$12:$G$33,6),"")</f>
        <v/>
      </c>
      <c r="Y67" s="73" t="str">
        <f>IFERROR(VLOOKUP($D$17,Podaci!$B$12:$G$33,6),"")</f>
        <v/>
      </c>
      <c r="Z67" s="73" t="str">
        <f>IFERROR(VLOOKUP($D$17,Podaci!$B$12:$G$33,6),"")</f>
        <v/>
      </c>
      <c r="AA67" s="73" t="str">
        <f>IFERROR(VLOOKUP($D$17,Podaci!$B$12:$G$33,6),"")</f>
        <v/>
      </c>
    </row>
    <row r="68" spans="1:27" x14ac:dyDescent="0.2">
      <c r="B68" s="23"/>
      <c r="F68" s="7"/>
    </row>
    <row r="69" spans="1:27" x14ac:dyDescent="0.2">
      <c r="B69" s="23" t="s">
        <v>192</v>
      </c>
      <c r="F69" s="7" t="s">
        <v>8</v>
      </c>
      <c r="H69" s="56">
        <f t="shared" ref="H69:AA69" si="2">H2</f>
        <v>1</v>
      </c>
      <c r="I69" s="56">
        <f t="shared" si="2"/>
        <v>2</v>
      </c>
      <c r="J69" s="56">
        <f t="shared" si="2"/>
        <v>3</v>
      </c>
      <c r="K69" s="56">
        <f t="shared" si="2"/>
        <v>4</v>
      </c>
      <c r="L69" s="56">
        <f t="shared" si="2"/>
        <v>5</v>
      </c>
      <c r="M69" s="56">
        <f t="shared" si="2"/>
        <v>6</v>
      </c>
      <c r="N69" s="56">
        <f t="shared" si="2"/>
        <v>7</v>
      </c>
      <c r="O69" s="56">
        <f t="shared" si="2"/>
        <v>8</v>
      </c>
      <c r="P69" s="56">
        <f t="shared" si="2"/>
        <v>9</v>
      </c>
      <c r="Q69" s="56">
        <f t="shared" si="2"/>
        <v>10</v>
      </c>
      <c r="R69" s="56">
        <f t="shared" si="2"/>
        <v>11</v>
      </c>
      <c r="S69" s="56">
        <f t="shared" si="2"/>
        <v>12</v>
      </c>
      <c r="T69" s="56">
        <f t="shared" si="2"/>
        <v>13</v>
      </c>
      <c r="U69" s="56">
        <f t="shared" si="2"/>
        <v>14</v>
      </c>
      <c r="V69" s="56">
        <f t="shared" si="2"/>
        <v>15</v>
      </c>
      <c r="W69" s="56">
        <f t="shared" si="2"/>
        <v>16</v>
      </c>
      <c r="X69" s="56">
        <f t="shared" si="2"/>
        <v>17</v>
      </c>
      <c r="Y69" s="56">
        <f t="shared" si="2"/>
        <v>18</v>
      </c>
      <c r="Z69" s="56">
        <f t="shared" si="2"/>
        <v>19</v>
      </c>
      <c r="AA69" s="56">
        <f t="shared" si="2"/>
        <v>20</v>
      </c>
    </row>
    <row r="70" spans="1:27" x14ac:dyDescent="0.2">
      <c r="B70" s="60" t="s">
        <v>280</v>
      </c>
      <c r="E70" s="17"/>
      <c r="F70" s="7" t="s">
        <v>4</v>
      </c>
      <c r="H70" s="5">
        <v>0</v>
      </c>
      <c r="I70" s="5">
        <v>0</v>
      </c>
      <c r="J70" s="5">
        <v>3.7499999999999999E-3</v>
      </c>
      <c r="K70" s="5">
        <v>7.4999999999999997E-3</v>
      </c>
      <c r="L70" s="5">
        <v>1.0999999999999999E-2</v>
      </c>
      <c r="M70" s="5">
        <v>1.4999999999999999E-2</v>
      </c>
      <c r="N70" s="5">
        <v>1.4999999999999999E-2</v>
      </c>
      <c r="O70" s="5">
        <v>1.4999999999999999E-2</v>
      </c>
      <c r="P70" s="5">
        <v>1.4999999999999999E-2</v>
      </c>
      <c r="Q70" s="5">
        <v>1.4999999999999999E-2</v>
      </c>
      <c r="R70" s="5">
        <v>1.4999999999999999E-2</v>
      </c>
      <c r="S70" s="5">
        <v>1.4999999999999999E-2</v>
      </c>
      <c r="T70" s="5">
        <v>1.4999999999999999E-2</v>
      </c>
      <c r="U70" s="5">
        <v>1.4999999999999999E-2</v>
      </c>
      <c r="V70" s="5">
        <v>1.4999999999999999E-2</v>
      </c>
      <c r="W70" s="5">
        <v>1.4999999999999999E-2</v>
      </c>
      <c r="X70" s="5">
        <v>1.4999999999999999E-2</v>
      </c>
      <c r="Y70" s="5">
        <v>1.4999999999999999E-2</v>
      </c>
      <c r="Z70" s="5">
        <v>1.4999999999999999E-2</v>
      </c>
      <c r="AA70" s="5">
        <v>1.4999999999999999E-2</v>
      </c>
    </row>
    <row r="71" spans="1:27" ht="12.75" thickBot="1" x14ac:dyDescent="0.25">
      <c r="A71" s="7"/>
      <c r="B71" s="85" t="s">
        <v>181</v>
      </c>
      <c r="F71" s="64"/>
    </row>
    <row r="72" spans="1:27" ht="12.75" thickTop="1" x14ac:dyDescent="0.2"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</row>
    <row r="73" spans="1:27" x14ac:dyDescent="0.2">
      <c r="B73" t="s">
        <v>282</v>
      </c>
      <c r="E73" s="26"/>
      <c r="F73" s="43" t="s">
        <v>199</v>
      </c>
      <c r="H73" s="14">
        <v>0</v>
      </c>
      <c r="I73" s="14">
        <v>0</v>
      </c>
      <c r="J73" s="14">
        <f t="shared" ref="J73:AA73" si="3">4*12*$D$29</f>
        <v>356.56799999999998</v>
      </c>
      <c r="K73" s="14">
        <f t="shared" si="3"/>
        <v>356.56799999999998</v>
      </c>
      <c r="L73" s="14">
        <f t="shared" si="3"/>
        <v>356.56799999999998</v>
      </c>
      <c r="M73" s="14">
        <f t="shared" si="3"/>
        <v>356.56799999999998</v>
      </c>
      <c r="N73" s="14">
        <f t="shared" si="3"/>
        <v>356.56799999999998</v>
      </c>
      <c r="O73" s="14">
        <f t="shared" si="3"/>
        <v>356.56799999999998</v>
      </c>
      <c r="P73" s="14">
        <f t="shared" si="3"/>
        <v>356.56799999999998</v>
      </c>
      <c r="Q73" s="14">
        <f t="shared" si="3"/>
        <v>356.56799999999998</v>
      </c>
      <c r="R73" s="14">
        <f t="shared" si="3"/>
        <v>356.56799999999998</v>
      </c>
      <c r="S73" s="14">
        <f t="shared" si="3"/>
        <v>356.56799999999998</v>
      </c>
      <c r="T73" s="14">
        <f t="shared" si="3"/>
        <v>356.56799999999998</v>
      </c>
      <c r="U73" s="14">
        <f t="shared" si="3"/>
        <v>356.56799999999998</v>
      </c>
      <c r="V73" s="14">
        <f t="shared" si="3"/>
        <v>356.56799999999998</v>
      </c>
      <c r="W73" s="14">
        <f t="shared" si="3"/>
        <v>356.56799999999998</v>
      </c>
      <c r="X73" s="14">
        <f t="shared" si="3"/>
        <v>356.56799999999998</v>
      </c>
      <c r="Y73" s="14">
        <f t="shared" si="3"/>
        <v>356.56799999999998</v>
      </c>
      <c r="Z73" s="14">
        <f t="shared" si="3"/>
        <v>356.56799999999998</v>
      </c>
      <c r="AA73" s="14">
        <f t="shared" si="3"/>
        <v>356.56799999999998</v>
      </c>
    </row>
    <row r="74" spans="1:27" x14ac:dyDescent="0.2">
      <c r="B74" s="18"/>
      <c r="F74" s="64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</row>
    <row r="75" spans="1:27" ht="12.75" thickBot="1" x14ac:dyDescent="0.25">
      <c r="A75" s="7"/>
      <c r="B75" s="85" t="s">
        <v>46</v>
      </c>
      <c r="F75" s="64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</row>
    <row r="76" spans="1:27" ht="12.75" thickTop="1" x14ac:dyDescent="0.2">
      <c r="B76" s="18"/>
      <c r="F76" s="64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 spans="1:27" x14ac:dyDescent="0.2">
      <c r="B77" t="s">
        <v>158</v>
      </c>
      <c r="E77" s="83"/>
      <c r="F77" s="7" t="s">
        <v>162</v>
      </c>
      <c r="H77" s="73">
        <v>0</v>
      </c>
      <c r="I77" s="73">
        <v>0</v>
      </c>
      <c r="J77" s="73" t="str">
        <f>IFERROR(VLOOKUP($D$17,Podaci!$B$58:$G$79,6),"")</f>
        <v/>
      </c>
      <c r="K77" s="73" t="str">
        <f>IFERROR(VLOOKUP($D$17,Podaci!$B$58:$G$79,6),"")</f>
        <v/>
      </c>
      <c r="L77" s="73" t="str">
        <f>IFERROR(VLOOKUP($D$17,Podaci!$B$58:$G$79,6),"")</f>
        <v/>
      </c>
      <c r="M77" s="73" t="str">
        <f>IFERROR(VLOOKUP($D$17,Podaci!$B$58:$G$79,6),"")</f>
        <v/>
      </c>
      <c r="N77" s="73" t="str">
        <f>IFERROR(VLOOKUP($D$17,Podaci!$B$58:$G$79,6),"")</f>
        <v/>
      </c>
      <c r="O77" s="73" t="str">
        <f>IFERROR(VLOOKUP($D$17,Podaci!$B$58:$G$79,6),"")</f>
        <v/>
      </c>
      <c r="P77" s="73" t="str">
        <f>IFERROR(VLOOKUP($D$17,Podaci!$B$58:$G$79,6),"")</f>
        <v/>
      </c>
      <c r="Q77" s="73" t="str">
        <f>IFERROR(VLOOKUP($D$17,Podaci!$B$58:$G$79,6),"")</f>
        <v/>
      </c>
      <c r="R77" s="73" t="str">
        <f>IFERROR(VLOOKUP($D$17,Podaci!$B$58:$G$79,6),"")</f>
        <v/>
      </c>
      <c r="S77" s="73" t="str">
        <f>IFERROR(VLOOKUP($D$17,Podaci!$B$58:$G$79,6),"")</f>
        <v/>
      </c>
      <c r="T77" s="73" t="str">
        <f>IFERROR(VLOOKUP($D$17,Podaci!$B$58:$G$79,6),"")</f>
        <v/>
      </c>
      <c r="U77" s="73" t="str">
        <f>IFERROR(VLOOKUP($D$17,Podaci!$B$58:$G$79,6),"")</f>
        <v/>
      </c>
      <c r="V77" s="73" t="str">
        <f>IFERROR(VLOOKUP($D$17,Podaci!$B$58:$G$79,6),"")</f>
        <v/>
      </c>
      <c r="W77" s="73" t="str">
        <f>IFERROR(VLOOKUP($D$17,Podaci!$B$58:$G$79,6),"")</f>
        <v/>
      </c>
      <c r="X77" s="73" t="str">
        <f>IFERROR(VLOOKUP($D$17,Podaci!$B$58:$G$79,6),"")</f>
        <v/>
      </c>
      <c r="Y77" s="73" t="str">
        <f>IFERROR(VLOOKUP($D$17,Podaci!$B$58:$G$79,6),"")</f>
        <v/>
      </c>
      <c r="Z77" s="73" t="str">
        <f>IFERROR(VLOOKUP($D$17,Podaci!$B$58:$G$79,6),"")</f>
        <v/>
      </c>
      <c r="AA77" s="73" t="str">
        <f>IFERROR(VLOOKUP($D$17,Podaci!$B$58:$G$79,6),"")</f>
        <v/>
      </c>
    </row>
    <row r="78" spans="1:27" x14ac:dyDescent="0.2">
      <c r="F78" s="64"/>
    </row>
    <row r="79" spans="1:27" x14ac:dyDescent="0.2">
      <c r="B79" s="36" t="s">
        <v>285</v>
      </c>
      <c r="E79" s="17"/>
      <c r="F79" s="7" t="s">
        <v>4</v>
      </c>
      <c r="H79" s="5">
        <v>0.8</v>
      </c>
      <c r="I79" s="5">
        <v>0.8</v>
      </c>
      <c r="J79" s="5">
        <v>0.8</v>
      </c>
      <c r="K79" s="5">
        <v>0.8</v>
      </c>
      <c r="L79" s="5">
        <v>0.8</v>
      </c>
      <c r="M79" s="5">
        <v>0.8</v>
      </c>
      <c r="N79" s="5">
        <v>0.8</v>
      </c>
      <c r="O79" s="5">
        <v>0.8</v>
      </c>
      <c r="P79" s="5">
        <v>0.8</v>
      </c>
      <c r="Q79" s="5">
        <v>0.8</v>
      </c>
      <c r="R79" s="5">
        <v>0.8</v>
      </c>
      <c r="S79" s="5">
        <v>0.8</v>
      </c>
      <c r="T79" s="5">
        <v>0.8</v>
      </c>
      <c r="U79" s="5">
        <v>0.8</v>
      </c>
      <c r="V79" s="5">
        <v>0.8</v>
      </c>
      <c r="W79" s="5">
        <v>0.8</v>
      </c>
      <c r="X79" s="5">
        <v>0.8</v>
      </c>
      <c r="Y79" s="5">
        <v>0.8</v>
      </c>
      <c r="Z79" s="5">
        <v>0.8</v>
      </c>
      <c r="AA79" s="5">
        <v>0.8</v>
      </c>
    </row>
    <row r="80" spans="1:27" x14ac:dyDescent="0.2"/>
    <row r="81" spans="1:27" x14ac:dyDescent="0.2">
      <c r="A81" s="11" t="s">
        <v>150</v>
      </c>
      <c r="B81" s="12" t="s">
        <v>182</v>
      </c>
      <c r="C81" s="13"/>
      <c r="D81" s="16"/>
      <c r="E81" s="16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</row>
    <row r="82" spans="1:27" x14ac:dyDescent="0.2"/>
    <row r="83" spans="1:27" x14ac:dyDescent="0.2">
      <c r="B83" t="s">
        <v>183</v>
      </c>
      <c r="D83" s="179" t="s">
        <v>185</v>
      </c>
      <c r="F83" s="7" t="s">
        <v>185</v>
      </c>
    </row>
    <row r="84" spans="1:27" x14ac:dyDescent="0.2"/>
    <row r="85" spans="1:27" ht="12.75" thickBot="1" x14ac:dyDescent="0.25">
      <c r="A85" s="8" t="s">
        <v>14</v>
      </c>
      <c r="B85" s="9" t="s">
        <v>293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</row>
    <row r="86" spans="1:27" ht="12.75" thickTop="1" x14ac:dyDescent="0.2"/>
    <row r="87" spans="1:27" x14ac:dyDescent="0.2">
      <c r="A87" s="11" t="s">
        <v>15</v>
      </c>
      <c r="B87" s="12" t="s">
        <v>82</v>
      </c>
      <c r="C87" s="13"/>
      <c r="D87" s="16"/>
      <c r="E87" s="16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</row>
    <row r="88" spans="1:27" x14ac:dyDescent="0.2"/>
    <row r="89" spans="1:27" x14ac:dyDescent="0.2">
      <c r="A89" s="63" t="s">
        <v>28</v>
      </c>
      <c r="B89" s="31" t="s">
        <v>27</v>
      </c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</row>
    <row r="90" spans="1:27" x14ac:dyDescent="0.2">
      <c r="B90" s="208" t="s">
        <v>333</v>
      </c>
    </row>
    <row r="91" spans="1:27" x14ac:dyDescent="0.2">
      <c r="A91" s="1"/>
      <c r="B91" t="s">
        <v>32</v>
      </c>
      <c r="D91" s="179" t="s">
        <v>185</v>
      </c>
      <c r="F91" s="7" t="s">
        <v>31</v>
      </c>
    </row>
    <row r="92" spans="1:27" x14ac:dyDescent="0.2">
      <c r="A92" s="1"/>
    </row>
    <row r="93" spans="1:27" x14ac:dyDescent="0.2">
      <c r="A93" s="1"/>
      <c r="B93" s="4" t="s">
        <v>78</v>
      </c>
    </row>
    <row r="94" spans="1:27" x14ac:dyDescent="0.2">
      <c r="A94" s="1"/>
      <c r="B94" s="22" t="s">
        <v>257</v>
      </c>
      <c r="D94" s="26">
        <f t="shared" ref="D94:D108" si="4">SUM(H94:AA94)</f>
        <v>0</v>
      </c>
      <c r="E94" s="26"/>
      <c r="F94" s="15" t="s">
        <v>16</v>
      </c>
      <c r="H94" s="214"/>
      <c r="I94" s="214"/>
      <c r="J94" s="214"/>
      <c r="K94" s="214"/>
      <c r="L94" s="214"/>
      <c r="M94" s="214"/>
      <c r="N94" s="214"/>
      <c r="O94" s="214"/>
      <c r="P94" s="214"/>
      <c r="Q94" s="214"/>
      <c r="R94" s="214"/>
      <c r="S94" s="214"/>
      <c r="T94" s="214"/>
      <c r="U94" s="214"/>
      <c r="V94" s="214"/>
      <c r="W94" s="214"/>
      <c r="X94" s="214"/>
      <c r="Y94" s="214"/>
      <c r="Z94" s="214"/>
      <c r="AA94" s="214"/>
    </row>
    <row r="95" spans="1:27" x14ac:dyDescent="0.2">
      <c r="A95" s="1"/>
      <c r="B95" s="22" t="s">
        <v>17</v>
      </c>
      <c r="D95" s="26">
        <f t="shared" si="4"/>
        <v>0</v>
      </c>
      <c r="E95" s="26"/>
      <c r="F95" s="15" t="s">
        <v>16</v>
      </c>
      <c r="H95" s="214"/>
      <c r="I95" s="214"/>
      <c r="J95" s="214"/>
      <c r="K95" s="214"/>
      <c r="L95" s="214"/>
      <c r="M95" s="214"/>
      <c r="N95" s="214"/>
      <c r="O95" s="214"/>
      <c r="P95" s="214"/>
      <c r="Q95" s="214"/>
      <c r="R95" s="214"/>
      <c r="S95" s="214"/>
      <c r="T95" s="214"/>
      <c r="U95" s="214"/>
      <c r="V95" s="214"/>
      <c r="W95" s="214"/>
      <c r="X95" s="214"/>
      <c r="Y95" s="214"/>
      <c r="Z95" s="214"/>
      <c r="AA95" s="214"/>
    </row>
    <row r="96" spans="1:27" x14ac:dyDescent="0.2">
      <c r="A96" s="1"/>
      <c r="B96" s="22" t="s">
        <v>18</v>
      </c>
      <c r="D96" s="26">
        <f t="shared" si="4"/>
        <v>0</v>
      </c>
      <c r="E96" s="26"/>
      <c r="F96" s="15" t="s">
        <v>16</v>
      </c>
      <c r="H96" s="214"/>
      <c r="I96" s="214"/>
      <c r="J96" s="214"/>
      <c r="K96" s="214"/>
      <c r="L96" s="214"/>
      <c r="M96" s="214"/>
      <c r="N96" s="214"/>
      <c r="O96" s="214"/>
      <c r="P96" s="214"/>
      <c r="Q96" s="214"/>
      <c r="R96" s="214"/>
      <c r="S96" s="214"/>
      <c r="T96" s="214"/>
      <c r="U96" s="214"/>
      <c r="V96" s="214"/>
      <c r="W96" s="214"/>
      <c r="X96" s="214"/>
      <c r="Y96" s="214"/>
      <c r="Z96" s="214"/>
      <c r="AA96" s="214"/>
    </row>
    <row r="97" spans="1:27" x14ac:dyDescent="0.2">
      <c r="A97" s="1"/>
      <c r="B97" s="22" t="s">
        <v>19</v>
      </c>
      <c r="D97" s="26">
        <f t="shared" si="4"/>
        <v>0</v>
      </c>
      <c r="E97" s="26"/>
      <c r="F97" s="15" t="s">
        <v>16</v>
      </c>
      <c r="H97" s="214"/>
      <c r="I97" s="214"/>
      <c r="J97" s="214"/>
      <c r="K97" s="214"/>
      <c r="L97" s="214"/>
      <c r="M97" s="214"/>
      <c r="N97" s="214"/>
      <c r="O97" s="214"/>
      <c r="P97" s="214"/>
      <c r="Q97" s="214"/>
      <c r="R97" s="214"/>
      <c r="S97" s="214"/>
      <c r="T97" s="214"/>
      <c r="U97" s="214"/>
      <c r="V97" s="214"/>
      <c r="W97" s="214"/>
      <c r="X97" s="214"/>
      <c r="Y97" s="214"/>
      <c r="Z97" s="214"/>
      <c r="AA97" s="214"/>
    </row>
    <row r="98" spans="1:27" x14ac:dyDescent="0.2">
      <c r="A98" s="1"/>
      <c r="B98" s="22" t="s">
        <v>258</v>
      </c>
      <c r="D98" s="26">
        <f t="shared" si="4"/>
        <v>0</v>
      </c>
      <c r="E98" s="26"/>
      <c r="F98" s="15" t="s">
        <v>16</v>
      </c>
      <c r="H98" s="214"/>
      <c r="I98" s="214"/>
      <c r="J98" s="214"/>
      <c r="K98" s="214"/>
      <c r="L98" s="214"/>
      <c r="M98" s="214"/>
      <c r="N98" s="214"/>
      <c r="O98" s="214"/>
      <c r="P98" s="214"/>
      <c r="Q98" s="214"/>
      <c r="R98" s="214"/>
      <c r="S98" s="214"/>
      <c r="T98" s="214"/>
      <c r="U98" s="214"/>
      <c r="V98" s="214"/>
      <c r="W98" s="214"/>
      <c r="X98" s="214"/>
      <c r="Y98" s="214"/>
      <c r="Z98" s="214"/>
      <c r="AA98" s="214"/>
    </row>
    <row r="99" spans="1:27" x14ac:dyDescent="0.2">
      <c r="A99" s="1"/>
      <c r="B99" s="22" t="s">
        <v>20</v>
      </c>
      <c r="D99" s="26">
        <f t="shared" si="4"/>
        <v>0</v>
      </c>
      <c r="E99" s="26"/>
      <c r="F99" s="15" t="s">
        <v>16</v>
      </c>
      <c r="H99" s="214"/>
      <c r="I99" s="214"/>
      <c r="J99" s="214"/>
      <c r="K99" s="214"/>
      <c r="L99" s="214"/>
      <c r="M99" s="214"/>
      <c r="N99" s="214"/>
      <c r="O99" s="214"/>
      <c r="P99" s="214"/>
      <c r="Q99" s="214"/>
      <c r="R99" s="214"/>
      <c r="S99" s="214"/>
      <c r="T99" s="214"/>
      <c r="U99" s="214"/>
      <c r="V99" s="214"/>
      <c r="W99" s="214"/>
      <c r="X99" s="214"/>
      <c r="Y99" s="214"/>
      <c r="Z99" s="214"/>
      <c r="AA99" s="214"/>
    </row>
    <row r="100" spans="1:27" x14ac:dyDescent="0.2">
      <c r="A100" s="1"/>
      <c r="B100" s="22" t="s">
        <v>21</v>
      </c>
      <c r="D100" s="26">
        <f t="shared" si="4"/>
        <v>0</v>
      </c>
      <c r="E100" s="26"/>
      <c r="F100" s="15" t="s">
        <v>16</v>
      </c>
      <c r="H100" s="214"/>
      <c r="I100" s="214"/>
      <c r="J100" s="214"/>
      <c r="K100" s="214"/>
      <c r="L100" s="214"/>
      <c r="M100" s="214"/>
      <c r="N100" s="214"/>
      <c r="O100" s="214"/>
      <c r="P100" s="214"/>
      <c r="Q100" s="214"/>
      <c r="R100" s="214"/>
      <c r="S100" s="214"/>
      <c r="T100" s="214"/>
      <c r="U100" s="214"/>
      <c r="V100" s="214"/>
      <c r="W100" s="214"/>
      <c r="X100" s="214"/>
      <c r="Y100" s="214"/>
      <c r="Z100" s="214"/>
      <c r="AA100" s="214"/>
    </row>
    <row r="101" spans="1:27" x14ac:dyDescent="0.2">
      <c r="A101" s="1"/>
      <c r="B101" s="22" t="s">
        <v>13</v>
      </c>
      <c r="D101" s="26">
        <f t="shared" si="4"/>
        <v>0</v>
      </c>
      <c r="E101" s="26"/>
      <c r="F101" s="15" t="s">
        <v>16</v>
      </c>
      <c r="H101" s="214"/>
      <c r="I101" s="214"/>
      <c r="J101" s="214"/>
      <c r="K101" s="214"/>
      <c r="L101" s="214"/>
      <c r="M101" s="214"/>
      <c r="N101" s="214"/>
      <c r="O101" s="214"/>
      <c r="P101" s="214"/>
      <c r="Q101" s="214"/>
      <c r="R101" s="214"/>
      <c r="S101" s="214"/>
      <c r="T101" s="214"/>
      <c r="U101" s="214"/>
      <c r="V101" s="214"/>
      <c r="W101" s="214"/>
      <c r="X101" s="214"/>
      <c r="Y101" s="214"/>
      <c r="Z101" s="214"/>
      <c r="AA101" s="214"/>
    </row>
    <row r="102" spans="1:27" x14ac:dyDescent="0.2">
      <c r="A102" s="1"/>
      <c r="B102" s="22" t="s">
        <v>23</v>
      </c>
      <c r="D102" s="26">
        <f t="shared" si="4"/>
        <v>0</v>
      </c>
      <c r="E102" s="26"/>
      <c r="F102" s="15" t="s">
        <v>16</v>
      </c>
      <c r="H102" s="214"/>
      <c r="I102" s="214"/>
      <c r="J102" s="214"/>
      <c r="K102" s="214"/>
      <c r="L102" s="214"/>
      <c r="M102" s="214"/>
      <c r="N102" s="214"/>
      <c r="O102" s="214"/>
      <c r="P102" s="214"/>
      <c r="Q102" s="214"/>
      <c r="R102" s="214"/>
      <c r="S102" s="214"/>
      <c r="T102" s="214"/>
      <c r="U102" s="214"/>
      <c r="V102" s="214"/>
      <c r="W102" s="214"/>
      <c r="X102" s="214"/>
      <c r="Y102" s="214"/>
      <c r="Z102" s="214"/>
      <c r="AA102" s="214"/>
    </row>
    <row r="103" spans="1:27" x14ac:dyDescent="0.2">
      <c r="A103" s="1"/>
      <c r="B103" s="22" t="s">
        <v>24</v>
      </c>
      <c r="D103" s="26">
        <f t="shared" si="4"/>
        <v>0</v>
      </c>
      <c r="E103" s="26"/>
      <c r="F103" s="15" t="s">
        <v>16</v>
      </c>
      <c r="H103" s="214"/>
      <c r="I103" s="214"/>
      <c r="J103" s="214"/>
      <c r="K103" s="214"/>
      <c r="L103" s="214"/>
      <c r="M103" s="214"/>
      <c r="N103" s="214"/>
      <c r="O103" s="214"/>
      <c r="P103" s="214"/>
      <c r="Q103" s="214"/>
      <c r="R103" s="214"/>
      <c r="S103" s="214"/>
      <c r="T103" s="214"/>
      <c r="U103" s="214"/>
      <c r="V103" s="214"/>
      <c r="W103" s="214"/>
      <c r="X103" s="214"/>
      <c r="Y103" s="214"/>
      <c r="Z103" s="214"/>
      <c r="AA103" s="214"/>
    </row>
    <row r="104" spans="1:27" x14ac:dyDescent="0.2">
      <c r="A104" s="1"/>
      <c r="B104" s="22" t="s">
        <v>25</v>
      </c>
      <c r="D104" s="26">
        <f t="shared" si="4"/>
        <v>0</v>
      </c>
      <c r="E104" s="26"/>
      <c r="F104" s="15" t="s">
        <v>16</v>
      </c>
      <c r="H104" s="214"/>
      <c r="I104" s="214"/>
      <c r="J104" s="214"/>
      <c r="K104" s="214"/>
      <c r="L104" s="214"/>
      <c r="M104" s="214"/>
      <c r="N104" s="214"/>
      <c r="O104" s="214"/>
      <c r="P104" s="214"/>
      <c r="Q104" s="214"/>
      <c r="R104" s="214"/>
      <c r="S104" s="214"/>
      <c r="T104" s="214"/>
      <c r="U104" s="214"/>
      <c r="V104" s="214"/>
      <c r="W104" s="214"/>
      <c r="X104" s="214"/>
      <c r="Y104" s="214"/>
      <c r="Z104" s="214"/>
      <c r="AA104" s="214"/>
    </row>
    <row r="105" spans="1:27" x14ac:dyDescent="0.2">
      <c r="A105" s="1"/>
      <c r="B105" s="22" t="s">
        <v>22</v>
      </c>
      <c r="D105" s="26">
        <f>SUM(H105:AA105)</f>
        <v>0</v>
      </c>
      <c r="E105" s="26"/>
      <c r="F105" s="15" t="s">
        <v>16</v>
      </c>
      <c r="H105" s="214"/>
      <c r="I105" s="214"/>
      <c r="J105" s="214"/>
      <c r="K105" s="214"/>
      <c r="L105" s="214"/>
      <c r="M105" s="214"/>
      <c r="N105" s="214"/>
      <c r="O105" s="214"/>
      <c r="P105" s="214"/>
      <c r="Q105" s="214"/>
      <c r="R105" s="214"/>
      <c r="S105" s="214"/>
      <c r="T105" s="214"/>
      <c r="U105" s="214"/>
      <c r="V105" s="214"/>
      <c r="W105" s="214"/>
      <c r="X105" s="214"/>
      <c r="Y105" s="214"/>
      <c r="Z105" s="214"/>
      <c r="AA105" s="214"/>
    </row>
    <row r="106" spans="1:27" x14ac:dyDescent="0.2">
      <c r="A106" s="1"/>
      <c r="B106" s="34" t="s">
        <v>26</v>
      </c>
      <c r="D106" s="26">
        <f>SUM(H106:AA106)</f>
        <v>0</v>
      </c>
      <c r="E106" s="26"/>
      <c r="F106" s="15" t="s">
        <v>16</v>
      </c>
      <c r="H106" s="215"/>
      <c r="I106" s="215"/>
      <c r="J106" s="215"/>
      <c r="K106" s="215"/>
      <c r="L106" s="215"/>
      <c r="M106" s="215"/>
      <c r="N106" s="215"/>
      <c r="O106" s="215"/>
      <c r="P106" s="215"/>
      <c r="Q106" s="215"/>
      <c r="R106" s="215"/>
      <c r="S106" s="215"/>
      <c r="T106" s="215"/>
      <c r="U106" s="215"/>
      <c r="V106" s="215"/>
      <c r="W106" s="215"/>
      <c r="X106" s="215"/>
      <c r="Y106" s="215"/>
      <c r="Z106" s="215"/>
      <c r="AA106" s="215"/>
    </row>
    <row r="107" spans="1:27" ht="12.75" thickBot="1" x14ac:dyDescent="0.25">
      <c r="A107" s="1"/>
      <c r="B107" s="33" t="s">
        <v>275</v>
      </c>
      <c r="C107" s="28"/>
      <c r="D107" s="84">
        <f>SUM(H107:AA107)</f>
        <v>0</v>
      </c>
      <c r="E107" s="84"/>
      <c r="F107" s="29" t="s">
        <v>16</v>
      </c>
      <c r="G107" s="28"/>
      <c r="H107" s="216"/>
      <c r="I107" s="216"/>
      <c r="J107" s="216"/>
      <c r="K107" s="216"/>
      <c r="L107" s="216"/>
      <c r="M107" s="216"/>
      <c r="N107" s="216"/>
      <c r="O107" s="216"/>
      <c r="P107" s="216"/>
      <c r="Q107" s="216"/>
      <c r="R107" s="216"/>
      <c r="S107" s="216"/>
      <c r="T107" s="216"/>
      <c r="U107" s="216"/>
      <c r="V107" s="216"/>
      <c r="W107" s="216"/>
      <c r="X107" s="216"/>
      <c r="Y107" s="216"/>
      <c r="Z107" s="216"/>
      <c r="AA107" s="216"/>
    </row>
    <row r="108" spans="1:27" ht="12.75" thickTop="1" x14ac:dyDescent="0.2">
      <c r="A108" s="1"/>
      <c r="B108" s="27" t="s">
        <v>80</v>
      </c>
      <c r="D108" s="30">
        <f t="shared" si="4"/>
        <v>0</v>
      </c>
      <c r="E108" s="26"/>
      <c r="F108" s="15" t="s">
        <v>16</v>
      </c>
      <c r="H108" s="30">
        <f>SUM(H94:H107)</f>
        <v>0</v>
      </c>
      <c r="I108" s="30">
        <f>SUM(I94:I107)</f>
        <v>0</v>
      </c>
      <c r="J108" s="30">
        <f t="shared" ref="J108:AA108" si="5">SUM(J94:J107)</f>
        <v>0</v>
      </c>
      <c r="K108" s="30">
        <f t="shared" si="5"/>
        <v>0</v>
      </c>
      <c r="L108" s="30">
        <f t="shared" si="5"/>
        <v>0</v>
      </c>
      <c r="M108" s="30">
        <f t="shared" si="5"/>
        <v>0</v>
      </c>
      <c r="N108" s="30">
        <f t="shared" si="5"/>
        <v>0</v>
      </c>
      <c r="O108" s="30">
        <f t="shared" si="5"/>
        <v>0</v>
      </c>
      <c r="P108" s="30">
        <f t="shared" si="5"/>
        <v>0</v>
      </c>
      <c r="Q108" s="30">
        <f t="shared" si="5"/>
        <v>0</v>
      </c>
      <c r="R108" s="30">
        <f t="shared" si="5"/>
        <v>0</v>
      </c>
      <c r="S108" s="30">
        <f t="shared" si="5"/>
        <v>0</v>
      </c>
      <c r="T108" s="30">
        <f t="shared" si="5"/>
        <v>0</v>
      </c>
      <c r="U108" s="30">
        <f t="shared" si="5"/>
        <v>0</v>
      </c>
      <c r="V108" s="30">
        <f t="shared" si="5"/>
        <v>0</v>
      </c>
      <c r="W108" s="30">
        <f t="shared" si="5"/>
        <v>0</v>
      </c>
      <c r="X108" s="30">
        <f t="shared" si="5"/>
        <v>0</v>
      </c>
      <c r="Y108" s="30">
        <f t="shared" si="5"/>
        <v>0</v>
      </c>
      <c r="Z108" s="30">
        <f t="shared" si="5"/>
        <v>0</v>
      </c>
      <c r="AA108" s="30">
        <f t="shared" si="5"/>
        <v>0</v>
      </c>
    </row>
    <row r="109" spans="1:27" x14ac:dyDescent="0.2">
      <c r="A109" s="1"/>
      <c r="B109" s="27" t="s">
        <v>274</v>
      </c>
      <c r="D109" s="30">
        <f>SUM(H109:AA109)</f>
        <v>0</v>
      </c>
      <c r="E109" s="26"/>
      <c r="F109" s="15" t="s">
        <v>16</v>
      </c>
      <c r="H109" s="30">
        <f>H108-H106</f>
        <v>0</v>
      </c>
      <c r="I109" s="30">
        <f t="shared" ref="I109:AA109" si="6">I108-I106</f>
        <v>0</v>
      </c>
      <c r="J109" s="30">
        <f t="shared" si="6"/>
        <v>0</v>
      </c>
      <c r="K109" s="30">
        <f t="shared" si="6"/>
        <v>0</v>
      </c>
      <c r="L109" s="30">
        <f t="shared" si="6"/>
        <v>0</v>
      </c>
      <c r="M109" s="30">
        <f t="shared" si="6"/>
        <v>0</v>
      </c>
      <c r="N109" s="30">
        <f t="shared" si="6"/>
        <v>0</v>
      </c>
      <c r="O109" s="30">
        <f t="shared" si="6"/>
        <v>0</v>
      </c>
      <c r="P109" s="30">
        <f t="shared" si="6"/>
        <v>0</v>
      </c>
      <c r="Q109" s="30">
        <f t="shared" si="6"/>
        <v>0</v>
      </c>
      <c r="R109" s="30">
        <f t="shared" si="6"/>
        <v>0</v>
      </c>
      <c r="S109" s="30">
        <f t="shared" si="6"/>
        <v>0</v>
      </c>
      <c r="T109" s="30">
        <f t="shared" si="6"/>
        <v>0</v>
      </c>
      <c r="U109" s="30">
        <f t="shared" si="6"/>
        <v>0</v>
      </c>
      <c r="V109" s="30">
        <f t="shared" si="6"/>
        <v>0</v>
      </c>
      <c r="W109" s="30">
        <f t="shared" si="6"/>
        <v>0</v>
      </c>
      <c r="X109" s="30">
        <f t="shared" si="6"/>
        <v>0</v>
      </c>
      <c r="Y109" s="30">
        <f t="shared" si="6"/>
        <v>0</v>
      </c>
      <c r="Z109" s="30">
        <f t="shared" si="6"/>
        <v>0</v>
      </c>
      <c r="AA109" s="30">
        <f t="shared" si="6"/>
        <v>0</v>
      </c>
    </row>
    <row r="110" spans="1:27" x14ac:dyDescent="0.2">
      <c r="A110" s="1"/>
      <c r="B110" s="27"/>
      <c r="D110" s="30"/>
      <c r="E110" s="26"/>
      <c r="F110" s="15"/>
      <c r="H110" s="222"/>
      <c r="I110" s="222"/>
      <c r="J110" s="222"/>
      <c r="K110" s="222"/>
      <c r="L110" s="222"/>
      <c r="M110" s="222"/>
      <c r="N110" s="222"/>
      <c r="O110" s="222"/>
      <c r="P110" s="222"/>
      <c r="Q110" s="222"/>
      <c r="R110" s="222"/>
      <c r="S110" s="222"/>
      <c r="T110" s="222"/>
      <c r="U110" s="222"/>
      <c r="V110" s="222"/>
      <c r="W110" s="222"/>
      <c r="X110" s="222"/>
      <c r="Y110" s="222"/>
      <c r="Z110" s="222"/>
      <c r="AA110" s="222"/>
    </row>
    <row r="111" spans="1:27" x14ac:dyDescent="0.2">
      <c r="A111" s="1"/>
    </row>
    <row r="112" spans="1:27" x14ac:dyDescent="0.2">
      <c r="A112" s="1"/>
      <c r="B112" s="4" t="s">
        <v>79</v>
      </c>
    </row>
    <row r="113" spans="1:27" x14ac:dyDescent="0.2">
      <c r="B113" s="22" t="s">
        <v>257</v>
      </c>
      <c r="D113" s="26">
        <f t="shared" ref="D113:D127" si="7">SUM(H113:AA113)</f>
        <v>0</v>
      </c>
      <c r="E113" s="26"/>
      <c r="F113" s="15" t="s">
        <v>16</v>
      </c>
      <c r="H113" s="214"/>
      <c r="I113" s="214"/>
      <c r="J113" s="214"/>
      <c r="K113" s="214"/>
      <c r="L113" s="214"/>
      <c r="M113" s="214"/>
      <c r="N113" s="214"/>
      <c r="O113" s="214"/>
      <c r="P113" s="214"/>
      <c r="Q113" s="214"/>
      <c r="R113" s="214"/>
      <c r="S113" s="214"/>
      <c r="T113" s="214"/>
      <c r="U113" s="214"/>
      <c r="V113" s="214"/>
      <c r="W113" s="214"/>
      <c r="X113" s="214"/>
      <c r="Y113" s="214"/>
      <c r="Z113" s="214"/>
      <c r="AA113" s="214"/>
    </row>
    <row r="114" spans="1:27" x14ac:dyDescent="0.2">
      <c r="B114" s="22" t="s">
        <v>17</v>
      </c>
      <c r="D114" s="26">
        <f t="shared" si="7"/>
        <v>0</v>
      </c>
      <c r="E114" s="26"/>
      <c r="F114" s="15" t="s">
        <v>16</v>
      </c>
      <c r="H114" s="214"/>
      <c r="I114" s="214"/>
      <c r="J114" s="214"/>
      <c r="K114" s="214"/>
      <c r="L114" s="214"/>
      <c r="M114" s="214"/>
      <c r="N114" s="214"/>
      <c r="O114" s="214"/>
      <c r="P114" s="214"/>
      <c r="Q114" s="214"/>
      <c r="R114" s="214"/>
      <c r="S114" s="214"/>
      <c r="T114" s="214"/>
      <c r="U114" s="214"/>
      <c r="V114" s="214"/>
      <c r="W114" s="214"/>
      <c r="X114" s="214"/>
      <c r="Y114" s="214"/>
      <c r="Z114" s="214"/>
      <c r="AA114" s="214"/>
    </row>
    <row r="115" spans="1:27" x14ac:dyDescent="0.2">
      <c r="B115" s="22" t="s">
        <v>18</v>
      </c>
      <c r="D115" s="26">
        <f t="shared" si="7"/>
        <v>0</v>
      </c>
      <c r="E115" s="26"/>
      <c r="F115" s="15" t="s">
        <v>16</v>
      </c>
      <c r="H115" s="214"/>
      <c r="I115" s="214"/>
      <c r="J115" s="214"/>
      <c r="K115" s="214"/>
      <c r="L115" s="214"/>
      <c r="M115" s="214"/>
      <c r="N115" s="214"/>
      <c r="O115" s="214"/>
      <c r="P115" s="214"/>
      <c r="Q115" s="214"/>
      <c r="R115" s="214"/>
      <c r="S115" s="214"/>
      <c r="T115" s="214"/>
      <c r="U115" s="214"/>
      <c r="V115" s="214"/>
      <c r="W115" s="214"/>
      <c r="X115" s="214"/>
      <c r="Y115" s="214"/>
      <c r="Z115" s="214"/>
      <c r="AA115" s="214"/>
    </row>
    <row r="116" spans="1:27" x14ac:dyDescent="0.2">
      <c r="B116" s="22" t="s">
        <v>19</v>
      </c>
      <c r="D116" s="26">
        <f t="shared" si="7"/>
        <v>0</v>
      </c>
      <c r="E116" s="26"/>
      <c r="F116" s="15" t="s">
        <v>16</v>
      </c>
      <c r="H116" s="214"/>
      <c r="I116" s="214"/>
      <c r="J116" s="214"/>
      <c r="K116" s="214"/>
      <c r="L116" s="214"/>
      <c r="M116" s="214"/>
      <c r="N116" s="214"/>
      <c r="O116" s="214"/>
      <c r="P116" s="214"/>
      <c r="Q116" s="214"/>
      <c r="R116" s="214"/>
      <c r="S116" s="214"/>
      <c r="T116" s="214"/>
      <c r="U116" s="214"/>
      <c r="V116" s="214"/>
      <c r="W116" s="214"/>
      <c r="X116" s="214"/>
      <c r="Y116" s="214"/>
      <c r="Z116" s="214"/>
      <c r="AA116" s="214"/>
    </row>
    <row r="117" spans="1:27" x14ac:dyDescent="0.2">
      <c r="B117" s="22" t="s">
        <v>258</v>
      </c>
      <c r="D117" s="26">
        <f t="shared" si="7"/>
        <v>0</v>
      </c>
      <c r="E117" s="26"/>
      <c r="F117" s="15" t="s">
        <v>16</v>
      </c>
      <c r="H117" s="214"/>
      <c r="I117" s="214"/>
      <c r="J117" s="214"/>
      <c r="K117" s="214"/>
      <c r="L117" s="214"/>
      <c r="M117" s="214"/>
      <c r="N117" s="214"/>
      <c r="O117" s="214"/>
      <c r="P117" s="214"/>
      <c r="Q117" s="214"/>
      <c r="R117" s="214"/>
      <c r="S117" s="214"/>
      <c r="T117" s="214"/>
      <c r="U117" s="214"/>
      <c r="V117" s="214"/>
      <c r="W117" s="214"/>
      <c r="X117" s="214"/>
      <c r="Y117" s="214"/>
      <c r="Z117" s="214"/>
      <c r="AA117" s="214"/>
    </row>
    <row r="118" spans="1:27" x14ac:dyDescent="0.2">
      <c r="B118" s="22" t="s">
        <v>20</v>
      </c>
      <c r="D118" s="26">
        <f t="shared" si="7"/>
        <v>0</v>
      </c>
      <c r="E118" s="26"/>
      <c r="F118" s="15" t="s">
        <v>16</v>
      </c>
      <c r="H118" s="214"/>
      <c r="I118" s="214"/>
      <c r="J118" s="214"/>
      <c r="K118" s="214"/>
      <c r="L118" s="214"/>
      <c r="M118" s="214"/>
      <c r="N118" s="214"/>
      <c r="O118" s="214"/>
      <c r="P118" s="214"/>
      <c r="Q118" s="214"/>
      <c r="R118" s="214"/>
      <c r="S118" s="214"/>
      <c r="T118" s="214"/>
      <c r="U118" s="214"/>
      <c r="V118" s="214"/>
      <c r="W118" s="214"/>
      <c r="X118" s="214"/>
      <c r="Y118" s="214"/>
      <c r="Z118" s="214"/>
      <c r="AA118" s="214"/>
    </row>
    <row r="119" spans="1:27" x14ac:dyDescent="0.2">
      <c r="B119" s="22" t="s">
        <v>21</v>
      </c>
      <c r="D119" s="26">
        <f t="shared" si="7"/>
        <v>0</v>
      </c>
      <c r="E119" s="26"/>
      <c r="F119" s="15" t="s">
        <v>16</v>
      </c>
      <c r="H119" s="214"/>
      <c r="I119" s="214"/>
      <c r="J119" s="214"/>
      <c r="K119" s="214"/>
      <c r="L119" s="214"/>
      <c r="M119" s="214"/>
      <c r="N119" s="214"/>
      <c r="O119" s="214"/>
      <c r="P119" s="214"/>
      <c r="Q119" s="214"/>
      <c r="R119" s="214"/>
      <c r="S119" s="214"/>
      <c r="T119" s="214"/>
      <c r="U119" s="214"/>
      <c r="V119" s="214"/>
      <c r="W119" s="214"/>
      <c r="X119" s="214"/>
      <c r="Y119" s="214"/>
      <c r="Z119" s="214"/>
      <c r="AA119" s="214"/>
    </row>
    <row r="120" spans="1:27" x14ac:dyDescent="0.2">
      <c r="B120" s="22" t="s">
        <v>13</v>
      </c>
      <c r="D120" s="26">
        <f t="shared" si="7"/>
        <v>0</v>
      </c>
      <c r="E120" s="26"/>
      <c r="F120" s="15" t="s">
        <v>16</v>
      </c>
      <c r="H120" s="214"/>
      <c r="I120" s="214"/>
      <c r="J120" s="214"/>
      <c r="K120" s="214"/>
      <c r="L120" s="214"/>
      <c r="M120" s="214"/>
      <c r="N120" s="214"/>
      <c r="O120" s="214"/>
      <c r="P120" s="214"/>
      <c r="Q120" s="214"/>
      <c r="R120" s="214"/>
      <c r="S120" s="214"/>
      <c r="T120" s="214"/>
      <c r="U120" s="214"/>
      <c r="V120" s="214"/>
      <c r="W120" s="214"/>
      <c r="X120" s="214"/>
      <c r="Y120" s="214"/>
      <c r="Z120" s="214"/>
      <c r="AA120" s="214"/>
    </row>
    <row r="121" spans="1:27" x14ac:dyDescent="0.2">
      <c r="B121" s="22" t="s">
        <v>23</v>
      </c>
      <c r="D121" s="26">
        <f t="shared" si="7"/>
        <v>0</v>
      </c>
      <c r="E121" s="26"/>
      <c r="F121" s="15" t="s">
        <v>16</v>
      </c>
      <c r="H121" s="214"/>
      <c r="I121" s="214"/>
      <c r="J121" s="214"/>
      <c r="K121" s="214"/>
      <c r="L121" s="214"/>
      <c r="M121" s="214"/>
      <c r="N121" s="214"/>
      <c r="O121" s="214"/>
      <c r="P121" s="214"/>
      <c r="Q121" s="214"/>
      <c r="R121" s="214"/>
      <c r="S121" s="214"/>
      <c r="T121" s="214"/>
      <c r="U121" s="214"/>
      <c r="V121" s="214"/>
      <c r="W121" s="214"/>
      <c r="X121" s="214"/>
      <c r="Y121" s="214"/>
      <c r="Z121" s="214"/>
      <c r="AA121" s="214"/>
    </row>
    <row r="122" spans="1:27" x14ac:dyDescent="0.2">
      <c r="B122" s="22" t="s">
        <v>24</v>
      </c>
      <c r="D122" s="26">
        <f t="shared" si="7"/>
        <v>0</v>
      </c>
      <c r="E122" s="26"/>
      <c r="F122" s="15" t="s">
        <v>16</v>
      </c>
      <c r="H122" s="214"/>
      <c r="I122" s="214"/>
      <c r="J122" s="214"/>
      <c r="K122" s="214"/>
      <c r="L122" s="214"/>
      <c r="M122" s="214"/>
      <c r="N122" s="214"/>
      <c r="O122" s="214"/>
      <c r="P122" s="214"/>
      <c r="Q122" s="214"/>
      <c r="R122" s="214"/>
      <c r="S122" s="214"/>
      <c r="T122" s="214"/>
      <c r="U122" s="214"/>
      <c r="V122" s="214"/>
      <c r="W122" s="214"/>
      <c r="X122" s="214"/>
      <c r="Y122" s="214"/>
      <c r="Z122" s="214"/>
      <c r="AA122" s="214"/>
    </row>
    <row r="123" spans="1:27" x14ac:dyDescent="0.2">
      <c r="B123" s="22" t="s">
        <v>25</v>
      </c>
      <c r="D123" s="26">
        <f t="shared" si="7"/>
        <v>0</v>
      </c>
      <c r="E123" s="26"/>
      <c r="F123" s="15" t="s">
        <v>16</v>
      </c>
      <c r="H123" s="214"/>
      <c r="I123" s="214"/>
      <c r="J123" s="214"/>
      <c r="K123" s="214"/>
      <c r="L123" s="214"/>
      <c r="M123" s="214"/>
      <c r="N123" s="214"/>
      <c r="O123" s="214"/>
      <c r="P123" s="214"/>
      <c r="Q123" s="214"/>
      <c r="R123" s="214"/>
      <c r="S123" s="214"/>
      <c r="T123" s="214"/>
      <c r="U123" s="214"/>
      <c r="V123" s="214"/>
      <c r="W123" s="214"/>
      <c r="X123" s="214"/>
      <c r="Y123" s="214"/>
      <c r="Z123" s="214"/>
      <c r="AA123" s="214"/>
    </row>
    <row r="124" spans="1:27" x14ac:dyDescent="0.2">
      <c r="B124" s="22" t="s">
        <v>22</v>
      </c>
      <c r="D124" s="26">
        <f t="shared" si="7"/>
        <v>0</v>
      </c>
      <c r="E124" s="26"/>
      <c r="F124" s="15" t="s">
        <v>16</v>
      </c>
      <c r="H124" s="215"/>
      <c r="I124" s="215"/>
      <c r="J124" s="215"/>
      <c r="K124" s="215"/>
      <c r="L124" s="215"/>
      <c r="M124" s="215"/>
      <c r="N124" s="215"/>
      <c r="O124" s="215"/>
      <c r="P124" s="215"/>
      <c r="Q124" s="215"/>
      <c r="R124" s="215"/>
      <c r="S124" s="215"/>
      <c r="T124" s="215"/>
      <c r="U124" s="215"/>
      <c r="V124" s="215"/>
      <c r="W124" s="215"/>
      <c r="X124" s="215"/>
      <c r="Y124" s="215"/>
      <c r="Z124" s="215"/>
      <c r="AA124" s="215"/>
    </row>
    <row r="125" spans="1:27" s="228" customFormat="1" x14ac:dyDescent="0.2">
      <c r="A125" s="231"/>
      <c r="B125" s="227" t="s">
        <v>26</v>
      </c>
      <c r="D125" s="229">
        <f t="shared" si="7"/>
        <v>0</v>
      </c>
      <c r="E125" s="229"/>
      <c r="F125" s="230" t="s">
        <v>16</v>
      </c>
      <c r="H125" s="215"/>
      <c r="I125" s="215"/>
      <c r="J125" s="215"/>
      <c r="K125" s="215"/>
      <c r="L125" s="215"/>
      <c r="M125" s="215"/>
      <c r="N125" s="215"/>
      <c r="O125" s="215"/>
      <c r="P125" s="215"/>
      <c r="Q125" s="215"/>
      <c r="R125" s="215"/>
      <c r="S125" s="215"/>
      <c r="T125" s="215"/>
      <c r="U125" s="215"/>
      <c r="V125" s="215"/>
      <c r="W125" s="215"/>
      <c r="X125" s="215"/>
      <c r="Y125" s="215"/>
      <c r="Z125" s="215"/>
      <c r="AA125" s="215"/>
    </row>
    <row r="126" spans="1:27" ht="12.75" thickBot="1" x14ac:dyDescent="0.25">
      <c r="B126" s="33" t="s">
        <v>337</v>
      </c>
      <c r="C126" s="28"/>
      <c r="D126" s="84">
        <f t="shared" si="7"/>
        <v>0</v>
      </c>
      <c r="E126" s="84"/>
      <c r="F126" s="29" t="s">
        <v>16</v>
      </c>
      <c r="G126" s="28"/>
      <c r="H126" s="216"/>
      <c r="I126" s="216"/>
      <c r="J126" s="216"/>
      <c r="K126" s="216"/>
      <c r="L126" s="216"/>
      <c r="M126" s="216"/>
      <c r="N126" s="216"/>
      <c r="O126" s="216"/>
      <c r="P126" s="216"/>
      <c r="Q126" s="216"/>
      <c r="R126" s="216"/>
      <c r="S126" s="216"/>
      <c r="T126" s="216"/>
      <c r="U126" s="216"/>
      <c r="V126" s="216"/>
      <c r="W126" s="216"/>
      <c r="X126" s="216"/>
      <c r="Y126" s="216"/>
      <c r="Z126" s="216"/>
      <c r="AA126" s="216"/>
    </row>
    <row r="127" spans="1:27" ht="12.75" thickTop="1" x14ac:dyDescent="0.2">
      <c r="B127" s="27" t="s">
        <v>81</v>
      </c>
      <c r="D127" s="30">
        <f t="shared" si="7"/>
        <v>0</v>
      </c>
      <c r="E127" s="26"/>
      <c r="F127" s="15" t="s">
        <v>16</v>
      </c>
      <c r="H127" s="30">
        <f>SUM(H113:H126)</f>
        <v>0</v>
      </c>
      <c r="I127" s="30">
        <f t="shared" ref="I127:AA127" si="8">SUM(I113:I126)</f>
        <v>0</v>
      </c>
      <c r="J127" s="30">
        <f t="shared" si="8"/>
        <v>0</v>
      </c>
      <c r="K127" s="30">
        <f t="shared" si="8"/>
        <v>0</v>
      </c>
      <c r="L127" s="30">
        <f t="shared" si="8"/>
        <v>0</v>
      </c>
      <c r="M127" s="30">
        <f t="shared" si="8"/>
        <v>0</v>
      </c>
      <c r="N127" s="30">
        <f t="shared" si="8"/>
        <v>0</v>
      </c>
      <c r="O127" s="30">
        <f t="shared" si="8"/>
        <v>0</v>
      </c>
      <c r="P127" s="30">
        <f t="shared" si="8"/>
        <v>0</v>
      </c>
      <c r="Q127" s="30">
        <f t="shared" si="8"/>
        <v>0</v>
      </c>
      <c r="R127" s="30">
        <f t="shared" si="8"/>
        <v>0</v>
      </c>
      <c r="S127" s="30">
        <f t="shared" si="8"/>
        <v>0</v>
      </c>
      <c r="T127" s="30">
        <f t="shared" si="8"/>
        <v>0</v>
      </c>
      <c r="U127" s="30">
        <f t="shared" si="8"/>
        <v>0</v>
      </c>
      <c r="V127" s="30">
        <f t="shared" si="8"/>
        <v>0</v>
      </c>
      <c r="W127" s="30">
        <f t="shared" si="8"/>
        <v>0</v>
      </c>
      <c r="X127" s="30">
        <f t="shared" si="8"/>
        <v>0</v>
      </c>
      <c r="Y127" s="30">
        <f t="shared" si="8"/>
        <v>0</v>
      </c>
      <c r="Z127" s="30">
        <f t="shared" si="8"/>
        <v>0</v>
      </c>
      <c r="AA127" s="30">
        <f t="shared" si="8"/>
        <v>0</v>
      </c>
    </row>
    <row r="128" spans="1:27" x14ac:dyDescent="0.2">
      <c r="B128" s="27"/>
      <c r="H128" s="223"/>
      <c r="I128" s="223"/>
      <c r="J128" s="223"/>
      <c r="K128" s="223"/>
      <c r="L128" s="223"/>
      <c r="M128" s="223"/>
      <c r="N128" s="223"/>
      <c r="O128" s="223"/>
      <c r="P128" s="223"/>
      <c r="Q128" s="223"/>
      <c r="R128" s="223"/>
      <c r="S128" s="223"/>
      <c r="T128" s="223"/>
      <c r="U128" s="223"/>
      <c r="V128" s="223"/>
      <c r="W128" s="223"/>
      <c r="X128" s="223"/>
      <c r="Y128" s="223"/>
      <c r="Z128" s="223"/>
      <c r="AA128" s="223"/>
    </row>
    <row r="129" spans="1:27" x14ac:dyDescent="0.2">
      <c r="A129" s="1"/>
      <c r="B129" s="4" t="s">
        <v>167</v>
      </c>
    </row>
    <row r="130" spans="1:27" x14ac:dyDescent="0.2">
      <c r="B130" s="22" t="s">
        <v>257</v>
      </c>
      <c r="D130" s="26">
        <f t="shared" ref="D130:D145" si="9">SUM(H130:AA130)</f>
        <v>0</v>
      </c>
      <c r="E130" s="26"/>
      <c r="F130" s="15" t="s">
        <v>16</v>
      </c>
      <c r="H130" s="26">
        <f t="shared" ref="H130:AA130" si="10">SUM(H94,H113)</f>
        <v>0</v>
      </c>
      <c r="I130" s="26">
        <f t="shared" si="10"/>
        <v>0</v>
      </c>
      <c r="J130" s="26">
        <f t="shared" si="10"/>
        <v>0</v>
      </c>
      <c r="K130" s="26">
        <f t="shared" si="10"/>
        <v>0</v>
      </c>
      <c r="L130" s="26">
        <f t="shared" si="10"/>
        <v>0</v>
      </c>
      <c r="M130" s="26">
        <f t="shared" si="10"/>
        <v>0</v>
      </c>
      <c r="N130" s="26">
        <f t="shared" si="10"/>
        <v>0</v>
      </c>
      <c r="O130" s="26">
        <f t="shared" si="10"/>
        <v>0</v>
      </c>
      <c r="P130" s="26">
        <f t="shared" si="10"/>
        <v>0</v>
      </c>
      <c r="Q130" s="26">
        <f t="shared" si="10"/>
        <v>0</v>
      </c>
      <c r="R130" s="26">
        <f t="shared" si="10"/>
        <v>0</v>
      </c>
      <c r="S130" s="26">
        <f t="shared" si="10"/>
        <v>0</v>
      </c>
      <c r="T130" s="26">
        <f t="shared" si="10"/>
        <v>0</v>
      </c>
      <c r="U130" s="26">
        <f t="shared" si="10"/>
        <v>0</v>
      </c>
      <c r="V130" s="26">
        <f t="shared" si="10"/>
        <v>0</v>
      </c>
      <c r="W130" s="26">
        <f t="shared" si="10"/>
        <v>0</v>
      </c>
      <c r="X130" s="26">
        <f t="shared" si="10"/>
        <v>0</v>
      </c>
      <c r="Y130" s="26">
        <f t="shared" si="10"/>
        <v>0</v>
      </c>
      <c r="Z130" s="26">
        <f t="shared" si="10"/>
        <v>0</v>
      </c>
      <c r="AA130" s="26">
        <f t="shared" si="10"/>
        <v>0</v>
      </c>
    </row>
    <row r="131" spans="1:27" x14ac:dyDescent="0.2">
      <c r="B131" s="22" t="s">
        <v>17</v>
      </c>
      <c r="D131" s="26">
        <f t="shared" si="9"/>
        <v>0</v>
      </c>
      <c r="E131" s="26"/>
      <c r="F131" s="15" t="s">
        <v>16</v>
      </c>
      <c r="H131" s="26">
        <f t="shared" ref="H131:AA131" si="11">SUM(H95,H114)</f>
        <v>0</v>
      </c>
      <c r="I131" s="26">
        <f t="shared" si="11"/>
        <v>0</v>
      </c>
      <c r="J131" s="26">
        <f t="shared" si="11"/>
        <v>0</v>
      </c>
      <c r="K131" s="26">
        <f t="shared" si="11"/>
        <v>0</v>
      </c>
      <c r="L131" s="26">
        <f t="shared" si="11"/>
        <v>0</v>
      </c>
      <c r="M131" s="26">
        <f t="shared" si="11"/>
        <v>0</v>
      </c>
      <c r="N131" s="26">
        <f t="shared" si="11"/>
        <v>0</v>
      </c>
      <c r="O131" s="26">
        <f t="shared" si="11"/>
        <v>0</v>
      </c>
      <c r="P131" s="26">
        <f t="shared" si="11"/>
        <v>0</v>
      </c>
      <c r="Q131" s="26">
        <f t="shared" si="11"/>
        <v>0</v>
      </c>
      <c r="R131" s="26">
        <f t="shared" si="11"/>
        <v>0</v>
      </c>
      <c r="S131" s="26">
        <f t="shared" si="11"/>
        <v>0</v>
      </c>
      <c r="T131" s="26">
        <f t="shared" si="11"/>
        <v>0</v>
      </c>
      <c r="U131" s="26">
        <f t="shared" si="11"/>
        <v>0</v>
      </c>
      <c r="V131" s="26">
        <f t="shared" si="11"/>
        <v>0</v>
      </c>
      <c r="W131" s="26">
        <f t="shared" si="11"/>
        <v>0</v>
      </c>
      <c r="X131" s="26">
        <f t="shared" si="11"/>
        <v>0</v>
      </c>
      <c r="Y131" s="26">
        <f t="shared" si="11"/>
        <v>0</v>
      </c>
      <c r="Z131" s="26">
        <f t="shared" si="11"/>
        <v>0</v>
      </c>
      <c r="AA131" s="26">
        <f t="shared" si="11"/>
        <v>0</v>
      </c>
    </row>
    <row r="132" spans="1:27" x14ac:dyDescent="0.2">
      <c r="B132" s="22" t="s">
        <v>18</v>
      </c>
      <c r="D132" s="26">
        <f t="shared" si="9"/>
        <v>0</v>
      </c>
      <c r="E132" s="26"/>
      <c r="F132" s="15" t="s">
        <v>16</v>
      </c>
      <c r="H132" s="26">
        <f t="shared" ref="H132:AA132" si="12">SUM(H96,H115)</f>
        <v>0</v>
      </c>
      <c r="I132" s="26">
        <f t="shared" si="12"/>
        <v>0</v>
      </c>
      <c r="J132" s="26">
        <f t="shared" si="12"/>
        <v>0</v>
      </c>
      <c r="K132" s="26">
        <f t="shared" si="12"/>
        <v>0</v>
      </c>
      <c r="L132" s="26">
        <f t="shared" si="12"/>
        <v>0</v>
      </c>
      <c r="M132" s="26">
        <f t="shared" si="12"/>
        <v>0</v>
      </c>
      <c r="N132" s="26">
        <f t="shared" si="12"/>
        <v>0</v>
      </c>
      <c r="O132" s="26">
        <f t="shared" si="12"/>
        <v>0</v>
      </c>
      <c r="P132" s="26">
        <f t="shared" si="12"/>
        <v>0</v>
      </c>
      <c r="Q132" s="26">
        <f t="shared" si="12"/>
        <v>0</v>
      </c>
      <c r="R132" s="26">
        <f t="shared" si="12"/>
        <v>0</v>
      </c>
      <c r="S132" s="26">
        <f t="shared" si="12"/>
        <v>0</v>
      </c>
      <c r="T132" s="26">
        <f t="shared" si="12"/>
        <v>0</v>
      </c>
      <c r="U132" s="26">
        <f t="shared" si="12"/>
        <v>0</v>
      </c>
      <c r="V132" s="26">
        <f t="shared" si="12"/>
        <v>0</v>
      </c>
      <c r="W132" s="26">
        <f t="shared" si="12"/>
        <v>0</v>
      </c>
      <c r="X132" s="26">
        <f t="shared" si="12"/>
        <v>0</v>
      </c>
      <c r="Y132" s="26">
        <f t="shared" si="12"/>
        <v>0</v>
      </c>
      <c r="Z132" s="26">
        <f t="shared" si="12"/>
        <v>0</v>
      </c>
      <c r="AA132" s="26">
        <f t="shared" si="12"/>
        <v>0</v>
      </c>
    </row>
    <row r="133" spans="1:27" x14ac:dyDescent="0.2">
      <c r="B133" s="22" t="s">
        <v>19</v>
      </c>
      <c r="D133" s="26">
        <f t="shared" si="9"/>
        <v>0</v>
      </c>
      <c r="E133" s="26"/>
      <c r="F133" s="15" t="s">
        <v>16</v>
      </c>
      <c r="H133" s="26">
        <f t="shared" ref="H133:AA133" si="13">SUM(H97,H116)</f>
        <v>0</v>
      </c>
      <c r="I133" s="26">
        <f t="shared" si="13"/>
        <v>0</v>
      </c>
      <c r="J133" s="26">
        <f t="shared" si="13"/>
        <v>0</v>
      </c>
      <c r="K133" s="26">
        <f t="shared" si="13"/>
        <v>0</v>
      </c>
      <c r="L133" s="26">
        <f t="shared" si="13"/>
        <v>0</v>
      </c>
      <c r="M133" s="26">
        <f t="shared" si="13"/>
        <v>0</v>
      </c>
      <c r="N133" s="26">
        <f t="shared" si="13"/>
        <v>0</v>
      </c>
      <c r="O133" s="26">
        <f t="shared" si="13"/>
        <v>0</v>
      </c>
      <c r="P133" s="26">
        <f t="shared" si="13"/>
        <v>0</v>
      </c>
      <c r="Q133" s="26">
        <f t="shared" si="13"/>
        <v>0</v>
      </c>
      <c r="R133" s="26">
        <f t="shared" si="13"/>
        <v>0</v>
      </c>
      <c r="S133" s="26">
        <f t="shared" si="13"/>
        <v>0</v>
      </c>
      <c r="T133" s="26">
        <f t="shared" si="13"/>
        <v>0</v>
      </c>
      <c r="U133" s="26">
        <f t="shared" si="13"/>
        <v>0</v>
      </c>
      <c r="V133" s="26">
        <f t="shared" si="13"/>
        <v>0</v>
      </c>
      <c r="W133" s="26">
        <f t="shared" si="13"/>
        <v>0</v>
      </c>
      <c r="X133" s="26">
        <f t="shared" si="13"/>
        <v>0</v>
      </c>
      <c r="Y133" s="26">
        <f t="shared" si="13"/>
        <v>0</v>
      </c>
      <c r="Z133" s="26">
        <f t="shared" si="13"/>
        <v>0</v>
      </c>
      <c r="AA133" s="26">
        <f t="shared" si="13"/>
        <v>0</v>
      </c>
    </row>
    <row r="134" spans="1:27" x14ac:dyDescent="0.2">
      <c r="B134" s="22" t="s">
        <v>258</v>
      </c>
      <c r="D134" s="26">
        <f t="shared" si="9"/>
        <v>0</v>
      </c>
      <c r="E134" s="26"/>
      <c r="F134" s="15" t="s">
        <v>16</v>
      </c>
      <c r="H134" s="26">
        <f t="shared" ref="H134:AA134" si="14">SUM(H98,H117)</f>
        <v>0</v>
      </c>
      <c r="I134" s="26">
        <f t="shared" si="14"/>
        <v>0</v>
      </c>
      <c r="J134" s="26">
        <f t="shared" si="14"/>
        <v>0</v>
      </c>
      <c r="K134" s="26">
        <f t="shared" si="14"/>
        <v>0</v>
      </c>
      <c r="L134" s="26">
        <f t="shared" si="14"/>
        <v>0</v>
      </c>
      <c r="M134" s="26">
        <f t="shared" si="14"/>
        <v>0</v>
      </c>
      <c r="N134" s="26">
        <f t="shared" si="14"/>
        <v>0</v>
      </c>
      <c r="O134" s="26">
        <f t="shared" si="14"/>
        <v>0</v>
      </c>
      <c r="P134" s="26">
        <f t="shared" si="14"/>
        <v>0</v>
      </c>
      <c r="Q134" s="26">
        <f t="shared" si="14"/>
        <v>0</v>
      </c>
      <c r="R134" s="26">
        <f t="shared" si="14"/>
        <v>0</v>
      </c>
      <c r="S134" s="26">
        <f t="shared" si="14"/>
        <v>0</v>
      </c>
      <c r="T134" s="26">
        <f t="shared" si="14"/>
        <v>0</v>
      </c>
      <c r="U134" s="26">
        <f t="shared" si="14"/>
        <v>0</v>
      </c>
      <c r="V134" s="26">
        <f t="shared" si="14"/>
        <v>0</v>
      </c>
      <c r="W134" s="26">
        <f t="shared" si="14"/>
        <v>0</v>
      </c>
      <c r="X134" s="26">
        <f t="shared" si="14"/>
        <v>0</v>
      </c>
      <c r="Y134" s="26">
        <f t="shared" si="14"/>
        <v>0</v>
      </c>
      <c r="Z134" s="26">
        <f t="shared" si="14"/>
        <v>0</v>
      </c>
      <c r="AA134" s="26">
        <f t="shared" si="14"/>
        <v>0</v>
      </c>
    </row>
    <row r="135" spans="1:27" x14ac:dyDescent="0.2">
      <c r="B135" s="22" t="s">
        <v>20</v>
      </c>
      <c r="D135" s="26">
        <f t="shared" si="9"/>
        <v>0</v>
      </c>
      <c r="E135" s="26"/>
      <c r="F135" s="15" t="s">
        <v>16</v>
      </c>
      <c r="H135" s="26">
        <f t="shared" ref="H135:AA135" si="15">SUM(H99,H118)</f>
        <v>0</v>
      </c>
      <c r="I135" s="26">
        <f t="shared" si="15"/>
        <v>0</v>
      </c>
      <c r="J135" s="26">
        <f t="shared" si="15"/>
        <v>0</v>
      </c>
      <c r="K135" s="26">
        <f t="shared" si="15"/>
        <v>0</v>
      </c>
      <c r="L135" s="26">
        <f t="shared" si="15"/>
        <v>0</v>
      </c>
      <c r="M135" s="26">
        <f t="shared" si="15"/>
        <v>0</v>
      </c>
      <c r="N135" s="26">
        <f t="shared" si="15"/>
        <v>0</v>
      </c>
      <c r="O135" s="26">
        <f t="shared" si="15"/>
        <v>0</v>
      </c>
      <c r="P135" s="26">
        <f t="shared" si="15"/>
        <v>0</v>
      </c>
      <c r="Q135" s="26">
        <f t="shared" si="15"/>
        <v>0</v>
      </c>
      <c r="R135" s="26">
        <f t="shared" si="15"/>
        <v>0</v>
      </c>
      <c r="S135" s="26">
        <f t="shared" si="15"/>
        <v>0</v>
      </c>
      <c r="T135" s="26">
        <f t="shared" si="15"/>
        <v>0</v>
      </c>
      <c r="U135" s="26">
        <f t="shared" si="15"/>
        <v>0</v>
      </c>
      <c r="V135" s="26">
        <f t="shared" si="15"/>
        <v>0</v>
      </c>
      <c r="W135" s="26">
        <f t="shared" si="15"/>
        <v>0</v>
      </c>
      <c r="X135" s="26">
        <f t="shared" si="15"/>
        <v>0</v>
      </c>
      <c r="Y135" s="26">
        <f t="shared" si="15"/>
        <v>0</v>
      </c>
      <c r="Z135" s="26">
        <f t="shared" si="15"/>
        <v>0</v>
      </c>
      <c r="AA135" s="26">
        <f t="shared" si="15"/>
        <v>0</v>
      </c>
    </row>
    <row r="136" spans="1:27" x14ac:dyDescent="0.2">
      <c r="B136" s="22" t="s">
        <v>21</v>
      </c>
      <c r="D136" s="26">
        <f t="shared" si="9"/>
        <v>0</v>
      </c>
      <c r="E136" s="26"/>
      <c r="F136" s="15" t="s">
        <v>16</v>
      </c>
      <c r="H136" s="26">
        <f t="shared" ref="H136:AA136" si="16">SUM(H100,H119)</f>
        <v>0</v>
      </c>
      <c r="I136" s="26">
        <f t="shared" si="16"/>
        <v>0</v>
      </c>
      <c r="J136" s="26">
        <f t="shared" si="16"/>
        <v>0</v>
      </c>
      <c r="K136" s="26">
        <f t="shared" si="16"/>
        <v>0</v>
      </c>
      <c r="L136" s="26">
        <f t="shared" si="16"/>
        <v>0</v>
      </c>
      <c r="M136" s="26">
        <f t="shared" si="16"/>
        <v>0</v>
      </c>
      <c r="N136" s="26">
        <f t="shared" si="16"/>
        <v>0</v>
      </c>
      <c r="O136" s="26">
        <f t="shared" si="16"/>
        <v>0</v>
      </c>
      <c r="P136" s="26">
        <f t="shared" si="16"/>
        <v>0</v>
      </c>
      <c r="Q136" s="26">
        <f t="shared" si="16"/>
        <v>0</v>
      </c>
      <c r="R136" s="26">
        <f t="shared" si="16"/>
        <v>0</v>
      </c>
      <c r="S136" s="26">
        <f t="shared" si="16"/>
        <v>0</v>
      </c>
      <c r="T136" s="26">
        <f t="shared" si="16"/>
        <v>0</v>
      </c>
      <c r="U136" s="26">
        <f t="shared" si="16"/>
        <v>0</v>
      </c>
      <c r="V136" s="26">
        <f t="shared" si="16"/>
        <v>0</v>
      </c>
      <c r="W136" s="26">
        <f t="shared" si="16"/>
        <v>0</v>
      </c>
      <c r="X136" s="26">
        <f t="shared" si="16"/>
        <v>0</v>
      </c>
      <c r="Y136" s="26">
        <f t="shared" si="16"/>
        <v>0</v>
      </c>
      <c r="Z136" s="26">
        <f t="shared" si="16"/>
        <v>0</v>
      </c>
      <c r="AA136" s="26">
        <f t="shared" si="16"/>
        <v>0</v>
      </c>
    </row>
    <row r="137" spans="1:27" x14ac:dyDescent="0.2">
      <c r="B137" s="22" t="s">
        <v>13</v>
      </c>
      <c r="D137" s="26">
        <f t="shared" si="9"/>
        <v>0</v>
      </c>
      <c r="E137" s="26"/>
      <c r="F137" s="15" t="s">
        <v>16</v>
      </c>
      <c r="H137" s="26">
        <f t="shared" ref="H137:AA137" si="17">SUM(H101,H120)</f>
        <v>0</v>
      </c>
      <c r="I137" s="26">
        <f t="shared" si="17"/>
        <v>0</v>
      </c>
      <c r="J137" s="26">
        <f t="shared" si="17"/>
        <v>0</v>
      </c>
      <c r="K137" s="26">
        <f t="shared" si="17"/>
        <v>0</v>
      </c>
      <c r="L137" s="26">
        <f t="shared" si="17"/>
        <v>0</v>
      </c>
      <c r="M137" s="26">
        <f t="shared" si="17"/>
        <v>0</v>
      </c>
      <c r="N137" s="26">
        <f t="shared" si="17"/>
        <v>0</v>
      </c>
      <c r="O137" s="26">
        <f t="shared" si="17"/>
        <v>0</v>
      </c>
      <c r="P137" s="26">
        <f t="shared" si="17"/>
        <v>0</v>
      </c>
      <c r="Q137" s="26">
        <f t="shared" si="17"/>
        <v>0</v>
      </c>
      <c r="R137" s="26">
        <f t="shared" si="17"/>
        <v>0</v>
      </c>
      <c r="S137" s="26">
        <f t="shared" si="17"/>
        <v>0</v>
      </c>
      <c r="T137" s="26">
        <f t="shared" si="17"/>
        <v>0</v>
      </c>
      <c r="U137" s="26">
        <f t="shared" si="17"/>
        <v>0</v>
      </c>
      <c r="V137" s="26">
        <f t="shared" si="17"/>
        <v>0</v>
      </c>
      <c r="W137" s="26">
        <f t="shared" si="17"/>
        <v>0</v>
      </c>
      <c r="X137" s="26">
        <f t="shared" si="17"/>
        <v>0</v>
      </c>
      <c r="Y137" s="26">
        <f t="shared" si="17"/>
        <v>0</v>
      </c>
      <c r="Z137" s="26">
        <f t="shared" si="17"/>
        <v>0</v>
      </c>
      <c r="AA137" s="26">
        <f t="shared" si="17"/>
        <v>0</v>
      </c>
    </row>
    <row r="138" spans="1:27" x14ac:dyDescent="0.2">
      <c r="B138" s="22" t="s">
        <v>23</v>
      </c>
      <c r="D138" s="26">
        <f t="shared" si="9"/>
        <v>0</v>
      </c>
      <c r="E138" s="26"/>
      <c r="F138" s="15" t="s">
        <v>16</v>
      </c>
      <c r="H138" s="26">
        <f t="shared" ref="H138:AA138" si="18">SUM(H102,H121)</f>
        <v>0</v>
      </c>
      <c r="I138" s="26">
        <f t="shared" si="18"/>
        <v>0</v>
      </c>
      <c r="J138" s="26">
        <f t="shared" si="18"/>
        <v>0</v>
      </c>
      <c r="K138" s="26">
        <f t="shared" si="18"/>
        <v>0</v>
      </c>
      <c r="L138" s="26">
        <f t="shared" si="18"/>
        <v>0</v>
      </c>
      <c r="M138" s="26">
        <f t="shared" si="18"/>
        <v>0</v>
      </c>
      <c r="N138" s="26">
        <f t="shared" si="18"/>
        <v>0</v>
      </c>
      <c r="O138" s="26">
        <f t="shared" si="18"/>
        <v>0</v>
      </c>
      <c r="P138" s="26">
        <f t="shared" si="18"/>
        <v>0</v>
      </c>
      <c r="Q138" s="26">
        <f t="shared" si="18"/>
        <v>0</v>
      </c>
      <c r="R138" s="26">
        <f t="shared" si="18"/>
        <v>0</v>
      </c>
      <c r="S138" s="26">
        <f t="shared" si="18"/>
        <v>0</v>
      </c>
      <c r="T138" s="26">
        <f t="shared" si="18"/>
        <v>0</v>
      </c>
      <c r="U138" s="26">
        <f t="shared" si="18"/>
        <v>0</v>
      </c>
      <c r="V138" s="26">
        <f t="shared" si="18"/>
        <v>0</v>
      </c>
      <c r="W138" s="26">
        <f t="shared" si="18"/>
        <v>0</v>
      </c>
      <c r="X138" s="26">
        <f t="shared" si="18"/>
        <v>0</v>
      </c>
      <c r="Y138" s="26">
        <f t="shared" si="18"/>
        <v>0</v>
      </c>
      <c r="Z138" s="26">
        <f t="shared" si="18"/>
        <v>0</v>
      </c>
      <c r="AA138" s="26">
        <f t="shared" si="18"/>
        <v>0</v>
      </c>
    </row>
    <row r="139" spans="1:27" x14ac:dyDescent="0.2">
      <c r="B139" s="22" t="s">
        <v>24</v>
      </c>
      <c r="D139" s="26">
        <f t="shared" si="9"/>
        <v>0</v>
      </c>
      <c r="E139" s="26"/>
      <c r="F139" s="15" t="s">
        <v>16</v>
      </c>
      <c r="H139" s="26">
        <f t="shared" ref="H139:AA139" si="19">SUM(H103,H122)</f>
        <v>0</v>
      </c>
      <c r="I139" s="26">
        <f t="shared" si="19"/>
        <v>0</v>
      </c>
      <c r="J139" s="26">
        <f t="shared" si="19"/>
        <v>0</v>
      </c>
      <c r="K139" s="26">
        <f t="shared" si="19"/>
        <v>0</v>
      </c>
      <c r="L139" s="26">
        <f t="shared" si="19"/>
        <v>0</v>
      </c>
      <c r="M139" s="26">
        <f t="shared" si="19"/>
        <v>0</v>
      </c>
      <c r="N139" s="26">
        <f t="shared" si="19"/>
        <v>0</v>
      </c>
      <c r="O139" s="26">
        <f t="shared" si="19"/>
        <v>0</v>
      </c>
      <c r="P139" s="26">
        <f t="shared" si="19"/>
        <v>0</v>
      </c>
      <c r="Q139" s="26">
        <f t="shared" si="19"/>
        <v>0</v>
      </c>
      <c r="R139" s="26">
        <f t="shared" si="19"/>
        <v>0</v>
      </c>
      <c r="S139" s="26">
        <f t="shared" si="19"/>
        <v>0</v>
      </c>
      <c r="T139" s="26">
        <f t="shared" si="19"/>
        <v>0</v>
      </c>
      <c r="U139" s="26">
        <f t="shared" si="19"/>
        <v>0</v>
      </c>
      <c r="V139" s="26">
        <f t="shared" si="19"/>
        <v>0</v>
      </c>
      <c r="W139" s="26">
        <f t="shared" si="19"/>
        <v>0</v>
      </c>
      <c r="X139" s="26">
        <f t="shared" si="19"/>
        <v>0</v>
      </c>
      <c r="Y139" s="26">
        <f t="shared" si="19"/>
        <v>0</v>
      </c>
      <c r="Z139" s="26">
        <f t="shared" si="19"/>
        <v>0</v>
      </c>
      <c r="AA139" s="26">
        <f t="shared" si="19"/>
        <v>0</v>
      </c>
    </row>
    <row r="140" spans="1:27" x14ac:dyDescent="0.2">
      <c r="B140" s="22" t="s">
        <v>25</v>
      </c>
      <c r="D140" s="26">
        <f t="shared" si="9"/>
        <v>0</v>
      </c>
      <c r="E140" s="26"/>
      <c r="F140" s="15" t="s">
        <v>16</v>
      </c>
      <c r="H140" s="26">
        <f t="shared" ref="H140:AA140" si="20">SUM(H104,H123)</f>
        <v>0</v>
      </c>
      <c r="I140" s="26">
        <f t="shared" si="20"/>
        <v>0</v>
      </c>
      <c r="J140" s="26">
        <f t="shared" si="20"/>
        <v>0</v>
      </c>
      <c r="K140" s="26">
        <f t="shared" si="20"/>
        <v>0</v>
      </c>
      <c r="L140" s="26">
        <f t="shared" si="20"/>
        <v>0</v>
      </c>
      <c r="M140" s="26">
        <f t="shared" si="20"/>
        <v>0</v>
      </c>
      <c r="N140" s="26">
        <f t="shared" si="20"/>
        <v>0</v>
      </c>
      <c r="O140" s="26">
        <f t="shared" si="20"/>
        <v>0</v>
      </c>
      <c r="P140" s="26">
        <f t="shared" si="20"/>
        <v>0</v>
      </c>
      <c r="Q140" s="26">
        <f t="shared" si="20"/>
        <v>0</v>
      </c>
      <c r="R140" s="26">
        <f t="shared" si="20"/>
        <v>0</v>
      </c>
      <c r="S140" s="26">
        <f t="shared" si="20"/>
        <v>0</v>
      </c>
      <c r="T140" s="26">
        <f t="shared" si="20"/>
        <v>0</v>
      </c>
      <c r="U140" s="26">
        <f t="shared" si="20"/>
        <v>0</v>
      </c>
      <c r="V140" s="26">
        <f t="shared" si="20"/>
        <v>0</v>
      </c>
      <c r="W140" s="26">
        <f t="shared" si="20"/>
        <v>0</v>
      </c>
      <c r="X140" s="26">
        <f t="shared" si="20"/>
        <v>0</v>
      </c>
      <c r="Y140" s="26">
        <f t="shared" si="20"/>
        <v>0</v>
      </c>
      <c r="Z140" s="26">
        <f t="shared" si="20"/>
        <v>0</v>
      </c>
      <c r="AA140" s="26">
        <f t="shared" si="20"/>
        <v>0</v>
      </c>
    </row>
    <row r="141" spans="1:27" x14ac:dyDescent="0.2">
      <c r="B141" s="22" t="s">
        <v>22</v>
      </c>
      <c r="D141" s="26">
        <f t="shared" si="9"/>
        <v>0</v>
      </c>
      <c r="E141" s="26"/>
      <c r="F141" s="15" t="s">
        <v>16</v>
      </c>
      <c r="H141" s="26">
        <f t="shared" ref="H141:AA141" si="21">SUM(H105,H124)</f>
        <v>0</v>
      </c>
      <c r="I141" s="26">
        <f t="shared" si="21"/>
        <v>0</v>
      </c>
      <c r="J141" s="26">
        <f t="shared" si="21"/>
        <v>0</v>
      </c>
      <c r="K141" s="26">
        <f t="shared" si="21"/>
        <v>0</v>
      </c>
      <c r="L141" s="26">
        <f t="shared" si="21"/>
        <v>0</v>
      </c>
      <c r="M141" s="26">
        <f t="shared" si="21"/>
        <v>0</v>
      </c>
      <c r="N141" s="26">
        <f t="shared" si="21"/>
        <v>0</v>
      </c>
      <c r="O141" s="26">
        <f t="shared" si="21"/>
        <v>0</v>
      </c>
      <c r="P141" s="26">
        <f t="shared" si="21"/>
        <v>0</v>
      </c>
      <c r="Q141" s="26">
        <f t="shared" si="21"/>
        <v>0</v>
      </c>
      <c r="R141" s="26">
        <f t="shared" si="21"/>
        <v>0</v>
      </c>
      <c r="S141" s="26">
        <f t="shared" si="21"/>
        <v>0</v>
      </c>
      <c r="T141" s="26">
        <f t="shared" si="21"/>
        <v>0</v>
      </c>
      <c r="U141" s="26">
        <f t="shared" si="21"/>
        <v>0</v>
      </c>
      <c r="V141" s="26">
        <f t="shared" si="21"/>
        <v>0</v>
      </c>
      <c r="W141" s="26">
        <f t="shared" si="21"/>
        <v>0</v>
      </c>
      <c r="X141" s="26">
        <f t="shared" si="21"/>
        <v>0</v>
      </c>
      <c r="Y141" s="26">
        <f t="shared" si="21"/>
        <v>0</v>
      </c>
      <c r="Z141" s="26">
        <f t="shared" si="21"/>
        <v>0</v>
      </c>
      <c r="AA141" s="26">
        <f t="shared" si="21"/>
        <v>0</v>
      </c>
    </row>
    <row r="142" spans="1:27" x14ac:dyDescent="0.2">
      <c r="B142" s="22" t="s">
        <v>26</v>
      </c>
      <c r="D142" s="26">
        <f t="shared" si="9"/>
        <v>0</v>
      </c>
      <c r="E142" s="26"/>
      <c r="F142" s="15" t="s">
        <v>16</v>
      </c>
      <c r="H142" s="26">
        <f t="shared" ref="H142:AA142" si="22">SUM(H106,H125)</f>
        <v>0</v>
      </c>
      <c r="I142" s="26">
        <f t="shared" si="22"/>
        <v>0</v>
      </c>
      <c r="J142" s="26">
        <f t="shared" si="22"/>
        <v>0</v>
      </c>
      <c r="K142" s="26">
        <f t="shared" si="22"/>
        <v>0</v>
      </c>
      <c r="L142" s="26">
        <f t="shared" si="22"/>
        <v>0</v>
      </c>
      <c r="M142" s="26">
        <f t="shared" si="22"/>
        <v>0</v>
      </c>
      <c r="N142" s="26">
        <f t="shared" si="22"/>
        <v>0</v>
      </c>
      <c r="O142" s="26">
        <f t="shared" si="22"/>
        <v>0</v>
      </c>
      <c r="P142" s="26">
        <f t="shared" si="22"/>
        <v>0</v>
      </c>
      <c r="Q142" s="26">
        <f t="shared" si="22"/>
        <v>0</v>
      </c>
      <c r="R142" s="26">
        <f t="shared" si="22"/>
        <v>0</v>
      </c>
      <c r="S142" s="26">
        <f t="shared" si="22"/>
        <v>0</v>
      </c>
      <c r="T142" s="26">
        <f t="shared" si="22"/>
        <v>0</v>
      </c>
      <c r="U142" s="26">
        <f t="shared" si="22"/>
        <v>0</v>
      </c>
      <c r="V142" s="26">
        <f t="shared" si="22"/>
        <v>0</v>
      </c>
      <c r="W142" s="26">
        <f t="shared" si="22"/>
        <v>0</v>
      </c>
      <c r="X142" s="26">
        <f t="shared" si="22"/>
        <v>0</v>
      </c>
      <c r="Y142" s="26">
        <f t="shared" si="22"/>
        <v>0</v>
      </c>
      <c r="Z142" s="26">
        <f t="shared" si="22"/>
        <v>0</v>
      </c>
      <c r="AA142" s="26">
        <f t="shared" si="22"/>
        <v>0</v>
      </c>
    </row>
    <row r="143" spans="1:27" s="228" customFormat="1" x14ac:dyDescent="0.2">
      <c r="A143" s="231"/>
      <c r="B143" s="227" t="s">
        <v>275</v>
      </c>
      <c r="D143" s="229">
        <f>SUM(H143:AA143)</f>
        <v>0</v>
      </c>
      <c r="E143" s="229"/>
      <c r="F143" s="230" t="s">
        <v>16</v>
      </c>
      <c r="H143" s="229">
        <f>H107</f>
        <v>0</v>
      </c>
      <c r="I143" s="229">
        <f t="shared" ref="I143:AA143" si="23">I107</f>
        <v>0</v>
      </c>
      <c r="J143" s="229">
        <f t="shared" si="23"/>
        <v>0</v>
      </c>
      <c r="K143" s="229">
        <f t="shared" si="23"/>
        <v>0</v>
      </c>
      <c r="L143" s="229">
        <f t="shared" si="23"/>
        <v>0</v>
      </c>
      <c r="M143" s="229">
        <f t="shared" si="23"/>
        <v>0</v>
      </c>
      <c r="N143" s="229">
        <f t="shared" si="23"/>
        <v>0</v>
      </c>
      <c r="O143" s="229">
        <f t="shared" si="23"/>
        <v>0</v>
      </c>
      <c r="P143" s="229">
        <f t="shared" si="23"/>
        <v>0</v>
      </c>
      <c r="Q143" s="229">
        <f t="shared" si="23"/>
        <v>0</v>
      </c>
      <c r="R143" s="229">
        <f t="shared" si="23"/>
        <v>0</v>
      </c>
      <c r="S143" s="229">
        <f t="shared" si="23"/>
        <v>0</v>
      </c>
      <c r="T143" s="229">
        <f t="shared" si="23"/>
        <v>0</v>
      </c>
      <c r="U143" s="229">
        <f t="shared" si="23"/>
        <v>0</v>
      </c>
      <c r="V143" s="229">
        <f t="shared" si="23"/>
        <v>0</v>
      </c>
      <c r="W143" s="229">
        <f t="shared" si="23"/>
        <v>0</v>
      </c>
      <c r="X143" s="229">
        <f t="shared" si="23"/>
        <v>0</v>
      </c>
      <c r="Y143" s="229">
        <f t="shared" si="23"/>
        <v>0</v>
      </c>
      <c r="Z143" s="229">
        <f t="shared" si="23"/>
        <v>0</v>
      </c>
      <c r="AA143" s="229">
        <f t="shared" si="23"/>
        <v>0</v>
      </c>
    </row>
    <row r="144" spans="1:27" s="228" customFormat="1" ht="12.75" thickBot="1" x14ac:dyDescent="0.25">
      <c r="A144" s="231"/>
      <c r="B144" s="33" t="s">
        <v>337</v>
      </c>
      <c r="C144" s="28"/>
      <c r="D144" s="84">
        <f>SUM(H144:AA144)</f>
        <v>0</v>
      </c>
      <c r="E144" s="84"/>
      <c r="F144" s="29" t="s">
        <v>16</v>
      </c>
      <c r="G144" s="28"/>
      <c r="H144" s="84">
        <f>H126</f>
        <v>0</v>
      </c>
      <c r="I144" s="84">
        <f t="shared" ref="I144:AA144" si="24">I126</f>
        <v>0</v>
      </c>
      <c r="J144" s="84">
        <f t="shared" si="24"/>
        <v>0</v>
      </c>
      <c r="K144" s="84">
        <f t="shared" si="24"/>
        <v>0</v>
      </c>
      <c r="L144" s="84">
        <f t="shared" si="24"/>
        <v>0</v>
      </c>
      <c r="M144" s="84">
        <f t="shared" si="24"/>
        <v>0</v>
      </c>
      <c r="N144" s="84">
        <f t="shared" si="24"/>
        <v>0</v>
      </c>
      <c r="O144" s="84">
        <f t="shared" si="24"/>
        <v>0</v>
      </c>
      <c r="P144" s="84">
        <f t="shared" si="24"/>
        <v>0</v>
      </c>
      <c r="Q144" s="84">
        <f t="shared" si="24"/>
        <v>0</v>
      </c>
      <c r="R144" s="84">
        <f t="shared" si="24"/>
        <v>0</v>
      </c>
      <c r="S144" s="84">
        <f t="shared" si="24"/>
        <v>0</v>
      </c>
      <c r="T144" s="84">
        <f t="shared" si="24"/>
        <v>0</v>
      </c>
      <c r="U144" s="84">
        <f t="shared" si="24"/>
        <v>0</v>
      </c>
      <c r="V144" s="84">
        <f t="shared" si="24"/>
        <v>0</v>
      </c>
      <c r="W144" s="84">
        <f t="shared" si="24"/>
        <v>0</v>
      </c>
      <c r="X144" s="84">
        <f t="shared" si="24"/>
        <v>0</v>
      </c>
      <c r="Y144" s="84">
        <f t="shared" si="24"/>
        <v>0</v>
      </c>
      <c r="Z144" s="84">
        <f t="shared" si="24"/>
        <v>0</v>
      </c>
      <c r="AA144" s="84">
        <f t="shared" si="24"/>
        <v>0</v>
      </c>
    </row>
    <row r="145" spans="1:27" ht="12.75" thickTop="1" x14ac:dyDescent="0.2">
      <c r="B145" s="27" t="s">
        <v>77</v>
      </c>
      <c r="D145" s="30">
        <f t="shared" si="9"/>
        <v>0</v>
      </c>
      <c r="E145" s="26"/>
      <c r="F145" s="15" t="s">
        <v>16</v>
      </c>
      <c r="H145" s="30">
        <f>SUM(H130:H144)</f>
        <v>0</v>
      </c>
      <c r="I145" s="30">
        <f t="shared" ref="I145:AA145" si="25">SUM(I130:I144)</f>
        <v>0</v>
      </c>
      <c r="J145" s="30">
        <f t="shared" si="25"/>
        <v>0</v>
      </c>
      <c r="K145" s="30">
        <f t="shared" si="25"/>
        <v>0</v>
      </c>
      <c r="L145" s="30">
        <f t="shared" si="25"/>
        <v>0</v>
      </c>
      <c r="M145" s="30">
        <f t="shared" si="25"/>
        <v>0</v>
      </c>
      <c r="N145" s="30">
        <f t="shared" si="25"/>
        <v>0</v>
      </c>
      <c r="O145" s="30">
        <f t="shared" si="25"/>
        <v>0</v>
      </c>
      <c r="P145" s="30">
        <f t="shared" si="25"/>
        <v>0</v>
      </c>
      <c r="Q145" s="30">
        <f t="shared" si="25"/>
        <v>0</v>
      </c>
      <c r="R145" s="30">
        <f t="shared" si="25"/>
        <v>0</v>
      </c>
      <c r="S145" s="30">
        <f t="shared" si="25"/>
        <v>0</v>
      </c>
      <c r="T145" s="30">
        <f t="shared" si="25"/>
        <v>0</v>
      </c>
      <c r="U145" s="30">
        <f t="shared" si="25"/>
        <v>0</v>
      </c>
      <c r="V145" s="30">
        <f t="shared" si="25"/>
        <v>0</v>
      </c>
      <c r="W145" s="30">
        <f t="shared" si="25"/>
        <v>0</v>
      </c>
      <c r="X145" s="30">
        <f t="shared" si="25"/>
        <v>0</v>
      </c>
      <c r="Y145" s="30">
        <f t="shared" si="25"/>
        <v>0</v>
      </c>
      <c r="Z145" s="30">
        <f t="shared" si="25"/>
        <v>0</v>
      </c>
      <c r="AA145" s="30">
        <f t="shared" si="25"/>
        <v>0</v>
      </c>
    </row>
    <row r="146" spans="1:27" x14ac:dyDescent="0.2">
      <c r="B146" s="27"/>
      <c r="D146" s="26"/>
      <c r="E146" s="26"/>
      <c r="F146" s="15"/>
      <c r="H146" s="218"/>
      <c r="I146" s="218"/>
      <c r="J146" s="218"/>
      <c r="K146" s="218"/>
      <c r="L146" s="218"/>
      <c r="M146" s="218"/>
      <c r="N146" s="218"/>
      <c r="O146" s="218"/>
      <c r="P146" s="218"/>
      <c r="Q146" s="218"/>
      <c r="R146" s="218"/>
      <c r="S146" s="218"/>
      <c r="T146" s="218"/>
      <c r="U146" s="218"/>
      <c r="V146" s="218"/>
      <c r="W146" s="218"/>
      <c r="X146" s="218"/>
      <c r="Y146" s="218"/>
      <c r="Z146" s="218"/>
      <c r="AA146" s="218"/>
    </row>
    <row r="147" spans="1:27" x14ac:dyDescent="0.2">
      <c r="A147" s="63" t="s">
        <v>29</v>
      </c>
      <c r="B147" s="31" t="s">
        <v>30</v>
      </c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</row>
    <row r="148" spans="1:27" x14ac:dyDescent="0.2"/>
    <row r="149" spans="1:27" x14ac:dyDescent="0.2">
      <c r="A149" s="1"/>
      <c r="B149" t="s">
        <v>32</v>
      </c>
      <c r="D149" s="217"/>
      <c r="F149" s="7" t="s">
        <v>31</v>
      </c>
    </row>
    <row r="150" spans="1:27" x14ac:dyDescent="0.2"/>
    <row r="151" spans="1:27" x14ac:dyDescent="0.2">
      <c r="A151" s="1"/>
      <c r="B151" s="4" t="s">
        <v>78</v>
      </c>
    </row>
    <row r="152" spans="1:27" x14ac:dyDescent="0.2">
      <c r="A152" s="1"/>
      <c r="B152" s="22" t="s">
        <v>257</v>
      </c>
      <c r="D152" s="26">
        <f t="shared" ref="D152:D166" si="26">SUM(H152:AA152)</f>
        <v>0</v>
      </c>
      <c r="E152" s="26"/>
      <c r="F152" s="15" t="s">
        <v>16</v>
      </c>
      <c r="H152" s="214"/>
      <c r="I152" s="214"/>
      <c r="J152" s="214"/>
      <c r="K152" s="214"/>
      <c r="L152" s="214"/>
      <c r="M152" s="214"/>
      <c r="N152" s="214"/>
      <c r="O152" s="214"/>
      <c r="P152" s="214"/>
      <c r="Q152" s="214"/>
      <c r="R152" s="214"/>
      <c r="S152" s="214"/>
      <c r="T152" s="214"/>
      <c r="U152" s="214"/>
      <c r="V152" s="214"/>
      <c r="W152" s="214"/>
      <c r="X152" s="214"/>
      <c r="Y152" s="214"/>
      <c r="Z152" s="214"/>
      <c r="AA152" s="214"/>
    </row>
    <row r="153" spans="1:27" x14ac:dyDescent="0.2">
      <c r="A153" s="1"/>
      <c r="B153" s="22" t="s">
        <v>17</v>
      </c>
      <c r="D153" s="26">
        <f t="shared" si="26"/>
        <v>0</v>
      </c>
      <c r="E153" s="26"/>
      <c r="F153" s="15" t="s">
        <v>16</v>
      </c>
      <c r="H153" s="214"/>
      <c r="I153" s="214"/>
      <c r="J153" s="214"/>
      <c r="K153" s="214"/>
      <c r="L153" s="214"/>
      <c r="M153" s="214"/>
      <c r="N153" s="214"/>
      <c r="O153" s="214"/>
      <c r="P153" s="214"/>
      <c r="Q153" s="214"/>
      <c r="R153" s="214"/>
      <c r="S153" s="214"/>
      <c r="T153" s="214"/>
      <c r="U153" s="214"/>
      <c r="V153" s="214"/>
      <c r="W153" s="214"/>
      <c r="X153" s="214"/>
      <c r="Y153" s="214"/>
      <c r="Z153" s="214"/>
      <c r="AA153" s="214"/>
    </row>
    <row r="154" spans="1:27" x14ac:dyDescent="0.2">
      <c r="A154" s="1"/>
      <c r="B154" s="22" t="s">
        <v>18</v>
      </c>
      <c r="D154" s="26">
        <f t="shared" si="26"/>
        <v>0</v>
      </c>
      <c r="E154" s="26"/>
      <c r="F154" s="15" t="s">
        <v>16</v>
      </c>
      <c r="H154" s="214"/>
      <c r="I154" s="214"/>
      <c r="J154" s="214"/>
      <c r="K154" s="214"/>
      <c r="L154" s="214"/>
      <c r="M154" s="214"/>
      <c r="N154" s="214"/>
      <c r="O154" s="214"/>
      <c r="P154" s="214"/>
      <c r="Q154" s="214"/>
      <c r="R154" s="214"/>
      <c r="S154" s="214"/>
      <c r="T154" s="214"/>
      <c r="U154" s="214"/>
      <c r="V154" s="214"/>
      <c r="W154" s="214"/>
      <c r="X154" s="214"/>
      <c r="Y154" s="214"/>
      <c r="Z154" s="214"/>
      <c r="AA154" s="214"/>
    </row>
    <row r="155" spans="1:27" x14ac:dyDescent="0.2">
      <c r="A155" s="1"/>
      <c r="B155" s="22" t="s">
        <v>19</v>
      </c>
      <c r="D155" s="26">
        <f t="shared" si="26"/>
        <v>0</v>
      </c>
      <c r="E155" s="26"/>
      <c r="F155" s="15" t="s">
        <v>16</v>
      </c>
      <c r="H155" s="214"/>
      <c r="I155" s="214"/>
      <c r="J155" s="214"/>
      <c r="K155" s="214"/>
      <c r="L155" s="214"/>
      <c r="M155" s="214"/>
      <c r="N155" s="214"/>
      <c r="O155" s="214"/>
      <c r="P155" s="214"/>
      <c r="Q155" s="214"/>
      <c r="R155" s="214"/>
      <c r="S155" s="214"/>
      <c r="T155" s="214"/>
      <c r="U155" s="214"/>
      <c r="V155" s="214"/>
      <c r="W155" s="214"/>
      <c r="X155" s="214"/>
      <c r="Y155" s="214"/>
      <c r="Z155" s="214"/>
      <c r="AA155" s="214"/>
    </row>
    <row r="156" spans="1:27" x14ac:dyDescent="0.2">
      <c r="A156" s="1"/>
      <c r="B156" s="22" t="s">
        <v>258</v>
      </c>
      <c r="D156" s="26">
        <f t="shared" si="26"/>
        <v>0</v>
      </c>
      <c r="E156" s="26"/>
      <c r="F156" s="15" t="s">
        <v>16</v>
      </c>
      <c r="H156" s="214"/>
      <c r="I156" s="214"/>
      <c r="J156" s="214"/>
      <c r="K156" s="214"/>
      <c r="L156" s="214"/>
      <c r="M156" s="214"/>
      <c r="N156" s="214"/>
      <c r="O156" s="214"/>
      <c r="P156" s="214"/>
      <c r="Q156" s="214"/>
      <c r="R156" s="214"/>
      <c r="S156" s="214"/>
      <c r="T156" s="214"/>
      <c r="U156" s="214"/>
      <c r="V156" s="214"/>
      <c r="W156" s="214"/>
      <c r="X156" s="214"/>
      <c r="Y156" s="214"/>
      <c r="Z156" s="214"/>
      <c r="AA156" s="214"/>
    </row>
    <row r="157" spans="1:27" x14ac:dyDescent="0.2">
      <c r="A157" s="1"/>
      <c r="B157" s="22" t="s">
        <v>20</v>
      </c>
      <c r="D157" s="26">
        <f t="shared" si="26"/>
        <v>0</v>
      </c>
      <c r="E157" s="26"/>
      <c r="F157" s="15" t="s">
        <v>16</v>
      </c>
      <c r="H157" s="214"/>
      <c r="I157" s="214"/>
      <c r="J157" s="214"/>
      <c r="K157" s="214"/>
      <c r="L157" s="214"/>
      <c r="M157" s="214"/>
      <c r="N157" s="214"/>
      <c r="O157" s="214"/>
      <c r="P157" s="214"/>
      <c r="Q157" s="214"/>
      <c r="R157" s="214"/>
      <c r="S157" s="214"/>
      <c r="T157" s="214"/>
      <c r="U157" s="214"/>
      <c r="V157" s="214"/>
      <c r="W157" s="214"/>
      <c r="X157" s="214"/>
      <c r="Y157" s="214"/>
      <c r="Z157" s="214"/>
      <c r="AA157" s="214"/>
    </row>
    <row r="158" spans="1:27" x14ac:dyDescent="0.2">
      <c r="A158" s="1"/>
      <c r="B158" s="22" t="s">
        <v>21</v>
      </c>
      <c r="D158" s="26">
        <f t="shared" si="26"/>
        <v>0</v>
      </c>
      <c r="E158" s="26"/>
      <c r="F158" s="15" t="s">
        <v>16</v>
      </c>
      <c r="H158" s="214"/>
      <c r="I158" s="214"/>
      <c r="J158" s="214"/>
      <c r="K158" s="214"/>
      <c r="L158" s="214"/>
      <c r="M158" s="214"/>
      <c r="N158" s="214"/>
      <c r="O158" s="214"/>
      <c r="P158" s="214"/>
      <c r="Q158" s="214"/>
      <c r="R158" s="214"/>
      <c r="S158" s="214"/>
      <c r="T158" s="214"/>
      <c r="U158" s="214"/>
      <c r="V158" s="214"/>
      <c r="W158" s="214"/>
      <c r="X158" s="214"/>
      <c r="Y158" s="214"/>
      <c r="Z158" s="214"/>
      <c r="AA158" s="214"/>
    </row>
    <row r="159" spans="1:27" x14ac:dyDescent="0.2">
      <c r="A159" s="1"/>
      <c r="B159" s="22" t="s">
        <v>13</v>
      </c>
      <c r="D159" s="26">
        <f t="shared" si="26"/>
        <v>0</v>
      </c>
      <c r="E159" s="26"/>
      <c r="F159" s="15" t="s">
        <v>16</v>
      </c>
      <c r="H159" s="214"/>
      <c r="I159" s="214"/>
      <c r="J159" s="214"/>
      <c r="K159" s="214"/>
      <c r="L159" s="214"/>
      <c r="M159" s="214"/>
      <c r="N159" s="214"/>
      <c r="O159" s="214"/>
      <c r="P159" s="214"/>
      <c r="Q159" s="214"/>
      <c r="R159" s="214"/>
      <c r="S159" s="214"/>
      <c r="T159" s="214"/>
      <c r="U159" s="214"/>
      <c r="V159" s="214"/>
      <c r="W159" s="214"/>
      <c r="X159" s="214"/>
      <c r="Y159" s="214"/>
      <c r="Z159" s="214"/>
      <c r="AA159" s="214"/>
    </row>
    <row r="160" spans="1:27" x14ac:dyDescent="0.2">
      <c r="A160" s="1"/>
      <c r="B160" s="22" t="s">
        <v>23</v>
      </c>
      <c r="D160" s="26">
        <f t="shared" si="26"/>
        <v>0</v>
      </c>
      <c r="E160" s="26"/>
      <c r="F160" s="15" t="s">
        <v>16</v>
      </c>
      <c r="H160" s="214"/>
      <c r="I160" s="214"/>
      <c r="J160" s="214"/>
      <c r="K160" s="214"/>
      <c r="L160" s="214"/>
      <c r="M160" s="214"/>
      <c r="N160" s="214"/>
      <c r="O160" s="214"/>
      <c r="P160" s="214"/>
      <c r="Q160" s="214"/>
      <c r="R160" s="214"/>
      <c r="S160" s="214"/>
      <c r="T160" s="214"/>
      <c r="U160" s="214"/>
      <c r="V160" s="214"/>
      <c r="W160" s="214"/>
      <c r="X160" s="214"/>
      <c r="Y160" s="214"/>
      <c r="Z160" s="214"/>
      <c r="AA160" s="214"/>
    </row>
    <row r="161" spans="1:27" x14ac:dyDescent="0.2">
      <c r="A161" s="1"/>
      <c r="B161" s="22" t="s">
        <v>24</v>
      </c>
      <c r="D161" s="26">
        <f t="shared" si="26"/>
        <v>0</v>
      </c>
      <c r="E161" s="26"/>
      <c r="F161" s="15" t="s">
        <v>16</v>
      </c>
      <c r="H161" s="214"/>
      <c r="I161" s="214"/>
      <c r="J161" s="214"/>
      <c r="K161" s="214"/>
      <c r="L161" s="214"/>
      <c r="M161" s="214"/>
      <c r="N161" s="214"/>
      <c r="O161" s="214"/>
      <c r="P161" s="214"/>
      <c r="Q161" s="214"/>
      <c r="R161" s="214"/>
      <c r="S161" s="214"/>
      <c r="T161" s="214"/>
      <c r="U161" s="214"/>
      <c r="V161" s="214"/>
      <c r="W161" s="214"/>
      <c r="X161" s="214"/>
      <c r="Y161" s="214"/>
      <c r="Z161" s="214"/>
      <c r="AA161" s="214"/>
    </row>
    <row r="162" spans="1:27" x14ac:dyDescent="0.2">
      <c r="A162" s="1"/>
      <c r="B162" s="22" t="s">
        <v>25</v>
      </c>
      <c r="D162" s="26">
        <f t="shared" si="26"/>
        <v>0</v>
      </c>
      <c r="E162" s="26"/>
      <c r="F162" s="15" t="s">
        <v>16</v>
      </c>
      <c r="H162" s="214"/>
      <c r="I162" s="214"/>
      <c r="J162" s="214"/>
      <c r="K162" s="214"/>
      <c r="L162" s="214"/>
      <c r="M162" s="214"/>
      <c r="N162" s="214"/>
      <c r="O162" s="214"/>
      <c r="P162" s="214"/>
      <c r="Q162" s="214"/>
      <c r="R162" s="214"/>
      <c r="S162" s="214"/>
      <c r="T162" s="214"/>
      <c r="U162" s="214"/>
      <c r="V162" s="214"/>
      <c r="W162" s="214"/>
      <c r="X162" s="214"/>
      <c r="Y162" s="214"/>
      <c r="Z162" s="214"/>
      <c r="AA162" s="214"/>
    </row>
    <row r="163" spans="1:27" x14ac:dyDescent="0.2">
      <c r="A163" s="1"/>
      <c r="B163" s="22" t="s">
        <v>22</v>
      </c>
      <c r="D163" s="26">
        <f t="shared" si="26"/>
        <v>0</v>
      </c>
      <c r="E163" s="26"/>
      <c r="F163" s="15" t="s">
        <v>16</v>
      </c>
      <c r="H163" s="214"/>
      <c r="I163" s="214"/>
      <c r="J163" s="214"/>
      <c r="K163" s="214"/>
      <c r="L163" s="214"/>
      <c r="M163" s="214"/>
      <c r="N163" s="214"/>
      <c r="O163" s="214"/>
      <c r="P163" s="214"/>
      <c r="Q163" s="214"/>
      <c r="R163" s="214"/>
      <c r="S163" s="214"/>
      <c r="T163" s="214"/>
      <c r="U163" s="214"/>
      <c r="V163" s="214"/>
      <c r="W163" s="214"/>
      <c r="X163" s="214"/>
      <c r="Y163" s="214"/>
      <c r="Z163" s="214"/>
      <c r="AA163" s="214"/>
    </row>
    <row r="164" spans="1:27" x14ac:dyDescent="0.2">
      <c r="A164" s="1"/>
      <c r="B164" s="22" t="s">
        <v>26</v>
      </c>
      <c r="D164" s="26">
        <f t="shared" si="26"/>
        <v>0</v>
      </c>
      <c r="E164" s="26"/>
      <c r="F164" s="15" t="s">
        <v>16</v>
      </c>
      <c r="H164" s="214"/>
      <c r="I164" s="214"/>
      <c r="J164" s="214"/>
      <c r="K164" s="214"/>
      <c r="L164" s="214"/>
      <c r="M164" s="214"/>
      <c r="N164" s="214"/>
      <c r="O164" s="214"/>
      <c r="P164" s="214"/>
      <c r="Q164" s="214"/>
      <c r="R164" s="214"/>
      <c r="S164" s="214"/>
      <c r="T164" s="214"/>
      <c r="U164" s="214"/>
      <c r="V164" s="214"/>
      <c r="W164" s="214"/>
      <c r="X164" s="214"/>
      <c r="Y164" s="214"/>
      <c r="Z164" s="214"/>
      <c r="AA164" s="214"/>
    </row>
    <row r="165" spans="1:27" ht="12.75" thickBot="1" x14ac:dyDescent="0.25">
      <c r="A165" s="1"/>
      <c r="B165" s="33" t="s">
        <v>275</v>
      </c>
      <c r="C165" s="28"/>
      <c r="D165" s="84">
        <f>SUM(H165:AA165)</f>
        <v>0</v>
      </c>
      <c r="E165" s="84"/>
      <c r="F165" s="29" t="s">
        <v>16</v>
      </c>
      <c r="G165" s="28"/>
      <c r="H165" s="216"/>
      <c r="I165" s="216"/>
      <c r="J165" s="216"/>
      <c r="K165" s="216"/>
      <c r="L165" s="216"/>
      <c r="M165" s="216"/>
      <c r="N165" s="216"/>
      <c r="O165" s="216"/>
      <c r="P165" s="216"/>
      <c r="Q165" s="216"/>
      <c r="R165" s="216"/>
      <c r="S165" s="216"/>
      <c r="T165" s="216"/>
      <c r="U165" s="216"/>
      <c r="V165" s="216"/>
      <c r="W165" s="216"/>
      <c r="X165" s="216"/>
      <c r="Y165" s="216"/>
      <c r="Z165" s="216"/>
      <c r="AA165" s="216"/>
    </row>
    <row r="166" spans="1:27" ht="13.5" customHeight="1" thickTop="1" x14ac:dyDescent="0.2">
      <c r="A166" s="1"/>
      <c r="B166" s="27" t="s">
        <v>77</v>
      </c>
      <c r="D166" s="30">
        <f t="shared" si="26"/>
        <v>0</v>
      </c>
      <c r="E166" s="26"/>
      <c r="F166" s="15" t="s">
        <v>16</v>
      </c>
      <c r="H166" s="30">
        <f t="shared" ref="H166:AA166" si="27">SUM(H152:H165)</f>
        <v>0</v>
      </c>
      <c r="I166" s="30">
        <f t="shared" si="27"/>
        <v>0</v>
      </c>
      <c r="J166" s="30">
        <f t="shared" si="27"/>
        <v>0</v>
      </c>
      <c r="K166" s="30">
        <f t="shared" si="27"/>
        <v>0</v>
      </c>
      <c r="L166" s="30">
        <f t="shared" si="27"/>
        <v>0</v>
      </c>
      <c r="M166" s="30">
        <f t="shared" si="27"/>
        <v>0</v>
      </c>
      <c r="N166" s="30">
        <f t="shared" si="27"/>
        <v>0</v>
      </c>
      <c r="O166" s="30">
        <f t="shared" si="27"/>
        <v>0</v>
      </c>
      <c r="P166" s="30">
        <f t="shared" si="27"/>
        <v>0</v>
      </c>
      <c r="Q166" s="30">
        <f t="shared" si="27"/>
        <v>0</v>
      </c>
      <c r="R166" s="30">
        <f t="shared" si="27"/>
        <v>0</v>
      </c>
      <c r="S166" s="30">
        <f t="shared" si="27"/>
        <v>0</v>
      </c>
      <c r="T166" s="30">
        <f t="shared" si="27"/>
        <v>0</v>
      </c>
      <c r="U166" s="30">
        <f t="shared" si="27"/>
        <v>0</v>
      </c>
      <c r="V166" s="30">
        <f t="shared" si="27"/>
        <v>0</v>
      </c>
      <c r="W166" s="30">
        <f t="shared" si="27"/>
        <v>0</v>
      </c>
      <c r="X166" s="30">
        <f t="shared" si="27"/>
        <v>0</v>
      </c>
      <c r="Y166" s="30">
        <f t="shared" si="27"/>
        <v>0</v>
      </c>
      <c r="Z166" s="30">
        <f t="shared" si="27"/>
        <v>0</v>
      </c>
      <c r="AA166" s="30">
        <f t="shared" si="27"/>
        <v>0</v>
      </c>
    </row>
    <row r="167" spans="1:27" x14ac:dyDescent="0.2">
      <c r="A167" s="1"/>
      <c r="B167" s="27" t="s">
        <v>311</v>
      </c>
      <c r="D167" s="30">
        <f>SUM(H167:AA167)</f>
        <v>0</v>
      </c>
      <c r="E167" s="26"/>
      <c r="F167" s="15" t="s">
        <v>16</v>
      </c>
      <c r="H167" s="30">
        <f>H166-H164</f>
        <v>0</v>
      </c>
      <c r="I167" s="30">
        <f t="shared" ref="I167:AA167" si="28">I166-I164</f>
        <v>0</v>
      </c>
      <c r="J167" s="30">
        <f t="shared" si="28"/>
        <v>0</v>
      </c>
      <c r="K167" s="30">
        <f t="shared" si="28"/>
        <v>0</v>
      </c>
      <c r="L167" s="30">
        <f t="shared" si="28"/>
        <v>0</v>
      </c>
      <c r="M167" s="30">
        <f t="shared" si="28"/>
        <v>0</v>
      </c>
      <c r="N167" s="30">
        <f t="shared" si="28"/>
        <v>0</v>
      </c>
      <c r="O167" s="30">
        <f t="shared" si="28"/>
        <v>0</v>
      </c>
      <c r="P167" s="30">
        <f t="shared" si="28"/>
        <v>0</v>
      </c>
      <c r="Q167" s="30">
        <f t="shared" si="28"/>
        <v>0</v>
      </c>
      <c r="R167" s="30">
        <f t="shared" si="28"/>
        <v>0</v>
      </c>
      <c r="S167" s="30">
        <f t="shared" si="28"/>
        <v>0</v>
      </c>
      <c r="T167" s="30">
        <f t="shared" si="28"/>
        <v>0</v>
      </c>
      <c r="U167" s="30">
        <f t="shared" si="28"/>
        <v>0</v>
      </c>
      <c r="V167" s="30">
        <f t="shared" si="28"/>
        <v>0</v>
      </c>
      <c r="W167" s="30">
        <f t="shared" si="28"/>
        <v>0</v>
      </c>
      <c r="X167" s="30">
        <f t="shared" si="28"/>
        <v>0</v>
      </c>
      <c r="Y167" s="30">
        <f t="shared" si="28"/>
        <v>0</v>
      </c>
      <c r="Z167" s="30">
        <f t="shared" si="28"/>
        <v>0</v>
      </c>
      <c r="AA167" s="30">
        <f t="shared" si="28"/>
        <v>0</v>
      </c>
    </row>
    <row r="168" spans="1:27" x14ac:dyDescent="0.2">
      <c r="A168" s="1"/>
      <c r="H168" s="223"/>
      <c r="I168" s="223"/>
      <c r="J168" s="223"/>
      <c r="K168" s="223"/>
      <c r="L168" s="223"/>
      <c r="M168" s="223"/>
      <c r="N168" s="223"/>
      <c r="O168" s="223"/>
      <c r="P168" s="223"/>
      <c r="Q168" s="223"/>
      <c r="R168" s="223"/>
      <c r="S168" s="223"/>
      <c r="T168" s="223"/>
      <c r="U168" s="223"/>
      <c r="V168" s="223"/>
      <c r="W168" s="223"/>
      <c r="X168" s="223"/>
      <c r="Y168" s="223"/>
      <c r="Z168" s="223"/>
      <c r="AA168" s="223"/>
    </row>
    <row r="169" spans="1:27" x14ac:dyDescent="0.2">
      <c r="A169" s="1"/>
      <c r="B169" s="4" t="s">
        <v>79</v>
      </c>
    </row>
    <row r="170" spans="1:27" x14ac:dyDescent="0.2">
      <c r="B170" s="22" t="s">
        <v>257</v>
      </c>
      <c r="D170" s="26">
        <f t="shared" ref="D170:D184" si="29">SUM(H170:AA170)</f>
        <v>0</v>
      </c>
      <c r="E170" s="26"/>
      <c r="F170" s="15" t="s">
        <v>16</v>
      </c>
      <c r="H170" s="214"/>
      <c r="I170" s="214"/>
      <c r="J170" s="214"/>
      <c r="K170" s="214"/>
      <c r="L170" s="214"/>
      <c r="M170" s="214"/>
      <c r="N170" s="214"/>
      <c r="O170" s="214"/>
      <c r="P170" s="214"/>
      <c r="Q170" s="214"/>
      <c r="R170" s="214"/>
      <c r="S170" s="214"/>
      <c r="T170" s="214"/>
      <c r="U170" s="214"/>
      <c r="V170" s="214"/>
      <c r="W170" s="214"/>
      <c r="X170" s="214"/>
      <c r="Y170" s="214"/>
      <c r="Z170" s="214"/>
      <c r="AA170" s="214"/>
    </row>
    <row r="171" spans="1:27" x14ac:dyDescent="0.2">
      <c r="B171" s="22" t="s">
        <v>17</v>
      </c>
      <c r="D171" s="26">
        <f t="shared" si="29"/>
        <v>0</v>
      </c>
      <c r="E171" s="26"/>
      <c r="F171" s="15" t="s">
        <v>16</v>
      </c>
      <c r="H171" s="214"/>
      <c r="I171" s="214"/>
      <c r="J171" s="214"/>
      <c r="K171" s="214"/>
      <c r="L171" s="214"/>
      <c r="M171" s="214"/>
      <c r="N171" s="214"/>
      <c r="O171" s="214"/>
      <c r="P171" s="214"/>
      <c r="Q171" s="214"/>
      <c r="R171" s="214"/>
      <c r="S171" s="214"/>
      <c r="T171" s="214"/>
      <c r="U171" s="214"/>
      <c r="V171" s="214"/>
      <c r="W171" s="214"/>
      <c r="X171" s="214"/>
      <c r="Y171" s="214"/>
      <c r="Z171" s="214"/>
      <c r="AA171" s="214"/>
    </row>
    <row r="172" spans="1:27" x14ac:dyDescent="0.2">
      <c r="B172" s="22" t="s">
        <v>18</v>
      </c>
      <c r="D172" s="26">
        <f t="shared" si="29"/>
        <v>0</v>
      </c>
      <c r="E172" s="26"/>
      <c r="F172" s="15" t="s">
        <v>16</v>
      </c>
      <c r="H172" s="214"/>
      <c r="I172" s="214"/>
      <c r="J172" s="214"/>
      <c r="K172" s="214"/>
      <c r="L172" s="214"/>
      <c r="M172" s="214"/>
      <c r="N172" s="214"/>
      <c r="O172" s="214"/>
      <c r="P172" s="214"/>
      <c r="Q172" s="214"/>
      <c r="R172" s="214"/>
      <c r="S172" s="214"/>
      <c r="T172" s="214"/>
      <c r="U172" s="214"/>
      <c r="V172" s="214"/>
      <c r="W172" s="214"/>
      <c r="X172" s="214"/>
      <c r="Y172" s="214"/>
      <c r="Z172" s="214"/>
      <c r="AA172" s="214"/>
    </row>
    <row r="173" spans="1:27" x14ac:dyDescent="0.2">
      <c r="B173" s="22" t="s">
        <v>19</v>
      </c>
      <c r="D173" s="26">
        <f t="shared" si="29"/>
        <v>0</v>
      </c>
      <c r="E173" s="26"/>
      <c r="F173" s="15" t="s">
        <v>16</v>
      </c>
      <c r="H173" s="214"/>
      <c r="I173" s="214"/>
      <c r="J173" s="214"/>
      <c r="K173" s="214"/>
      <c r="L173" s="214"/>
      <c r="M173" s="214"/>
      <c r="N173" s="214"/>
      <c r="O173" s="214"/>
      <c r="P173" s="214"/>
      <c r="Q173" s="214"/>
      <c r="R173" s="214"/>
      <c r="S173" s="214"/>
      <c r="T173" s="214"/>
      <c r="U173" s="214"/>
      <c r="V173" s="214"/>
      <c r="W173" s="214"/>
      <c r="X173" s="214"/>
      <c r="Y173" s="214"/>
      <c r="Z173" s="214"/>
      <c r="AA173" s="214"/>
    </row>
    <row r="174" spans="1:27" x14ac:dyDescent="0.2">
      <c r="B174" s="22" t="s">
        <v>258</v>
      </c>
      <c r="D174" s="26">
        <f t="shared" si="29"/>
        <v>0</v>
      </c>
      <c r="E174" s="26"/>
      <c r="F174" s="15" t="s">
        <v>16</v>
      </c>
      <c r="H174" s="214"/>
      <c r="I174" s="214"/>
      <c r="J174" s="214"/>
      <c r="K174" s="214"/>
      <c r="L174" s="214"/>
      <c r="M174" s="214"/>
      <c r="N174" s="214"/>
      <c r="O174" s="214"/>
      <c r="P174" s="214"/>
      <c r="Q174" s="214"/>
      <c r="R174" s="214"/>
      <c r="S174" s="214"/>
      <c r="T174" s="214"/>
      <c r="U174" s="214"/>
      <c r="V174" s="214"/>
      <c r="W174" s="214"/>
      <c r="X174" s="214"/>
      <c r="Y174" s="214"/>
      <c r="Z174" s="214"/>
      <c r="AA174" s="214"/>
    </row>
    <row r="175" spans="1:27" x14ac:dyDescent="0.2">
      <c r="B175" s="22" t="s">
        <v>20</v>
      </c>
      <c r="D175" s="26">
        <f t="shared" si="29"/>
        <v>0</v>
      </c>
      <c r="E175" s="26"/>
      <c r="F175" s="15" t="s">
        <v>16</v>
      </c>
      <c r="H175" s="214"/>
      <c r="I175" s="214"/>
      <c r="J175" s="214"/>
      <c r="K175" s="214"/>
      <c r="L175" s="214"/>
      <c r="M175" s="214"/>
      <c r="N175" s="214"/>
      <c r="O175" s="214"/>
      <c r="P175" s="214"/>
      <c r="Q175" s="214"/>
      <c r="R175" s="214"/>
      <c r="S175" s="214"/>
      <c r="T175" s="214"/>
      <c r="U175" s="214"/>
      <c r="V175" s="214"/>
      <c r="W175" s="214"/>
      <c r="X175" s="214"/>
      <c r="Y175" s="214"/>
      <c r="Z175" s="214"/>
      <c r="AA175" s="214"/>
    </row>
    <row r="176" spans="1:27" x14ac:dyDescent="0.2">
      <c r="B176" s="22" t="s">
        <v>21</v>
      </c>
      <c r="D176" s="26">
        <f t="shared" si="29"/>
        <v>0</v>
      </c>
      <c r="E176" s="26"/>
      <c r="F176" s="15" t="s">
        <v>16</v>
      </c>
      <c r="H176" s="214"/>
      <c r="I176" s="214"/>
      <c r="J176" s="214"/>
      <c r="K176" s="214"/>
      <c r="L176" s="214"/>
      <c r="M176" s="214"/>
      <c r="N176" s="214"/>
      <c r="O176" s="214"/>
      <c r="P176" s="214"/>
      <c r="Q176" s="214"/>
      <c r="R176" s="214"/>
      <c r="S176" s="214"/>
      <c r="T176" s="214"/>
      <c r="U176" s="214"/>
      <c r="V176" s="214"/>
      <c r="W176" s="214"/>
      <c r="X176" s="214"/>
      <c r="Y176" s="214"/>
      <c r="Z176" s="214"/>
      <c r="AA176" s="214"/>
    </row>
    <row r="177" spans="1:27" x14ac:dyDescent="0.2">
      <c r="B177" s="22" t="s">
        <v>13</v>
      </c>
      <c r="D177" s="26">
        <f t="shared" si="29"/>
        <v>0</v>
      </c>
      <c r="E177" s="26"/>
      <c r="F177" s="15" t="s">
        <v>16</v>
      </c>
      <c r="H177" s="214"/>
      <c r="I177" s="214"/>
      <c r="J177" s="214"/>
      <c r="K177" s="214"/>
      <c r="L177" s="214"/>
      <c r="M177" s="214"/>
      <c r="N177" s="214"/>
      <c r="O177" s="214"/>
      <c r="P177" s="214"/>
      <c r="Q177" s="214"/>
      <c r="R177" s="214"/>
      <c r="S177" s="214"/>
      <c r="T177" s="214"/>
      <c r="U177" s="214"/>
      <c r="V177" s="214"/>
      <c r="W177" s="214"/>
      <c r="X177" s="214"/>
      <c r="Y177" s="214"/>
      <c r="Z177" s="214"/>
      <c r="AA177" s="214"/>
    </row>
    <row r="178" spans="1:27" x14ac:dyDescent="0.2">
      <c r="B178" s="22" t="s">
        <v>23</v>
      </c>
      <c r="D178" s="26">
        <f t="shared" si="29"/>
        <v>0</v>
      </c>
      <c r="E178" s="26"/>
      <c r="F178" s="15" t="s">
        <v>16</v>
      </c>
      <c r="H178" s="214"/>
      <c r="I178" s="214"/>
      <c r="J178" s="214"/>
      <c r="K178" s="214"/>
      <c r="L178" s="214"/>
      <c r="M178" s="214"/>
      <c r="N178" s="214"/>
      <c r="O178" s="214"/>
      <c r="P178" s="214"/>
      <c r="Q178" s="214"/>
      <c r="R178" s="214"/>
      <c r="S178" s="214"/>
      <c r="T178" s="214"/>
      <c r="U178" s="214"/>
      <c r="V178" s="214"/>
      <c r="W178" s="214"/>
      <c r="X178" s="214"/>
      <c r="Y178" s="214"/>
      <c r="Z178" s="214"/>
      <c r="AA178" s="214"/>
    </row>
    <row r="179" spans="1:27" x14ac:dyDescent="0.2">
      <c r="B179" s="22" t="s">
        <v>24</v>
      </c>
      <c r="D179" s="26">
        <f t="shared" si="29"/>
        <v>0</v>
      </c>
      <c r="E179" s="26"/>
      <c r="F179" s="15" t="s">
        <v>16</v>
      </c>
      <c r="H179" s="214"/>
      <c r="I179" s="214"/>
      <c r="J179" s="214"/>
      <c r="K179" s="214"/>
      <c r="L179" s="214"/>
      <c r="M179" s="214"/>
      <c r="N179" s="214"/>
      <c r="O179" s="214"/>
      <c r="P179" s="214"/>
      <c r="Q179" s="214"/>
      <c r="R179" s="214"/>
      <c r="S179" s="214"/>
      <c r="T179" s="214"/>
      <c r="U179" s="214"/>
      <c r="V179" s="214"/>
      <c r="W179" s="214"/>
      <c r="X179" s="214"/>
      <c r="Y179" s="214"/>
      <c r="Z179" s="214"/>
      <c r="AA179" s="214"/>
    </row>
    <row r="180" spans="1:27" x14ac:dyDescent="0.2">
      <c r="B180" s="22" t="s">
        <v>25</v>
      </c>
      <c r="D180" s="26">
        <f t="shared" si="29"/>
        <v>0</v>
      </c>
      <c r="E180" s="26"/>
      <c r="F180" s="15" t="s">
        <v>16</v>
      </c>
      <c r="H180" s="214"/>
      <c r="I180" s="214"/>
      <c r="J180" s="214"/>
      <c r="K180" s="214"/>
      <c r="L180" s="214"/>
      <c r="M180" s="214"/>
      <c r="N180" s="214"/>
      <c r="O180" s="214"/>
      <c r="P180" s="214"/>
      <c r="Q180" s="214"/>
      <c r="R180" s="214"/>
      <c r="S180" s="214"/>
      <c r="T180" s="214"/>
      <c r="U180" s="214"/>
      <c r="V180" s="214"/>
      <c r="W180" s="214"/>
      <c r="X180" s="214"/>
      <c r="Y180" s="214"/>
      <c r="Z180" s="214"/>
      <c r="AA180" s="214"/>
    </row>
    <row r="181" spans="1:27" x14ac:dyDescent="0.2">
      <c r="B181" s="22" t="s">
        <v>22</v>
      </c>
      <c r="D181" s="26">
        <f t="shared" si="29"/>
        <v>0</v>
      </c>
      <c r="E181" s="26"/>
      <c r="F181" s="15" t="s">
        <v>16</v>
      </c>
      <c r="H181" s="215"/>
      <c r="I181" s="215"/>
      <c r="J181" s="215"/>
      <c r="K181" s="215"/>
      <c r="L181" s="215"/>
      <c r="M181" s="215"/>
      <c r="N181" s="215"/>
      <c r="O181" s="215"/>
      <c r="P181" s="215"/>
      <c r="Q181" s="215"/>
      <c r="R181" s="215"/>
      <c r="S181" s="215"/>
      <c r="T181" s="215"/>
      <c r="U181" s="215"/>
      <c r="V181" s="215"/>
      <c r="W181" s="215"/>
      <c r="X181" s="215"/>
      <c r="Y181" s="215"/>
      <c r="Z181" s="215"/>
      <c r="AA181" s="215"/>
    </row>
    <row r="182" spans="1:27" s="228" customFormat="1" x14ac:dyDescent="0.2">
      <c r="A182" s="231"/>
      <c r="B182" s="227" t="s">
        <v>26</v>
      </c>
      <c r="D182" s="229">
        <f t="shared" si="29"/>
        <v>0</v>
      </c>
      <c r="E182" s="229"/>
      <c r="F182" s="230" t="s">
        <v>16</v>
      </c>
      <c r="H182" s="215"/>
      <c r="I182" s="215"/>
      <c r="J182" s="215"/>
      <c r="K182" s="215"/>
      <c r="L182" s="215"/>
      <c r="M182" s="215"/>
      <c r="N182" s="215"/>
      <c r="O182" s="215"/>
      <c r="P182" s="215"/>
      <c r="Q182" s="215"/>
      <c r="R182" s="215"/>
      <c r="S182" s="215"/>
      <c r="T182" s="215"/>
      <c r="U182" s="215"/>
      <c r="V182" s="215"/>
      <c r="W182" s="215"/>
      <c r="X182" s="215"/>
      <c r="Y182" s="215"/>
      <c r="Z182" s="215"/>
      <c r="AA182" s="215"/>
    </row>
    <row r="183" spans="1:27" ht="12.75" thickBot="1" x14ac:dyDescent="0.25">
      <c r="B183" s="33" t="s">
        <v>337</v>
      </c>
      <c r="C183" s="28"/>
      <c r="D183" s="84">
        <f t="shared" si="29"/>
        <v>0</v>
      </c>
      <c r="E183" s="84"/>
      <c r="F183" s="29" t="s">
        <v>16</v>
      </c>
      <c r="G183" s="28"/>
      <c r="H183" s="216"/>
      <c r="I183" s="216"/>
      <c r="J183" s="216"/>
      <c r="K183" s="216"/>
      <c r="L183" s="216"/>
      <c r="M183" s="216"/>
      <c r="N183" s="216"/>
      <c r="O183" s="216"/>
      <c r="P183" s="216"/>
      <c r="Q183" s="216"/>
      <c r="R183" s="216"/>
      <c r="S183" s="216"/>
      <c r="T183" s="216"/>
      <c r="U183" s="216"/>
      <c r="V183" s="216"/>
      <c r="W183" s="216"/>
      <c r="X183" s="216"/>
      <c r="Y183" s="216"/>
      <c r="Z183" s="216"/>
      <c r="AA183" s="216"/>
    </row>
    <row r="184" spans="1:27" ht="12.75" thickTop="1" x14ac:dyDescent="0.2">
      <c r="B184" s="27" t="s">
        <v>77</v>
      </c>
      <c r="D184" s="30">
        <f t="shared" si="29"/>
        <v>0</v>
      </c>
      <c r="E184" s="26"/>
      <c r="F184" s="15" t="s">
        <v>16</v>
      </c>
      <c r="H184" s="30">
        <f>SUM(H170:H183)</f>
        <v>0</v>
      </c>
      <c r="I184" s="30">
        <f t="shared" ref="I184:AA184" si="30">SUM(I170:I183)</f>
        <v>0</v>
      </c>
      <c r="J184" s="30">
        <f t="shared" si="30"/>
        <v>0</v>
      </c>
      <c r="K184" s="30">
        <f t="shared" si="30"/>
        <v>0</v>
      </c>
      <c r="L184" s="30">
        <f t="shared" si="30"/>
        <v>0</v>
      </c>
      <c r="M184" s="30">
        <f t="shared" si="30"/>
        <v>0</v>
      </c>
      <c r="N184" s="30">
        <f t="shared" si="30"/>
        <v>0</v>
      </c>
      <c r="O184" s="30">
        <f t="shared" si="30"/>
        <v>0</v>
      </c>
      <c r="P184" s="30">
        <f t="shared" si="30"/>
        <v>0</v>
      </c>
      <c r="Q184" s="30">
        <f t="shared" si="30"/>
        <v>0</v>
      </c>
      <c r="R184" s="30">
        <f t="shared" si="30"/>
        <v>0</v>
      </c>
      <c r="S184" s="30">
        <f t="shared" si="30"/>
        <v>0</v>
      </c>
      <c r="T184" s="30">
        <f t="shared" si="30"/>
        <v>0</v>
      </c>
      <c r="U184" s="30">
        <f t="shared" si="30"/>
        <v>0</v>
      </c>
      <c r="V184" s="30">
        <f t="shared" si="30"/>
        <v>0</v>
      </c>
      <c r="W184" s="30">
        <f t="shared" si="30"/>
        <v>0</v>
      </c>
      <c r="X184" s="30">
        <f t="shared" si="30"/>
        <v>0</v>
      </c>
      <c r="Y184" s="30">
        <f t="shared" si="30"/>
        <v>0</v>
      </c>
      <c r="Z184" s="30">
        <f t="shared" si="30"/>
        <v>0</v>
      </c>
      <c r="AA184" s="30">
        <f t="shared" si="30"/>
        <v>0</v>
      </c>
    </row>
    <row r="185" spans="1:27" x14ac:dyDescent="0.2">
      <c r="H185" s="223"/>
      <c r="I185" s="223"/>
      <c r="J185" s="223"/>
      <c r="K185" s="223"/>
      <c r="L185" s="223"/>
      <c r="M185" s="223"/>
      <c r="N185" s="223"/>
      <c r="O185" s="223"/>
      <c r="P185" s="223"/>
      <c r="Q185" s="223"/>
      <c r="R185" s="223"/>
      <c r="S185" s="223"/>
      <c r="T185" s="223"/>
      <c r="U185" s="223"/>
      <c r="V185" s="223"/>
      <c r="W185" s="223"/>
      <c r="X185" s="223"/>
      <c r="Y185" s="223"/>
      <c r="Z185" s="223"/>
      <c r="AA185" s="223"/>
    </row>
    <row r="186" spans="1:27" x14ac:dyDescent="0.2">
      <c r="A186" s="1"/>
      <c r="B186" s="4" t="s">
        <v>167</v>
      </c>
    </row>
    <row r="187" spans="1:27" x14ac:dyDescent="0.2">
      <c r="B187" s="22" t="s">
        <v>257</v>
      </c>
      <c r="D187" s="26">
        <f t="shared" ref="D187:D202" si="31">SUM(H187:AA187)</f>
        <v>0</v>
      </c>
      <c r="E187" s="26"/>
      <c r="F187" s="15" t="s">
        <v>16</v>
      </c>
      <c r="H187" s="26">
        <f t="shared" ref="H187:AA187" si="32">SUM(H152,H170)</f>
        <v>0</v>
      </c>
      <c r="I187" s="26">
        <f t="shared" si="32"/>
        <v>0</v>
      </c>
      <c r="J187" s="26">
        <f t="shared" si="32"/>
        <v>0</v>
      </c>
      <c r="K187" s="26">
        <f t="shared" si="32"/>
        <v>0</v>
      </c>
      <c r="L187" s="26">
        <f t="shared" si="32"/>
        <v>0</v>
      </c>
      <c r="M187" s="26">
        <f t="shared" si="32"/>
        <v>0</v>
      </c>
      <c r="N187" s="26">
        <f t="shared" si="32"/>
        <v>0</v>
      </c>
      <c r="O187" s="26">
        <f t="shared" si="32"/>
        <v>0</v>
      </c>
      <c r="P187" s="26">
        <f t="shared" si="32"/>
        <v>0</v>
      </c>
      <c r="Q187" s="26">
        <f t="shared" si="32"/>
        <v>0</v>
      </c>
      <c r="R187" s="26">
        <f t="shared" si="32"/>
        <v>0</v>
      </c>
      <c r="S187" s="26">
        <f t="shared" si="32"/>
        <v>0</v>
      </c>
      <c r="T187" s="26">
        <f t="shared" si="32"/>
        <v>0</v>
      </c>
      <c r="U187" s="26">
        <f t="shared" si="32"/>
        <v>0</v>
      </c>
      <c r="V187" s="26">
        <f t="shared" si="32"/>
        <v>0</v>
      </c>
      <c r="W187" s="26">
        <f t="shared" si="32"/>
        <v>0</v>
      </c>
      <c r="X187" s="26">
        <f t="shared" si="32"/>
        <v>0</v>
      </c>
      <c r="Y187" s="26">
        <f t="shared" si="32"/>
        <v>0</v>
      </c>
      <c r="Z187" s="26">
        <f t="shared" si="32"/>
        <v>0</v>
      </c>
      <c r="AA187" s="26">
        <f t="shared" si="32"/>
        <v>0</v>
      </c>
    </row>
    <row r="188" spans="1:27" x14ac:dyDescent="0.2">
      <c r="B188" s="22" t="s">
        <v>17</v>
      </c>
      <c r="D188" s="26">
        <f t="shared" si="31"/>
        <v>0</v>
      </c>
      <c r="E188" s="26"/>
      <c r="F188" s="15" t="s">
        <v>16</v>
      </c>
      <c r="H188" s="26">
        <f t="shared" ref="H188:W188" si="33">SUM(H153,H171)</f>
        <v>0</v>
      </c>
      <c r="I188" s="26">
        <f t="shared" si="33"/>
        <v>0</v>
      </c>
      <c r="J188" s="26">
        <f t="shared" si="33"/>
        <v>0</v>
      </c>
      <c r="K188" s="26">
        <f t="shared" si="33"/>
        <v>0</v>
      </c>
      <c r="L188" s="26">
        <f t="shared" si="33"/>
        <v>0</v>
      </c>
      <c r="M188" s="26">
        <f t="shared" si="33"/>
        <v>0</v>
      </c>
      <c r="N188" s="26">
        <f t="shared" si="33"/>
        <v>0</v>
      </c>
      <c r="O188" s="26">
        <f t="shared" si="33"/>
        <v>0</v>
      </c>
      <c r="P188" s="26">
        <f t="shared" si="33"/>
        <v>0</v>
      </c>
      <c r="Q188" s="26">
        <f t="shared" si="33"/>
        <v>0</v>
      </c>
      <c r="R188" s="26">
        <f t="shared" si="33"/>
        <v>0</v>
      </c>
      <c r="S188" s="26">
        <f t="shared" si="33"/>
        <v>0</v>
      </c>
      <c r="T188" s="26">
        <f t="shared" si="33"/>
        <v>0</v>
      </c>
      <c r="U188" s="26">
        <f t="shared" si="33"/>
        <v>0</v>
      </c>
      <c r="V188" s="26">
        <f t="shared" si="33"/>
        <v>0</v>
      </c>
      <c r="W188" s="26">
        <f t="shared" si="33"/>
        <v>0</v>
      </c>
      <c r="X188" s="26">
        <f t="shared" ref="X188:AA195" si="34">SUM(X153,X171)</f>
        <v>0</v>
      </c>
      <c r="Y188" s="26">
        <f t="shared" si="34"/>
        <v>0</v>
      </c>
      <c r="Z188" s="26">
        <f t="shared" si="34"/>
        <v>0</v>
      </c>
      <c r="AA188" s="26">
        <f t="shared" si="34"/>
        <v>0</v>
      </c>
    </row>
    <row r="189" spans="1:27" x14ac:dyDescent="0.2">
      <c r="B189" s="22" t="s">
        <v>18</v>
      </c>
      <c r="D189" s="26">
        <f t="shared" si="31"/>
        <v>0</v>
      </c>
      <c r="E189" s="26"/>
      <c r="F189" s="15" t="s">
        <v>16</v>
      </c>
      <c r="H189" s="26">
        <f t="shared" ref="H189" si="35">SUM(H154,H172)</f>
        <v>0</v>
      </c>
      <c r="I189" s="26">
        <f t="shared" ref="I189:W189" si="36">SUM(I154,I172)</f>
        <v>0</v>
      </c>
      <c r="J189" s="26">
        <f t="shared" si="36"/>
        <v>0</v>
      </c>
      <c r="K189" s="26">
        <f t="shared" si="36"/>
        <v>0</v>
      </c>
      <c r="L189" s="26">
        <f t="shared" si="36"/>
        <v>0</v>
      </c>
      <c r="M189" s="26">
        <f t="shared" si="36"/>
        <v>0</v>
      </c>
      <c r="N189" s="26">
        <f t="shared" si="36"/>
        <v>0</v>
      </c>
      <c r="O189" s="26">
        <f t="shared" si="36"/>
        <v>0</v>
      </c>
      <c r="P189" s="26">
        <f t="shared" si="36"/>
        <v>0</v>
      </c>
      <c r="Q189" s="26">
        <f t="shared" si="36"/>
        <v>0</v>
      </c>
      <c r="R189" s="26">
        <f t="shared" si="36"/>
        <v>0</v>
      </c>
      <c r="S189" s="26">
        <f t="shared" si="36"/>
        <v>0</v>
      </c>
      <c r="T189" s="26">
        <f t="shared" si="36"/>
        <v>0</v>
      </c>
      <c r="U189" s="26">
        <f t="shared" si="36"/>
        <v>0</v>
      </c>
      <c r="V189" s="26">
        <f t="shared" si="36"/>
        <v>0</v>
      </c>
      <c r="W189" s="26">
        <f t="shared" si="36"/>
        <v>0</v>
      </c>
      <c r="X189" s="26">
        <f t="shared" si="34"/>
        <v>0</v>
      </c>
      <c r="Y189" s="26">
        <f t="shared" si="34"/>
        <v>0</v>
      </c>
      <c r="Z189" s="26">
        <f t="shared" si="34"/>
        <v>0</v>
      </c>
      <c r="AA189" s="26">
        <f t="shared" si="34"/>
        <v>0</v>
      </c>
    </row>
    <row r="190" spans="1:27" x14ac:dyDescent="0.2">
      <c r="B190" s="22" t="s">
        <v>19</v>
      </c>
      <c r="D190" s="26">
        <f t="shared" si="31"/>
        <v>0</v>
      </c>
      <c r="E190" s="26"/>
      <c r="F190" s="15" t="s">
        <v>16</v>
      </c>
      <c r="H190" s="26">
        <f t="shared" ref="H190" si="37">SUM(H155,H173)</f>
        <v>0</v>
      </c>
      <c r="I190" s="26">
        <f t="shared" ref="I190:W190" si="38">SUM(I155,I173)</f>
        <v>0</v>
      </c>
      <c r="J190" s="26">
        <f t="shared" si="38"/>
        <v>0</v>
      </c>
      <c r="K190" s="26">
        <f t="shared" si="38"/>
        <v>0</v>
      </c>
      <c r="L190" s="26">
        <f t="shared" si="38"/>
        <v>0</v>
      </c>
      <c r="M190" s="26">
        <f t="shared" si="38"/>
        <v>0</v>
      </c>
      <c r="N190" s="26">
        <f t="shared" si="38"/>
        <v>0</v>
      </c>
      <c r="O190" s="26">
        <f t="shared" si="38"/>
        <v>0</v>
      </c>
      <c r="P190" s="26">
        <f t="shared" si="38"/>
        <v>0</v>
      </c>
      <c r="Q190" s="26">
        <f t="shared" si="38"/>
        <v>0</v>
      </c>
      <c r="R190" s="26">
        <f t="shared" si="38"/>
        <v>0</v>
      </c>
      <c r="S190" s="26">
        <f t="shared" si="38"/>
        <v>0</v>
      </c>
      <c r="T190" s="26">
        <f t="shared" si="38"/>
        <v>0</v>
      </c>
      <c r="U190" s="26">
        <f t="shared" si="38"/>
        <v>0</v>
      </c>
      <c r="V190" s="26">
        <f t="shared" si="38"/>
        <v>0</v>
      </c>
      <c r="W190" s="26">
        <f t="shared" si="38"/>
        <v>0</v>
      </c>
      <c r="X190" s="26">
        <f t="shared" si="34"/>
        <v>0</v>
      </c>
      <c r="Y190" s="26">
        <f t="shared" si="34"/>
        <v>0</v>
      </c>
      <c r="Z190" s="26">
        <f t="shared" si="34"/>
        <v>0</v>
      </c>
      <c r="AA190" s="26">
        <f t="shared" si="34"/>
        <v>0</v>
      </c>
    </row>
    <row r="191" spans="1:27" x14ac:dyDescent="0.2">
      <c r="B191" s="22" t="s">
        <v>258</v>
      </c>
      <c r="D191" s="26">
        <f t="shared" si="31"/>
        <v>0</v>
      </c>
      <c r="E191" s="26"/>
      <c r="F191" s="15" t="s">
        <v>16</v>
      </c>
      <c r="H191" s="26">
        <f t="shared" ref="H191" si="39">SUM(H156,H174)</f>
        <v>0</v>
      </c>
      <c r="I191" s="26">
        <f t="shared" ref="I191:W191" si="40">SUM(I156,I174)</f>
        <v>0</v>
      </c>
      <c r="J191" s="26">
        <f t="shared" si="40"/>
        <v>0</v>
      </c>
      <c r="K191" s="26">
        <f t="shared" si="40"/>
        <v>0</v>
      </c>
      <c r="L191" s="26">
        <f t="shared" si="40"/>
        <v>0</v>
      </c>
      <c r="M191" s="26">
        <f t="shared" si="40"/>
        <v>0</v>
      </c>
      <c r="N191" s="26">
        <f t="shared" si="40"/>
        <v>0</v>
      </c>
      <c r="O191" s="26">
        <f t="shared" si="40"/>
        <v>0</v>
      </c>
      <c r="P191" s="26">
        <f t="shared" si="40"/>
        <v>0</v>
      </c>
      <c r="Q191" s="26">
        <f t="shared" si="40"/>
        <v>0</v>
      </c>
      <c r="R191" s="26">
        <f t="shared" si="40"/>
        <v>0</v>
      </c>
      <c r="S191" s="26">
        <f t="shared" si="40"/>
        <v>0</v>
      </c>
      <c r="T191" s="26">
        <f t="shared" si="40"/>
        <v>0</v>
      </c>
      <c r="U191" s="26">
        <f t="shared" si="40"/>
        <v>0</v>
      </c>
      <c r="V191" s="26">
        <f t="shared" si="40"/>
        <v>0</v>
      </c>
      <c r="W191" s="26">
        <f t="shared" si="40"/>
        <v>0</v>
      </c>
      <c r="X191" s="26">
        <f t="shared" si="34"/>
        <v>0</v>
      </c>
      <c r="Y191" s="26">
        <f t="shared" si="34"/>
        <v>0</v>
      </c>
      <c r="Z191" s="26">
        <f t="shared" si="34"/>
        <v>0</v>
      </c>
      <c r="AA191" s="26">
        <f t="shared" si="34"/>
        <v>0</v>
      </c>
    </row>
    <row r="192" spans="1:27" x14ac:dyDescent="0.2">
      <c r="B192" s="22" t="s">
        <v>20</v>
      </c>
      <c r="D192" s="26">
        <f t="shared" si="31"/>
        <v>0</v>
      </c>
      <c r="E192" s="26"/>
      <c r="F192" s="15" t="s">
        <v>16</v>
      </c>
      <c r="H192" s="26">
        <f t="shared" ref="H192" si="41">SUM(H157,H175)</f>
        <v>0</v>
      </c>
      <c r="I192" s="26">
        <f t="shared" ref="I192:W192" si="42">SUM(I157,I175)</f>
        <v>0</v>
      </c>
      <c r="J192" s="26">
        <f t="shared" si="42"/>
        <v>0</v>
      </c>
      <c r="K192" s="26">
        <f t="shared" si="42"/>
        <v>0</v>
      </c>
      <c r="L192" s="26">
        <f t="shared" si="42"/>
        <v>0</v>
      </c>
      <c r="M192" s="26">
        <f t="shared" si="42"/>
        <v>0</v>
      </c>
      <c r="N192" s="26">
        <f t="shared" si="42"/>
        <v>0</v>
      </c>
      <c r="O192" s="26">
        <f t="shared" si="42"/>
        <v>0</v>
      </c>
      <c r="P192" s="26">
        <f t="shared" si="42"/>
        <v>0</v>
      </c>
      <c r="Q192" s="26">
        <f t="shared" si="42"/>
        <v>0</v>
      </c>
      <c r="R192" s="26">
        <f t="shared" si="42"/>
        <v>0</v>
      </c>
      <c r="S192" s="26">
        <f t="shared" si="42"/>
        <v>0</v>
      </c>
      <c r="T192" s="26">
        <f t="shared" si="42"/>
        <v>0</v>
      </c>
      <c r="U192" s="26">
        <f t="shared" si="42"/>
        <v>0</v>
      </c>
      <c r="V192" s="26">
        <f t="shared" si="42"/>
        <v>0</v>
      </c>
      <c r="W192" s="26">
        <f t="shared" si="42"/>
        <v>0</v>
      </c>
      <c r="X192" s="26">
        <f t="shared" si="34"/>
        <v>0</v>
      </c>
      <c r="Y192" s="26">
        <f t="shared" si="34"/>
        <v>0</v>
      </c>
      <c r="Z192" s="26">
        <f t="shared" si="34"/>
        <v>0</v>
      </c>
      <c r="AA192" s="26">
        <f t="shared" si="34"/>
        <v>0</v>
      </c>
    </row>
    <row r="193" spans="1:16384" x14ac:dyDescent="0.2">
      <c r="B193" s="22" t="s">
        <v>21</v>
      </c>
      <c r="D193" s="26">
        <f t="shared" si="31"/>
        <v>0</v>
      </c>
      <c r="E193" s="26"/>
      <c r="F193" s="15" t="s">
        <v>16</v>
      </c>
      <c r="H193" s="26">
        <f t="shared" ref="H193" si="43">SUM(H158,H176)</f>
        <v>0</v>
      </c>
      <c r="I193" s="26">
        <f t="shared" ref="I193:W193" si="44">SUM(I158,I176)</f>
        <v>0</v>
      </c>
      <c r="J193" s="26">
        <f t="shared" si="44"/>
        <v>0</v>
      </c>
      <c r="K193" s="26">
        <f t="shared" si="44"/>
        <v>0</v>
      </c>
      <c r="L193" s="26">
        <f t="shared" si="44"/>
        <v>0</v>
      </c>
      <c r="M193" s="26">
        <f t="shared" si="44"/>
        <v>0</v>
      </c>
      <c r="N193" s="26">
        <f t="shared" si="44"/>
        <v>0</v>
      </c>
      <c r="O193" s="26">
        <f t="shared" si="44"/>
        <v>0</v>
      </c>
      <c r="P193" s="26">
        <f t="shared" si="44"/>
        <v>0</v>
      </c>
      <c r="Q193" s="26">
        <f t="shared" si="44"/>
        <v>0</v>
      </c>
      <c r="R193" s="26">
        <f t="shared" si="44"/>
        <v>0</v>
      </c>
      <c r="S193" s="26">
        <f t="shared" si="44"/>
        <v>0</v>
      </c>
      <c r="T193" s="26">
        <f t="shared" si="44"/>
        <v>0</v>
      </c>
      <c r="U193" s="26">
        <f t="shared" si="44"/>
        <v>0</v>
      </c>
      <c r="V193" s="26">
        <f t="shared" si="44"/>
        <v>0</v>
      </c>
      <c r="W193" s="26">
        <f t="shared" si="44"/>
        <v>0</v>
      </c>
      <c r="X193" s="26">
        <f t="shared" si="34"/>
        <v>0</v>
      </c>
      <c r="Y193" s="26">
        <f t="shared" si="34"/>
        <v>0</v>
      </c>
      <c r="Z193" s="26">
        <f t="shared" si="34"/>
        <v>0</v>
      </c>
      <c r="AA193" s="26">
        <f t="shared" si="34"/>
        <v>0</v>
      </c>
    </row>
    <row r="194" spans="1:16384" x14ac:dyDescent="0.2">
      <c r="B194" s="22" t="s">
        <v>13</v>
      </c>
      <c r="D194" s="26">
        <f t="shared" si="31"/>
        <v>0</v>
      </c>
      <c r="E194" s="26"/>
      <c r="F194" s="15" t="s">
        <v>16</v>
      </c>
      <c r="H194" s="26">
        <f t="shared" ref="H194" si="45">SUM(H159,H177)</f>
        <v>0</v>
      </c>
      <c r="I194" s="26">
        <f t="shared" ref="I194:W194" si="46">SUM(I159,I177)</f>
        <v>0</v>
      </c>
      <c r="J194" s="26">
        <f t="shared" si="46"/>
        <v>0</v>
      </c>
      <c r="K194" s="26">
        <f t="shared" si="46"/>
        <v>0</v>
      </c>
      <c r="L194" s="26">
        <f t="shared" si="46"/>
        <v>0</v>
      </c>
      <c r="M194" s="26">
        <f t="shared" si="46"/>
        <v>0</v>
      </c>
      <c r="N194" s="26">
        <f t="shared" si="46"/>
        <v>0</v>
      </c>
      <c r="O194" s="26">
        <f t="shared" si="46"/>
        <v>0</v>
      </c>
      <c r="P194" s="26">
        <f t="shared" si="46"/>
        <v>0</v>
      </c>
      <c r="Q194" s="26">
        <f t="shared" si="46"/>
        <v>0</v>
      </c>
      <c r="R194" s="26">
        <f t="shared" si="46"/>
        <v>0</v>
      </c>
      <c r="S194" s="26">
        <f t="shared" si="46"/>
        <v>0</v>
      </c>
      <c r="T194" s="26">
        <f t="shared" si="46"/>
        <v>0</v>
      </c>
      <c r="U194" s="26">
        <f t="shared" si="46"/>
        <v>0</v>
      </c>
      <c r="V194" s="26">
        <f t="shared" si="46"/>
        <v>0</v>
      </c>
      <c r="W194" s="26">
        <f t="shared" si="46"/>
        <v>0</v>
      </c>
      <c r="X194" s="26">
        <f t="shared" si="34"/>
        <v>0</v>
      </c>
      <c r="Y194" s="26">
        <f t="shared" si="34"/>
        <v>0</v>
      </c>
      <c r="Z194" s="26">
        <f t="shared" si="34"/>
        <v>0</v>
      </c>
      <c r="AA194" s="26">
        <f t="shared" si="34"/>
        <v>0</v>
      </c>
    </row>
    <row r="195" spans="1:16384" x14ac:dyDescent="0.2">
      <c r="B195" s="22" t="s">
        <v>23</v>
      </c>
      <c r="D195" s="26">
        <f t="shared" si="31"/>
        <v>0</v>
      </c>
      <c r="E195" s="26"/>
      <c r="F195" s="15" t="s">
        <v>16</v>
      </c>
      <c r="H195" s="26">
        <f t="shared" ref="H195" si="47">SUM(H160,H178)</f>
        <v>0</v>
      </c>
      <c r="I195" s="26">
        <f t="shared" ref="I195:W195" si="48">SUM(I160,I178)</f>
        <v>0</v>
      </c>
      <c r="J195" s="26">
        <f t="shared" si="48"/>
        <v>0</v>
      </c>
      <c r="K195" s="26">
        <f t="shared" si="48"/>
        <v>0</v>
      </c>
      <c r="L195" s="26">
        <f t="shared" si="48"/>
        <v>0</v>
      </c>
      <c r="M195" s="26">
        <f t="shared" si="48"/>
        <v>0</v>
      </c>
      <c r="N195" s="26">
        <f t="shared" si="48"/>
        <v>0</v>
      </c>
      <c r="O195" s="26">
        <f t="shared" si="48"/>
        <v>0</v>
      </c>
      <c r="P195" s="26">
        <f t="shared" si="48"/>
        <v>0</v>
      </c>
      <c r="Q195" s="26">
        <f t="shared" si="48"/>
        <v>0</v>
      </c>
      <c r="R195" s="26">
        <f t="shared" si="48"/>
        <v>0</v>
      </c>
      <c r="S195" s="26">
        <f t="shared" si="48"/>
        <v>0</v>
      </c>
      <c r="T195" s="26">
        <f t="shared" si="48"/>
        <v>0</v>
      </c>
      <c r="U195" s="26">
        <f t="shared" si="48"/>
        <v>0</v>
      </c>
      <c r="V195" s="26">
        <f t="shared" si="48"/>
        <v>0</v>
      </c>
      <c r="W195" s="26">
        <f t="shared" si="48"/>
        <v>0</v>
      </c>
      <c r="X195" s="26">
        <f t="shared" si="34"/>
        <v>0</v>
      </c>
      <c r="Y195" s="26">
        <f t="shared" si="34"/>
        <v>0</v>
      </c>
      <c r="Z195" s="26">
        <f t="shared" si="34"/>
        <v>0</v>
      </c>
      <c r="AA195" s="26">
        <f t="shared" si="34"/>
        <v>0</v>
      </c>
    </row>
    <row r="196" spans="1:16384" x14ac:dyDescent="0.2">
      <c r="B196" s="22" t="s">
        <v>24</v>
      </c>
      <c r="D196" s="26">
        <f t="shared" si="31"/>
        <v>0</v>
      </c>
      <c r="E196" s="26"/>
      <c r="F196" s="15" t="s">
        <v>16</v>
      </c>
      <c r="H196" s="26">
        <f t="shared" ref="H196" si="49">SUM(H161,H179)</f>
        <v>0</v>
      </c>
      <c r="I196" s="26">
        <f t="shared" ref="I196:W196" si="50">SUM(I161,I179)</f>
        <v>0</v>
      </c>
      <c r="J196" s="26">
        <f t="shared" si="50"/>
        <v>0</v>
      </c>
      <c r="K196" s="26">
        <f t="shared" si="50"/>
        <v>0</v>
      </c>
      <c r="L196" s="26">
        <f t="shared" si="50"/>
        <v>0</v>
      </c>
      <c r="M196" s="26">
        <f t="shared" si="50"/>
        <v>0</v>
      </c>
      <c r="N196" s="26">
        <f t="shared" si="50"/>
        <v>0</v>
      </c>
      <c r="O196" s="26">
        <f t="shared" si="50"/>
        <v>0</v>
      </c>
      <c r="P196" s="26">
        <f t="shared" si="50"/>
        <v>0</v>
      </c>
      <c r="Q196" s="26">
        <f t="shared" si="50"/>
        <v>0</v>
      </c>
      <c r="R196" s="26">
        <f t="shared" si="50"/>
        <v>0</v>
      </c>
      <c r="S196" s="26">
        <f t="shared" si="50"/>
        <v>0</v>
      </c>
      <c r="T196" s="26">
        <f t="shared" si="50"/>
        <v>0</v>
      </c>
      <c r="U196" s="26">
        <f t="shared" si="50"/>
        <v>0</v>
      </c>
      <c r="V196" s="26">
        <f t="shared" si="50"/>
        <v>0</v>
      </c>
      <c r="W196" s="26">
        <f t="shared" si="50"/>
        <v>0</v>
      </c>
      <c r="X196" s="26">
        <f>SUM(X161,X179)</f>
        <v>0</v>
      </c>
      <c r="Y196" s="26">
        <f>SUM(Y161,Y179)</f>
        <v>0</v>
      </c>
      <c r="Z196" s="26">
        <f>SUM(Z161,Z179)</f>
        <v>0</v>
      </c>
      <c r="AA196" s="26">
        <f t="shared" ref="AA196" si="51">SUM(AA161,AA179)</f>
        <v>0</v>
      </c>
    </row>
    <row r="197" spans="1:16384" x14ac:dyDescent="0.2">
      <c r="B197" s="22" t="s">
        <v>25</v>
      </c>
      <c r="D197" s="26">
        <f t="shared" si="31"/>
        <v>0</v>
      </c>
      <c r="E197" s="26"/>
      <c r="F197" s="15" t="s">
        <v>16</v>
      </c>
      <c r="H197" s="26">
        <f t="shared" ref="H197:AA197" si="52">SUM(H162,H180)</f>
        <v>0</v>
      </c>
      <c r="I197" s="26">
        <f t="shared" si="52"/>
        <v>0</v>
      </c>
      <c r="J197" s="26">
        <f t="shared" si="52"/>
        <v>0</v>
      </c>
      <c r="K197" s="26">
        <f t="shared" si="52"/>
        <v>0</v>
      </c>
      <c r="L197" s="26">
        <f t="shared" si="52"/>
        <v>0</v>
      </c>
      <c r="M197" s="26">
        <f t="shared" si="52"/>
        <v>0</v>
      </c>
      <c r="N197" s="26">
        <f t="shared" si="52"/>
        <v>0</v>
      </c>
      <c r="O197" s="26">
        <f t="shared" si="52"/>
        <v>0</v>
      </c>
      <c r="P197" s="26">
        <f t="shared" si="52"/>
        <v>0</v>
      </c>
      <c r="Q197" s="26">
        <f t="shared" si="52"/>
        <v>0</v>
      </c>
      <c r="R197" s="26">
        <f t="shared" si="52"/>
        <v>0</v>
      </c>
      <c r="S197" s="26">
        <f t="shared" si="52"/>
        <v>0</v>
      </c>
      <c r="T197" s="26">
        <f t="shared" si="52"/>
        <v>0</v>
      </c>
      <c r="U197" s="26">
        <f t="shared" si="52"/>
        <v>0</v>
      </c>
      <c r="V197" s="26">
        <f t="shared" si="52"/>
        <v>0</v>
      </c>
      <c r="W197" s="26">
        <f t="shared" si="52"/>
        <v>0</v>
      </c>
      <c r="X197" s="26">
        <f t="shared" si="52"/>
        <v>0</v>
      </c>
      <c r="Y197" s="26">
        <f t="shared" si="52"/>
        <v>0</v>
      </c>
      <c r="Z197" s="26">
        <f t="shared" si="52"/>
        <v>0</v>
      </c>
      <c r="AA197" s="26">
        <f t="shared" si="52"/>
        <v>0</v>
      </c>
    </row>
    <row r="198" spans="1:16384" x14ac:dyDescent="0.2">
      <c r="B198" s="22" t="s">
        <v>22</v>
      </c>
      <c r="D198" s="26">
        <f t="shared" si="31"/>
        <v>0</v>
      </c>
      <c r="E198" s="26"/>
      <c r="F198" s="15" t="s">
        <v>16</v>
      </c>
      <c r="H198" s="26">
        <f t="shared" ref="H198:AA198" si="53">SUM(H163,H181)</f>
        <v>0</v>
      </c>
      <c r="I198" s="26">
        <f t="shared" si="53"/>
        <v>0</v>
      </c>
      <c r="J198" s="26">
        <f t="shared" si="53"/>
        <v>0</v>
      </c>
      <c r="K198" s="26">
        <f t="shared" si="53"/>
        <v>0</v>
      </c>
      <c r="L198" s="26">
        <f t="shared" si="53"/>
        <v>0</v>
      </c>
      <c r="M198" s="26">
        <f t="shared" si="53"/>
        <v>0</v>
      </c>
      <c r="N198" s="26">
        <f t="shared" si="53"/>
        <v>0</v>
      </c>
      <c r="O198" s="26">
        <f t="shared" si="53"/>
        <v>0</v>
      </c>
      <c r="P198" s="26">
        <f t="shared" si="53"/>
        <v>0</v>
      </c>
      <c r="Q198" s="26">
        <f t="shared" si="53"/>
        <v>0</v>
      </c>
      <c r="R198" s="26">
        <f t="shared" si="53"/>
        <v>0</v>
      </c>
      <c r="S198" s="26">
        <f t="shared" si="53"/>
        <v>0</v>
      </c>
      <c r="T198" s="26">
        <f t="shared" si="53"/>
        <v>0</v>
      </c>
      <c r="U198" s="26">
        <f t="shared" si="53"/>
        <v>0</v>
      </c>
      <c r="V198" s="26">
        <f t="shared" si="53"/>
        <v>0</v>
      </c>
      <c r="W198" s="26">
        <f t="shared" si="53"/>
        <v>0</v>
      </c>
      <c r="X198" s="26">
        <f t="shared" si="53"/>
        <v>0</v>
      </c>
      <c r="Y198" s="26">
        <f t="shared" si="53"/>
        <v>0</v>
      </c>
      <c r="Z198" s="26">
        <f t="shared" si="53"/>
        <v>0</v>
      </c>
      <c r="AA198" s="26">
        <f t="shared" si="53"/>
        <v>0</v>
      </c>
    </row>
    <row r="199" spans="1:16384" x14ac:dyDescent="0.2">
      <c r="B199" s="22" t="s">
        <v>26</v>
      </c>
      <c r="D199" s="26">
        <f t="shared" si="31"/>
        <v>0</v>
      </c>
      <c r="E199" s="26"/>
      <c r="F199" s="15" t="s">
        <v>16</v>
      </c>
      <c r="H199" s="26">
        <f t="shared" ref="H199:AA199" si="54">SUM(H164,H182)</f>
        <v>0</v>
      </c>
      <c r="I199" s="26">
        <f t="shared" si="54"/>
        <v>0</v>
      </c>
      <c r="J199" s="26">
        <f t="shared" si="54"/>
        <v>0</v>
      </c>
      <c r="K199" s="26">
        <f t="shared" si="54"/>
        <v>0</v>
      </c>
      <c r="L199" s="26">
        <f t="shared" si="54"/>
        <v>0</v>
      </c>
      <c r="M199" s="26">
        <f t="shared" si="54"/>
        <v>0</v>
      </c>
      <c r="N199" s="26">
        <f t="shared" si="54"/>
        <v>0</v>
      </c>
      <c r="O199" s="26">
        <f t="shared" si="54"/>
        <v>0</v>
      </c>
      <c r="P199" s="26">
        <f t="shared" si="54"/>
        <v>0</v>
      </c>
      <c r="Q199" s="26">
        <f t="shared" si="54"/>
        <v>0</v>
      </c>
      <c r="R199" s="26">
        <f t="shared" si="54"/>
        <v>0</v>
      </c>
      <c r="S199" s="26">
        <f t="shared" si="54"/>
        <v>0</v>
      </c>
      <c r="T199" s="26">
        <f t="shared" si="54"/>
        <v>0</v>
      </c>
      <c r="U199" s="26">
        <f t="shared" si="54"/>
        <v>0</v>
      </c>
      <c r="V199" s="26">
        <f t="shared" si="54"/>
        <v>0</v>
      </c>
      <c r="W199" s="26">
        <f t="shared" si="54"/>
        <v>0</v>
      </c>
      <c r="X199" s="26">
        <f t="shared" si="54"/>
        <v>0</v>
      </c>
      <c r="Y199" s="26">
        <f t="shared" si="54"/>
        <v>0</v>
      </c>
      <c r="Z199" s="26">
        <f t="shared" si="54"/>
        <v>0</v>
      </c>
      <c r="AA199" s="26">
        <f t="shared" si="54"/>
        <v>0</v>
      </c>
    </row>
    <row r="200" spans="1:16384" s="228" customFormat="1" x14ac:dyDescent="0.2">
      <c r="A200" s="231"/>
      <c r="B200" s="227" t="s">
        <v>316</v>
      </c>
      <c r="D200" s="229">
        <f>SUM(H200:AA200)</f>
        <v>0</v>
      </c>
      <c r="E200" s="229"/>
      <c r="F200" s="230" t="s">
        <v>16</v>
      </c>
      <c r="H200" s="229">
        <f>H165</f>
        <v>0</v>
      </c>
      <c r="I200" s="229">
        <f t="shared" ref="I200:AA200" si="55">I165</f>
        <v>0</v>
      </c>
      <c r="J200" s="229">
        <f t="shared" si="55"/>
        <v>0</v>
      </c>
      <c r="K200" s="229">
        <f t="shared" si="55"/>
        <v>0</v>
      </c>
      <c r="L200" s="229">
        <f t="shared" si="55"/>
        <v>0</v>
      </c>
      <c r="M200" s="229">
        <f t="shared" si="55"/>
        <v>0</v>
      </c>
      <c r="N200" s="229">
        <f t="shared" si="55"/>
        <v>0</v>
      </c>
      <c r="O200" s="229">
        <f t="shared" si="55"/>
        <v>0</v>
      </c>
      <c r="P200" s="229">
        <f t="shared" si="55"/>
        <v>0</v>
      </c>
      <c r="Q200" s="229">
        <f t="shared" si="55"/>
        <v>0</v>
      </c>
      <c r="R200" s="229">
        <f t="shared" si="55"/>
        <v>0</v>
      </c>
      <c r="S200" s="229">
        <f t="shared" si="55"/>
        <v>0</v>
      </c>
      <c r="T200" s="229">
        <f t="shared" si="55"/>
        <v>0</v>
      </c>
      <c r="U200" s="229">
        <f t="shared" si="55"/>
        <v>0</v>
      </c>
      <c r="V200" s="229">
        <f t="shared" si="55"/>
        <v>0</v>
      </c>
      <c r="W200" s="229">
        <f t="shared" si="55"/>
        <v>0</v>
      </c>
      <c r="X200" s="229">
        <f t="shared" si="55"/>
        <v>0</v>
      </c>
      <c r="Y200" s="229">
        <f t="shared" si="55"/>
        <v>0</v>
      </c>
      <c r="Z200" s="229">
        <f t="shared" si="55"/>
        <v>0</v>
      </c>
      <c r="AA200" s="229">
        <f t="shared" si="55"/>
        <v>0</v>
      </c>
    </row>
    <row r="201" spans="1:16384" s="228" customFormat="1" ht="12.75" thickBot="1" x14ac:dyDescent="0.25">
      <c r="A201" s="227"/>
      <c r="B201" s="33" t="s">
        <v>337</v>
      </c>
      <c r="C201" s="33"/>
      <c r="D201" s="84">
        <f>SUM(H201:AA201)</f>
        <v>0</v>
      </c>
      <c r="E201" s="33"/>
      <c r="F201" s="29" t="s">
        <v>16</v>
      </c>
      <c r="G201" s="33"/>
      <c r="H201" s="84">
        <f t="shared" ref="H201:AA201" si="56">H183</f>
        <v>0</v>
      </c>
      <c r="I201" s="84">
        <f t="shared" si="56"/>
        <v>0</v>
      </c>
      <c r="J201" s="84">
        <f t="shared" si="56"/>
        <v>0</v>
      </c>
      <c r="K201" s="84">
        <f t="shared" si="56"/>
        <v>0</v>
      </c>
      <c r="L201" s="84">
        <f t="shared" si="56"/>
        <v>0</v>
      </c>
      <c r="M201" s="84">
        <f t="shared" si="56"/>
        <v>0</v>
      </c>
      <c r="N201" s="84">
        <f t="shared" si="56"/>
        <v>0</v>
      </c>
      <c r="O201" s="84">
        <f t="shared" si="56"/>
        <v>0</v>
      </c>
      <c r="P201" s="84">
        <f t="shared" si="56"/>
        <v>0</v>
      </c>
      <c r="Q201" s="84">
        <f t="shared" si="56"/>
        <v>0</v>
      </c>
      <c r="R201" s="84">
        <f t="shared" si="56"/>
        <v>0</v>
      </c>
      <c r="S201" s="84">
        <f t="shared" si="56"/>
        <v>0</v>
      </c>
      <c r="T201" s="84">
        <f t="shared" si="56"/>
        <v>0</v>
      </c>
      <c r="U201" s="84">
        <f t="shared" si="56"/>
        <v>0</v>
      </c>
      <c r="V201" s="84">
        <f t="shared" si="56"/>
        <v>0</v>
      </c>
      <c r="W201" s="84">
        <f t="shared" si="56"/>
        <v>0</v>
      </c>
      <c r="X201" s="84">
        <f t="shared" si="56"/>
        <v>0</v>
      </c>
      <c r="Y201" s="84">
        <f t="shared" si="56"/>
        <v>0</v>
      </c>
      <c r="Z201" s="84">
        <f t="shared" si="56"/>
        <v>0</v>
      </c>
      <c r="AA201" s="84">
        <f t="shared" si="56"/>
        <v>0</v>
      </c>
      <c r="AB201" s="227"/>
      <c r="AC201" s="227"/>
      <c r="AD201" s="227"/>
      <c r="AE201" s="227"/>
      <c r="AF201" s="227"/>
      <c r="AG201" s="227"/>
      <c r="AH201" s="227"/>
      <c r="AI201" s="227"/>
      <c r="AJ201" s="227"/>
      <c r="AK201" s="227"/>
      <c r="AL201" s="227"/>
      <c r="AM201" s="227"/>
      <c r="AN201" s="227"/>
      <c r="AO201" s="227"/>
      <c r="AP201" s="227"/>
      <c r="AQ201" s="227"/>
      <c r="AR201" s="227"/>
      <c r="AS201" s="227"/>
      <c r="AT201" s="227"/>
      <c r="AU201" s="227"/>
      <c r="AV201" s="227"/>
      <c r="AW201" s="227"/>
      <c r="AX201" s="227"/>
      <c r="AY201" s="227"/>
      <c r="AZ201" s="227"/>
      <c r="BA201" s="227"/>
      <c r="BB201" s="227"/>
      <c r="BC201" s="227"/>
      <c r="BD201" s="227"/>
      <c r="BE201" s="227"/>
      <c r="BF201" s="227"/>
      <c r="BG201" s="227"/>
      <c r="BH201" s="227"/>
      <c r="BI201" s="227"/>
      <c r="BJ201" s="227"/>
      <c r="BK201" s="227"/>
      <c r="BL201" s="227"/>
      <c r="BM201" s="227"/>
      <c r="BN201" s="227"/>
      <c r="BO201" s="227"/>
      <c r="BP201" s="227"/>
      <c r="BQ201" s="227"/>
      <c r="BR201" s="227"/>
      <c r="BS201" s="227"/>
      <c r="BT201" s="227"/>
      <c r="BU201" s="227"/>
      <c r="BV201" s="227"/>
      <c r="BW201" s="227"/>
      <c r="BX201" s="227"/>
      <c r="BY201" s="227"/>
      <c r="BZ201" s="227"/>
      <c r="CA201" s="227"/>
      <c r="CB201" s="227"/>
      <c r="CC201" s="227"/>
      <c r="CD201" s="227"/>
      <c r="CE201" s="227"/>
      <c r="CF201" s="227"/>
      <c r="CG201" s="227"/>
      <c r="CH201" s="227"/>
      <c r="CI201" s="227"/>
      <c r="CJ201" s="227"/>
      <c r="CK201" s="227"/>
      <c r="CL201" s="227"/>
      <c r="CM201" s="227"/>
      <c r="CN201" s="227"/>
      <c r="CO201" s="227"/>
      <c r="CP201" s="227"/>
      <c r="CQ201" s="227"/>
      <c r="CR201" s="227"/>
      <c r="CS201" s="227"/>
      <c r="CT201" s="227"/>
      <c r="CU201" s="227"/>
      <c r="CV201" s="227"/>
      <c r="CW201" s="227"/>
      <c r="CX201" s="227"/>
      <c r="CY201" s="227"/>
      <c r="CZ201" s="227"/>
      <c r="DA201" s="227"/>
      <c r="DB201" s="227"/>
      <c r="DC201" s="227"/>
      <c r="DD201" s="227"/>
      <c r="DE201" s="227"/>
      <c r="DF201" s="227"/>
      <c r="DG201" s="227"/>
      <c r="DH201" s="227"/>
      <c r="DI201" s="227"/>
      <c r="DJ201" s="227"/>
      <c r="DK201" s="227"/>
      <c r="DL201" s="227"/>
      <c r="DM201" s="227"/>
      <c r="DN201" s="227"/>
      <c r="DO201" s="227"/>
      <c r="DP201" s="227"/>
      <c r="DQ201" s="227"/>
      <c r="DR201" s="227"/>
      <c r="DS201" s="227"/>
      <c r="DT201" s="227"/>
      <c r="DU201" s="227"/>
      <c r="DV201" s="227"/>
      <c r="DW201" s="227"/>
      <c r="DX201" s="227"/>
      <c r="DY201" s="227"/>
      <c r="DZ201" s="227"/>
      <c r="EA201" s="227"/>
      <c r="EB201" s="227"/>
      <c r="EC201" s="227"/>
      <c r="ED201" s="227"/>
      <c r="EE201" s="227"/>
      <c r="EF201" s="227"/>
      <c r="EG201" s="227"/>
      <c r="EH201" s="227"/>
      <c r="EI201" s="227"/>
      <c r="EJ201" s="227"/>
      <c r="EK201" s="227"/>
      <c r="EL201" s="227"/>
      <c r="EM201" s="227"/>
      <c r="EN201" s="227"/>
      <c r="EO201" s="227"/>
      <c r="EP201" s="227"/>
      <c r="EQ201" s="227"/>
      <c r="ER201" s="227"/>
      <c r="ES201" s="227"/>
      <c r="ET201" s="227"/>
      <c r="EU201" s="227"/>
      <c r="EV201" s="227"/>
      <c r="EW201" s="227"/>
      <c r="EX201" s="227"/>
      <c r="EY201" s="227"/>
      <c r="EZ201" s="227"/>
      <c r="FA201" s="227"/>
      <c r="FB201" s="227"/>
      <c r="FC201" s="227"/>
      <c r="FD201" s="227"/>
      <c r="FE201" s="227"/>
      <c r="FF201" s="227"/>
      <c r="FG201" s="227"/>
      <c r="FH201" s="227"/>
      <c r="FI201" s="227"/>
      <c r="FJ201" s="227"/>
      <c r="FK201" s="227"/>
      <c r="FL201" s="227"/>
      <c r="FM201" s="227"/>
      <c r="FN201" s="227"/>
      <c r="FO201" s="227"/>
      <c r="FP201" s="227"/>
      <c r="FQ201" s="227"/>
      <c r="FR201" s="227"/>
      <c r="FS201" s="227"/>
      <c r="FT201" s="227"/>
      <c r="FU201" s="227"/>
      <c r="FV201" s="227"/>
      <c r="FW201" s="227"/>
      <c r="FX201" s="227"/>
      <c r="FY201" s="227"/>
      <c r="FZ201" s="227"/>
      <c r="GA201" s="227"/>
      <c r="GB201" s="227"/>
      <c r="GC201" s="227"/>
      <c r="GD201" s="227"/>
      <c r="GE201" s="227"/>
      <c r="GF201" s="227"/>
      <c r="GG201" s="227"/>
      <c r="GH201" s="227"/>
      <c r="GI201" s="227"/>
      <c r="GJ201" s="227"/>
      <c r="GK201" s="227"/>
      <c r="GL201" s="227"/>
      <c r="GM201" s="227"/>
      <c r="GN201" s="227"/>
      <c r="GO201" s="227"/>
      <c r="GP201" s="227"/>
      <c r="GQ201" s="227"/>
      <c r="GR201" s="227"/>
      <c r="GS201" s="227"/>
      <c r="GT201" s="227"/>
      <c r="GU201" s="227"/>
      <c r="GV201" s="227"/>
      <c r="GW201" s="227"/>
      <c r="GX201" s="227"/>
      <c r="GY201" s="227"/>
      <c r="GZ201" s="227"/>
      <c r="HA201" s="227"/>
      <c r="HB201" s="227"/>
      <c r="HC201" s="227"/>
      <c r="HD201" s="227"/>
      <c r="HE201" s="227"/>
      <c r="HF201" s="227"/>
      <c r="HG201" s="227"/>
      <c r="HH201" s="227"/>
      <c r="HI201" s="227"/>
      <c r="HJ201" s="227"/>
      <c r="HK201" s="227"/>
      <c r="HL201" s="227"/>
      <c r="HM201" s="227"/>
      <c r="HN201" s="227"/>
      <c r="HO201" s="227"/>
      <c r="HP201" s="227"/>
      <c r="HQ201" s="227"/>
      <c r="HR201" s="227"/>
      <c r="HS201" s="227"/>
      <c r="HT201" s="227"/>
      <c r="HU201" s="227"/>
      <c r="HV201" s="227"/>
      <c r="HW201" s="227"/>
      <c r="HX201" s="227"/>
      <c r="HY201" s="227"/>
      <c r="HZ201" s="227"/>
      <c r="IA201" s="227"/>
      <c r="IB201" s="227"/>
      <c r="IC201" s="227"/>
      <c r="ID201" s="227"/>
      <c r="IE201" s="227"/>
      <c r="IF201" s="227"/>
      <c r="IG201" s="227"/>
      <c r="IH201" s="227"/>
      <c r="II201" s="227"/>
      <c r="IJ201" s="227"/>
      <c r="IK201" s="227"/>
      <c r="IL201" s="227"/>
      <c r="IM201" s="227"/>
      <c r="IN201" s="227"/>
      <c r="IO201" s="227"/>
      <c r="IP201" s="227"/>
      <c r="IQ201" s="227"/>
      <c r="IR201" s="227"/>
      <c r="IS201" s="227"/>
      <c r="IT201" s="227"/>
      <c r="IU201" s="227"/>
      <c r="IV201" s="227"/>
      <c r="IW201" s="227"/>
      <c r="IX201" s="227"/>
      <c r="IY201" s="227"/>
      <c r="IZ201" s="227"/>
      <c r="JA201" s="227"/>
      <c r="JB201" s="227"/>
      <c r="JC201" s="227"/>
      <c r="JD201" s="227"/>
      <c r="JE201" s="227"/>
      <c r="JF201" s="227"/>
      <c r="JG201" s="227"/>
      <c r="JH201" s="227"/>
      <c r="JI201" s="227"/>
      <c r="JJ201" s="227"/>
      <c r="JK201" s="227"/>
      <c r="JL201" s="227"/>
      <c r="JM201" s="227"/>
      <c r="JN201" s="227"/>
      <c r="JO201" s="227"/>
      <c r="JP201" s="227"/>
      <c r="JQ201" s="227"/>
      <c r="JR201" s="227"/>
      <c r="JS201" s="227"/>
      <c r="JT201" s="227"/>
      <c r="JU201" s="227"/>
      <c r="JV201" s="227"/>
      <c r="JW201" s="227"/>
      <c r="JX201" s="227"/>
      <c r="JY201" s="227"/>
      <c r="JZ201" s="227"/>
      <c r="KA201" s="227"/>
      <c r="KB201" s="227"/>
      <c r="KC201" s="227"/>
      <c r="KD201" s="227"/>
      <c r="KE201" s="227"/>
      <c r="KF201" s="227"/>
      <c r="KG201" s="227"/>
      <c r="KH201" s="227"/>
      <c r="KI201" s="227"/>
      <c r="KJ201" s="227"/>
      <c r="KK201" s="227"/>
      <c r="KL201" s="227"/>
      <c r="KM201" s="227"/>
      <c r="KN201" s="227"/>
      <c r="KO201" s="227"/>
      <c r="KP201" s="227"/>
      <c r="KQ201" s="227"/>
      <c r="KR201" s="227"/>
      <c r="KS201" s="227"/>
      <c r="KT201" s="227"/>
      <c r="KU201" s="227"/>
      <c r="KV201" s="227"/>
      <c r="KW201" s="227"/>
      <c r="KX201" s="227"/>
      <c r="KY201" s="227"/>
      <c r="KZ201" s="227"/>
      <c r="LA201" s="227"/>
      <c r="LB201" s="227"/>
      <c r="LC201" s="227"/>
      <c r="LD201" s="227"/>
      <c r="LE201" s="227"/>
      <c r="LF201" s="227"/>
      <c r="LG201" s="227"/>
      <c r="LH201" s="227"/>
      <c r="LI201" s="227"/>
      <c r="LJ201" s="227"/>
      <c r="LK201" s="227"/>
      <c r="LL201" s="227"/>
      <c r="LM201" s="227"/>
      <c r="LN201" s="227"/>
      <c r="LO201" s="227"/>
      <c r="LP201" s="227"/>
      <c r="LQ201" s="227"/>
      <c r="LR201" s="227"/>
      <c r="LS201" s="227"/>
      <c r="LT201" s="227"/>
      <c r="LU201" s="227"/>
      <c r="LV201" s="227"/>
      <c r="LW201" s="227"/>
      <c r="LX201" s="227"/>
      <c r="LY201" s="227"/>
      <c r="LZ201" s="227"/>
      <c r="MA201" s="227"/>
      <c r="MB201" s="227"/>
      <c r="MC201" s="227"/>
      <c r="MD201" s="227"/>
      <c r="ME201" s="227"/>
      <c r="MF201" s="227"/>
      <c r="MG201" s="227"/>
      <c r="MH201" s="227"/>
      <c r="MI201" s="227"/>
      <c r="MJ201" s="227"/>
      <c r="MK201" s="227"/>
      <c r="ML201" s="227"/>
      <c r="MM201" s="227"/>
      <c r="MN201" s="227"/>
      <c r="MO201" s="227"/>
      <c r="MP201" s="227"/>
      <c r="MQ201" s="227"/>
      <c r="MR201" s="227"/>
      <c r="MS201" s="227"/>
      <c r="MT201" s="227"/>
      <c r="MU201" s="227"/>
      <c r="MV201" s="227"/>
      <c r="MW201" s="227"/>
      <c r="MX201" s="227"/>
      <c r="MY201" s="227"/>
      <c r="MZ201" s="227"/>
      <c r="NA201" s="227"/>
      <c r="NB201" s="227"/>
      <c r="NC201" s="227"/>
      <c r="ND201" s="227"/>
      <c r="NE201" s="227"/>
      <c r="NF201" s="227"/>
      <c r="NG201" s="227"/>
      <c r="NH201" s="227"/>
      <c r="NI201" s="227"/>
      <c r="NJ201" s="227"/>
      <c r="NK201" s="227"/>
      <c r="NL201" s="227"/>
      <c r="NM201" s="227"/>
      <c r="NN201" s="227"/>
      <c r="NO201" s="227"/>
      <c r="NP201" s="227"/>
      <c r="NQ201" s="227"/>
      <c r="NR201" s="227"/>
      <c r="NS201" s="227"/>
      <c r="NT201" s="227"/>
      <c r="NU201" s="227"/>
      <c r="NV201" s="227"/>
      <c r="NW201" s="227"/>
      <c r="NX201" s="227"/>
      <c r="NY201" s="227"/>
      <c r="NZ201" s="227"/>
      <c r="OA201" s="227"/>
      <c r="OB201" s="227"/>
      <c r="OC201" s="227"/>
      <c r="OD201" s="227"/>
      <c r="OE201" s="227"/>
      <c r="OF201" s="227"/>
      <c r="OG201" s="227"/>
      <c r="OH201" s="227"/>
      <c r="OI201" s="227"/>
      <c r="OJ201" s="227"/>
      <c r="OK201" s="227"/>
      <c r="OL201" s="227"/>
      <c r="OM201" s="227"/>
      <c r="ON201" s="227"/>
      <c r="OO201" s="227"/>
      <c r="OP201" s="227"/>
      <c r="OQ201" s="227"/>
      <c r="OR201" s="227"/>
      <c r="OS201" s="227"/>
      <c r="OT201" s="227"/>
      <c r="OU201" s="227"/>
      <c r="OV201" s="227"/>
      <c r="OW201" s="227"/>
      <c r="OX201" s="227"/>
      <c r="OY201" s="227"/>
      <c r="OZ201" s="227"/>
      <c r="PA201" s="227"/>
      <c r="PB201" s="227"/>
      <c r="PC201" s="227"/>
      <c r="PD201" s="227"/>
      <c r="PE201" s="227"/>
      <c r="PF201" s="227"/>
      <c r="PG201" s="227"/>
      <c r="PH201" s="227"/>
      <c r="PI201" s="227"/>
      <c r="PJ201" s="227"/>
      <c r="PK201" s="227"/>
      <c r="PL201" s="227"/>
      <c r="PM201" s="227"/>
      <c r="PN201" s="227"/>
      <c r="PO201" s="227"/>
      <c r="PP201" s="227"/>
      <c r="PQ201" s="227"/>
      <c r="PR201" s="227"/>
      <c r="PS201" s="227"/>
      <c r="PT201" s="227"/>
      <c r="PU201" s="227"/>
      <c r="PV201" s="227"/>
      <c r="PW201" s="227"/>
      <c r="PX201" s="227"/>
      <c r="PY201" s="227"/>
      <c r="PZ201" s="227"/>
      <c r="QA201" s="227"/>
      <c r="QB201" s="227"/>
      <c r="QC201" s="227"/>
      <c r="QD201" s="227"/>
      <c r="QE201" s="227"/>
      <c r="QF201" s="227"/>
      <c r="QG201" s="227"/>
      <c r="QH201" s="227"/>
      <c r="QI201" s="227"/>
      <c r="QJ201" s="227"/>
      <c r="QK201" s="227"/>
      <c r="QL201" s="227"/>
      <c r="QM201" s="227"/>
      <c r="QN201" s="227"/>
      <c r="QO201" s="227"/>
      <c r="QP201" s="227"/>
      <c r="QQ201" s="227"/>
      <c r="QR201" s="227"/>
      <c r="QS201" s="227"/>
      <c r="QT201" s="227"/>
      <c r="QU201" s="227"/>
      <c r="QV201" s="227"/>
      <c r="QW201" s="227"/>
      <c r="QX201" s="227"/>
      <c r="QY201" s="227"/>
      <c r="QZ201" s="227"/>
      <c r="RA201" s="227"/>
      <c r="RB201" s="227"/>
      <c r="RC201" s="227"/>
      <c r="RD201" s="227"/>
      <c r="RE201" s="227"/>
      <c r="RF201" s="227"/>
      <c r="RG201" s="227"/>
      <c r="RH201" s="227"/>
      <c r="RI201" s="227"/>
      <c r="RJ201" s="227"/>
      <c r="RK201" s="227"/>
      <c r="RL201" s="227"/>
      <c r="RM201" s="227"/>
      <c r="RN201" s="227"/>
      <c r="RO201" s="227"/>
      <c r="RP201" s="227"/>
      <c r="RQ201" s="227"/>
      <c r="RR201" s="227"/>
      <c r="RS201" s="227"/>
      <c r="RT201" s="227"/>
      <c r="RU201" s="227"/>
      <c r="RV201" s="227"/>
      <c r="RW201" s="227"/>
      <c r="RX201" s="227"/>
      <c r="RY201" s="227"/>
      <c r="RZ201" s="227"/>
      <c r="SA201" s="227"/>
      <c r="SB201" s="227"/>
      <c r="SC201" s="227"/>
      <c r="SD201" s="227"/>
      <c r="SE201" s="227"/>
      <c r="SF201" s="227"/>
      <c r="SG201" s="227"/>
      <c r="SH201" s="227"/>
      <c r="SI201" s="227"/>
      <c r="SJ201" s="227"/>
      <c r="SK201" s="227"/>
      <c r="SL201" s="227"/>
      <c r="SM201" s="227"/>
      <c r="SN201" s="227"/>
      <c r="SO201" s="227"/>
      <c r="SP201" s="227"/>
      <c r="SQ201" s="227"/>
      <c r="SR201" s="227"/>
      <c r="SS201" s="227"/>
      <c r="ST201" s="227"/>
      <c r="SU201" s="227"/>
      <c r="SV201" s="227"/>
      <c r="SW201" s="227"/>
      <c r="SX201" s="227"/>
      <c r="SY201" s="227"/>
      <c r="SZ201" s="227"/>
      <c r="TA201" s="227"/>
      <c r="TB201" s="227"/>
      <c r="TC201" s="227"/>
      <c r="TD201" s="227"/>
      <c r="TE201" s="227"/>
      <c r="TF201" s="227"/>
      <c r="TG201" s="227"/>
      <c r="TH201" s="227"/>
      <c r="TI201" s="227"/>
      <c r="TJ201" s="227"/>
      <c r="TK201" s="227"/>
      <c r="TL201" s="227"/>
      <c r="TM201" s="227"/>
      <c r="TN201" s="227"/>
      <c r="TO201" s="227"/>
      <c r="TP201" s="227"/>
      <c r="TQ201" s="227"/>
      <c r="TR201" s="227"/>
      <c r="TS201" s="227"/>
      <c r="TT201" s="227"/>
      <c r="TU201" s="227"/>
      <c r="TV201" s="227"/>
      <c r="TW201" s="227"/>
      <c r="TX201" s="227"/>
      <c r="TY201" s="227"/>
      <c r="TZ201" s="227"/>
      <c r="UA201" s="227"/>
      <c r="UB201" s="227"/>
      <c r="UC201" s="227"/>
      <c r="UD201" s="227"/>
      <c r="UE201" s="227"/>
      <c r="UF201" s="227"/>
      <c r="UG201" s="227"/>
      <c r="UH201" s="227"/>
      <c r="UI201" s="227"/>
      <c r="UJ201" s="227"/>
      <c r="UK201" s="227"/>
      <c r="UL201" s="227"/>
      <c r="UM201" s="227"/>
      <c r="UN201" s="227"/>
      <c r="UO201" s="227"/>
      <c r="UP201" s="227"/>
      <c r="UQ201" s="227"/>
      <c r="UR201" s="227"/>
      <c r="US201" s="227"/>
      <c r="UT201" s="227"/>
      <c r="UU201" s="227"/>
      <c r="UV201" s="227"/>
      <c r="UW201" s="227"/>
      <c r="UX201" s="227"/>
      <c r="UY201" s="227"/>
      <c r="UZ201" s="227"/>
      <c r="VA201" s="227"/>
      <c r="VB201" s="227"/>
      <c r="VC201" s="227"/>
      <c r="VD201" s="227"/>
      <c r="VE201" s="227"/>
      <c r="VF201" s="227"/>
      <c r="VG201" s="227"/>
      <c r="VH201" s="227"/>
      <c r="VI201" s="227"/>
      <c r="VJ201" s="227"/>
      <c r="VK201" s="227"/>
      <c r="VL201" s="227"/>
      <c r="VM201" s="227"/>
      <c r="VN201" s="227"/>
      <c r="VO201" s="227"/>
      <c r="VP201" s="227"/>
      <c r="VQ201" s="227"/>
      <c r="VR201" s="227"/>
      <c r="VS201" s="227"/>
      <c r="VT201" s="227"/>
      <c r="VU201" s="227"/>
      <c r="VV201" s="227"/>
      <c r="VW201" s="227"/>
      <c r="VX201" s="227"/>
      <c r="VY201" s="227"/>
      <c r="VZ201" s="227"/>
      <c r="WA201" s="227"/>
      <c r="WB201" s="227"/>
      <c r="WC201" s="227"/>
      <c r="WD201" s="227"/>
      <c r="WE201" s="227"/>
      <c r="WF201" s="227"/>
      <c r="WG201" s="227"/>
      <c r="WH201" s="227"/>
      <c r="WI201" s="227"/>
      <c r="WJ201" s="227"/>
      <c r="WK201" s="227"/>
      <c r="WL201" s="227"/>
      <c r="WM201" s="227"/>
      <c r="WN201" s="227"/>
      <c r="WO201" s="227"/>
      <c r="WP201" s="227"/>
      <c r="WQ201" s="227"/>
      <c r="WR201" s="227"/>
      <c r="WS201" s="227"/>
      <c r="WT201" s="227"/>
      <c r="WU201" s="227"/>
      <c r="WV201" s="227"/>
      <c r="WW201" s="227"/>
      <c r="WX201" s="227"/>
      <c r="WY201" s="227"/>
      <c r="WZ201" s="227"/>
      <c r="XA201" s="227"/>
      <c r="XB201" s="227"/>
      <c r="XC201" s="227"/>
      <c r="XD201" s="227"/>
      <c r="XE201" s="227"/>
      <c r="XF201" s="227"/>
      <c r="XG201" s="227"/>
      <c r="XH201" s="227"/>
      <c r="XI201" s="227"/>
      <c r="XJ201" s="227"/>
      <c r="XK201" s="227"/>
      <c r="XL201" s="227"/>
      <c r="XM201" s="227"/>
      <c r="XN201" s="227"/>
      <c r="XO201" s="227"/>
      <c r="XP201" s="227"/>
      <c r="XQ201" s="227"/>
      <c r="XR201" s="227"/>
      <c r="XS201" s="227"/>
      <c r="XT201" s="227"/>
      <c r="XU201" s="227"/>
      <c r="XV201" s="227"/>
      <c r="XW201" s="227"/>
      <c r="XX201" s="227"/>
      <c r="XY201" s="227"/>
      <c r="XZ201" s="227"/>
      <c r="YA201" s="227"/>
      <c r="YB201" s="227"/>
      <c r="YC201" s="227"/>
      <c r="YD201" s="227"/>
      <c r="YE201" s="227"/>
      <c r="YF201" s="227"/>
      <c r="YG201" s="227"/>
      <c r="YH201" s="227"/>
      <c r="YI201" s="227"/>
      <c r="YJ201" s="227"/>
      <c r="YK201" s="227"/>
      <c r="YL201" s="227"/>
      <c r="YM201" s="227"/>
      <c r="YN201" s="227"/>
      <c r="YO201" s="227"/>
      <c r="YP201" s="227"/>
      <c r="YQ201" s="227"/>
      <c r="YR201" s="227"/>
      <c r="YS201" s="227"/>
      <c r="YT201" s="227"/>
      <c r="YU201" s="227"/>
      <c r="YV201" s="227"/>
      <c r="YW201" s="227"/>
      <c r="YX201" s="227"/>
      <c r="YY201" s="227"/>
      <c r="YZ201" s="227"/>
      <c r="ZA201" s="227"/>
      <c r="ZB201" s="227"/>
      <c r="ZC201" s="227"/>
      <c r="ZD201" s="227"/>
      <c r="ZE201" s="227"/>
      <c r="ZF201" s="227"/>
      <c r="ZG201" s="227"/>
      <c r="ZH201" s="227"/>
      <c r="ZI201" s="227"/>
      <c r="ZJ201" s="227"/>
      <c r="ZK201" s="227"/>
      <c r="ZL201" s="227"/>
      <c r="ZM201" s="227"/>
      <c r="ZN201" s="227"/>
      <c r="ZO201" s="227"/>
      <c r="ZP201" s="227"/>
      <c r="ZQ201" s="227"/>
      <c r="ZR201" s="227"/>
      <c r="ZS201" s="227"/>
      <c r="ZT201" s="227"/>
      <c r="ZU201" s="227"/>
      <c r="ZV201" s="227"/>
      <c r="ZW201" s="227"/>
      <c r="ZX201" s="227"/>
      <c r="ZY201" s="227"/>
      <c r="ZZ201" s="227"/>
      <c r="AAA201" s="227"/>
      <c r="AAB201" s="227"/>
      <c r="AAC201" s="227"/>
      <c r="AAD201" s="227"/>
      <c r="AAE201" s="227"/>
      <c r="AAF201" s="227"/>
      <c r="AAG201" s="227"/>
      <c r="AAH201" s="227"/>
      <c r="AAI201" s="227"/>
      <c r="AAJ201" s="227"/>
      <c r="AAK201" s="227"/>
      <c r="AAL201" s="227"/>
      <c r="AAM201" s="227"/>
      <c r="AAN201" s="227"/>
      <c r="AAO201" s="227"/>
      <c r="AAP201" s="227"/>
      <c r="AAQ201" s="227"/>
      <c r="AAR201" s="227"/>
      <c r="AAS201" s="227"/>
      <c r="AAT201" s="227"/>
      <c r="AAU201" s="227"/>
      <c r="AAV201" s="227"/>
      <c r="AAW201" s="227"/>
      <c r="AAX201" s="227"/>
      <c r="AAY201" s="227"/>
      <c r="AAZ201" s="227"/>
      <c r="ABA201" s="227"/>
      <c r="ABB201" s="227"/>
      <c r="ABC201" s="227"/>
      <c r="ABD201" s="227"/>
      <c r="ABE201" s="227"/>
      <c r="ABF201" s="227"/>
      <c r="ABG201" s="227"/>
      <c r="ABH201" s="227"/>
      <c r="ABI201" s="227"/>
      <c r="ABJ201" s="227"/>
      <c r="ABK201" s="227"/>
      <c r="ABL201" s="227"/>
      <c r="ABM201" s="227"/>
      <c r="ABN201" s="227"/>
      <c r="ABO201" s="227"/>
      <c r="ABP201" s="227"/>
      <c r="ABQ201" s="227"/>
      <c r="ABR201" s="227"/>
      <c r="ABS201" s="227"/>
      <c r="ABT201" s="227"/>
      <c r="ABU201" s="227"/>
      <c r="ABV201" s="227"/>
      <c r="ABW201" s="227"/>
      <c r="ABX201" s="227"/>
      <c r="ABY201" s="227"/>
      <c r="ABZ201" s="227"/>
      <c r="ACA201" s="227"/>
      <c r="ACB201" s="227"/>
      <c r="ACC201" s="227"/>
      <c r="ACD201" s="227"/>
      <c r="ACE201" s="227"/>
      <c r="ACF201" s="227"/>
      <c r="ACG201" s="227"/>
      <c r="ACH201" s="227"/>
      <c r="ACI201" s="227"/>
      <c r="ACJ201" s="227"/>
      <c r="ACK201" s="227"/>
      <c r="ACL201" s="227"/>
      <c r="ACM201" s="227"/>
      <c r="ACN201" s="227"/>
      <c r="ACO201" s="227"/>
      <c r="ACP201" s="227"/>
      <c r="ACQ201" s="227"/>
      <c r="ACR201" s="227"/>
      <c r="ACS201" s="227"/>
      <c r="ACT201" s="227"/>
      <c r="ACU201" s="227"/>
      <c r="ACV201" s="227"/>
      <c r="ACW201" s="227"/>
      <c r="ACX201" s="227"/>
      <c r="ACY201" s="227"/>
      <c r="ACZ201" s="227"/>
      <c r="ADA201" s="227"/>
      <c r="ADB201" s="227"/>
      <c r="ADC201" s="227"/>
      <c r="ADD201" s="227"/>
      <c r="ADE201" s="227"/>
      <c r="ADF201" s="227"/>
      <c r="ADG201" s="227"/>
      <c r="ADH201" s="227"/>
      <c r="ADI201" s="227"/>
      <c r="ADJ201" s="227"/>
      <c r="ADK201" s="227"/>
      <c r="ADL201" s="227"/>
      <c r="ADM201" s="227"/>
      <c r="ADN201" s="227"/>
      <c r="ADO201" s="227"/>
      <c r="ADP201" s="227"/>
      <c r="ADQ201" s="227"/>
      <c r="ADR201" s="227"/>
      <c r="ADS201" s="227"/>
      <c r="ADT201" s="227"/>
      <c r="ADU201" s="227"/>
      <c r="ADV201" s="227"/>
      <c r="ADW201" s="227"/>
      <c r="ADX201" s="227"/>
      <c r="ADY201" s="227"/>
      <c r="ADZ201" s="227"/>
      <c r="AEA201" s="227"/>
      <c r="AEB201" s="227"/>
      <c r="AEC201" s="227"/>
      <c r="AED201" s="227"/>
      <c r="AEE201" s="227"/>
      <c r="AEF201" s="227"/>
      <c r="AEG201" s="227"/>
      <c r="AEH201" s="227"/>
      <c r="AEI201" s="227"/>
      <c r="AEJ201" s="227"/>
      <c r="AEK201" s="227"/>
      <c r="AEL201" s="227"/>
      <c r="AEM201" s="227"/>
      <c r="AEN201" s="227"/>
      <c r="AEO201" s="227"/>
      <c r="AEP201" s="227"/>
      <c r="AEQ201" s="227"/>
      <c r="AER201" s="227"/>
      <c r="AES201" s="227"/>
      <c r="AET201" s="227"/>
      <c r="AEU201" s="227"/>
      <c r="AEV201" s="227"/>
      <c r="AEW201" s="227"/>
      <c r="AEX201" s="227"/>
      <c r="AEY201" s="227"/>
      <c r="AEZ201" s="227"/>
      <c r="AFA201" s="227"/>
      <c r="AFB201" s="227"/>
      <c r="AFC201" s="227"/>
      <c r="AFD201" s="227"/>
      <c r="AFE201" s="227"/>
      <c r="AFF201" s="227"/>
      <c r="AFG201" s="227"/>
      <c r="AFH201" s="227"/>
      <c r="AFI201" s="227"/>
      <c r="AFJ201" s="227"/>
      <c r="AFK201" s="227"/>
      <c r="AFL201" s="227"/>
      <c r="AFM201" s="227"/>
      <c r="AFN201" s="227"/>
      <c r="AFO201" s="227"/>
      <c r="AFP201" s="227"/>
      <c r="AFQ201" s="227"/>
      <c r="AFR201" s="227"/>
      <c r="AFS201" s="227"/>
      <c r="AFT201" s="227"/>
      <c r="AFU201" s="227"/>
      <c r="AFV201" s="227"/>
      <c r="AFW201" s="227"/>
      <c r="AFX201" s="227"/>
      <c r="AFY201" s="227"/>
      <c r="AFZ201" s="227"/>
      <c r="AGA201" s="227"/>
      <c r="AGB201" s="227"/>
      <c r="AGC201" s="227"/>
      <c r="AGD201" s="227"/>
      <c r="AGE201" s="227"/>
      <c r="AGF201" s="227"/>
      <c r="AGG201" s="227"/>
      <c r="AGH201" s="227"/>
      <c r="AGI201" s="227"/>
      <c r="AGJ201" s="227"/>
      <c r="AGK201" s="227"/>
      <c r="AGL201" s="227"/>
      <c r="AGM201" s="227"/>
      <c r="AGN201" s="227"/>
      <c r="AGO201" s="227"/>
      <c r="AGP201" s="227"/>
      <c r="AGQ201" s="227"/>
      <c r="AGR201" s="227"/>
      <c r="AGS201" s="227"/>
      <c r="AGT201" s="227"/>
      <c r="AGU201" s="227"/>
      <c r="AGV201" s="227"/>
      <c r="AGW201" s="227"/>
      <c r="AGX201" s="227"/>
      <c r="AGY201" s="227"/>
      <c r="AGZ201" s="227"/>
      <c r="AHA201" s="227"/>
      <c r="AHB201" s="227"/>
      <c r="AHC201" s="227"/>
      <c r="AHD201" s="227"/>
      <c r="AHE201" s="227"/>
      <c r="AHF201" s="227"/>
      <c r="AHG201" s="227"/>
      <c r="AHH201" s="227"/>
      <c r="AHI201" s="227"/>
      <c r="AHJ201" s="227"/>
      <c r="AHK201" s="227"/>
      <c r="AHL201" s="227"/>
      <c r="AHM201" s="227"/>
      <c r="AHN201" s="227"/>
      <c r="AHO201" s="227"/>
      <c r="AHP201" s="227"/>
      <c r="AHQ201" s="227"/>
      <c r="AHR201" s="227"/>
      <c r="AHS201" s="227"/>
      <c r="AHT201" s="227"/>
      <c r="AHU201" s="227"/>
      <c r="AHV201" s="227"/>
      <c r="AHW201" s="227"/>
      <c r="AHX201" s="227"/>
      <c r="AHY201" s="227"/>
      <c r="AHZ201" s="227"/>
      <c r="AIA201" s="227"/>
      <c r="AIB201" s="227"/>
      <c r="AIC201" s="227"/>
      <c r="AID201" s="227"/>
      <c r="AIE201" s="227"/>
      <c r="AIF201" s="227"/>
      <c r="AIG201" s="227"/>
      <c r="AIH201" s="227"/>
      <c r="AII201" s="227"/>
      <c r="AIJ201" s="227"/>
      <c r="AIK201" s="227"/>
      <c r="AIL201" s="227"/>
      <c r="AIM201" s="227"/>
      <c r="AIN201" s="227"/>
      <c r="AIO201" s="227"/>
      <c r="AIP201" s="227"/>
      <c r="AIQ201" s="227"/>
      <c r="AIR201" s="227"/>
      <c r="AIS201" s="227"/>
      <c r="AIT201" s="227"/>
      <c r="AIU201" s="227"/>
      <c r="AIV201" s="227"/>
      <c r="AIW201" s="227"/>
      <c r="AIX201" s="227"/>
      <c r="AIY201" s="227"/>
      <c r="AIZ201" s="227"/>
      <c r="AJA201" s="227"/>
      <c r="AJB201" s="227"/>
      <c r="AJC201" s="227"/>
      <c r="AJD201" s="227"/>
      <c r="AJE201" s="227"/>
      <c r="AJF201" s="227"/>
      <c r="AJG201" s="227"/>
      <c r="AJH201" s="227"/>
      <c r="AJI201" s="227"/>
      <c r="AJJ201" s="227"/>
      <c r="AJK201" s="227"/>
      <c r="AJL201" s="227"/>
      <c r="AJM201" s="227"/>
      <c r="AJN201" s="227"/>
      <c r="AJO201" s="227"/>
      <c r="AJP201" s="227"/>
      <c r="AJQ201" s="227"/>
      <c r="AJR201" s="227"/>
      <c r="AJS201" s="227"/>
      <c r="AJT201" s="227"/>
      <c r="AJU201" s="227"/>
      <c r="AJV201" s="227"/>
      <c r="AJW201" s="227"/>
      <c r="AJX201" s="227"/>
      <c r="AJY201" s="227"/>
      <c r="AJZ201" s="227"/>
      <c r="AKA201" s="227"/>
      <c r="AKB201" s="227"/>
      <c r="AKC201" s="227"/>
      <c r="AKD201" s="227"/>
      <c r="AKE201" s="227"/>
      <c r="AKF201" s="227"/>
      <c r="AKG201" s="227"/>
      <c r="AKH201" s="227"/>
      <c r="AKI201" s="227"/>
      <c r="AKJ201" s="227"/>
      <c r="AKK201" s="227"/>
      <c r="AKL201" s="227"/>
      <c r="AKM201" s="227"/>
      <c r="AKN201" s="227"/>
      <c r="AKO201" s="227"/>
      <c r="AKP201" s="227"/>
      <c r="AKQ201" s="227"/>
      <c r="AKR201" s="227"/>
      <c r="AKS201" s="227"/>
      <c r="AKT201" s="227"/>
      <c r="AKU201" s="227"/>
      <c r="AKV201" s="227"/>
      <c r="AKW201" s="227"/>
      <c r="AKX201" s="227"/>
      <c r="AKY201" s="227"/>
      <c r="AKZ201" s="227"/>
      <c r="ALA201" s="227"/>
      <c r="ALB201" s="227"/>
      <c r="ALC201" s="227"/>
      <c r="ALD201" s="227"/>
      <c r="ALE201" s="227"/>
      <c r="ALF201" s="227"/>
      <c r="ALG201" s="227"/>
      <c r="ALH201" s="227"/>
      <c r="ALI201" s="227"/>
      <c r="ALJ201" s="227"/>
      <c r="ALK201" s="227"/>
      <c r="ALL201" s="227"/>
      <c r="ALM201" s="227"/>
      <c r="ALN201" s="227"/>
      <c r="ALO201" s="227"/>
      <c r="ALP201" s="227"/>
      <c r="ALQ201" s="227"/>
      <c r="ALR201" s="227"/>
      <c r="ALS201" s="227"/>
      <c r="ALT201" s="227"/>
      <c r="ALU201" s="227"/>
      <c r="ALV201" s="227"/>
      <c r="ALW201" s="227"/>
      <c r="ALX201" s="227"/>
      <c r="ALY201" s="227"/>
      <c r="ALZ201" s="227"/>
      <c r="AMA201" s="227"/>
      <c r="AMB201" s="227"/>
      <c r="AMC201" s="227"/>
      <c r="AMD201" s="227"/>
      <c r="AME201" s="227"/>
      <c r="AMF201" s="227"/>
      <c r="AMG201" s="227"/>
      <c r="AMH201" s="227"/>
      <c r="AMI201" s="227"/>
      <c r="AMJ201" s="227"/>
      <c r="AMK201" s="227"/>
      <c r="AML201" s="227"/>
      <c r="AMM201" s="227"/>
      <c r="AMN201" s="227"/>
      <c r="AMO201" s="227"/>
      <c r="AMP201" s="227"/>
      <c r="AMQ201" s="227"/>
      <c r="AMR201" s="227"/>
      <c r="AMS201" s="227"/>
      <c r="AMT201" s="227"/>
      <c r="AMU201" s="227"/>
      <c r="AMV201" s="227"/>
      <c r="AMW201" s="227"/>
      <c r="AMX201" s="227"/>
      <c r="AMY201" s="227"/>
      <c r="AMZ201" s="227"/>
      <c r="ANA201" s="227"/>
      <c r="ANB201" s="227"/>
      <c r="ANC201" s="227"/>
      <c r="AND201" s="227"/>
      <c r="ANE201" s="227"/>
      <c r="ANF201" s="227"/>
      <c r="ANG201" s="227"/>
      <c r="ANH201" s="227"/>
      <c r="ANI201" s="227"/>
      <c r="ANJ201" s="227"/>
      <c r="ANK201" s="227"/>
      <c r="ANL201" s="227"/>
      <c r="ANM201" s="227"/>
      <c r="ANN201" s="227"/>
      <c r="ANO201" s="227"/>
      <c r="ANP201" s="227"/>
      <c r="ANQ201" s="227"/>
      <c r="ANR201" s="227"/>
      <c r="ANS201" s="227"/>
      <c r="ANT201" s="227"/>
      <c r="ANU201" s="227"/>
      <c r="ANV201" s="227"/>
      <c r="ANW201" s="227"/>
      <c r="ANX201" s="227"/>
      <c r="ANY201" s="227"/>
      <c r="ANZ201" s="227"/>
      <c r="AOA201" s="227"/>
      <c r="AOB201" s="227"/>
      <c r="AOC201" s="227"/>
      <c r="AOD201" s="227"/>
      <c r="AOE201" s="227"/>
      <c r="AOF201" s="227"/>
      <c r="AOG201" s="227"/>
      <c r="AOH201" s="227"/>
      <c r="AOI201" s="227"/>
      <c r="AOJ201" s="227"/>
      <c r="AOK201" s="227"/>
      <c r="AOL201" s="227"/>
      <c r="AOM201" s="227"/>
      <c r="AON201" s="227"/>
      <c r="AOO201" s="227"/>
      <c r="AOP201" s="227"/>
      <c r="AOQ201" s="227"/>
      <c r="AOR201" s="227"/>
      <c r="AOS201" s="227"/>
      <c r="AOT201" s="227"/>
      <c r="AOU201" s="227"/>
      <c r="AOV201" s="227"/>
      <c r="AOW201" s="227"/>
      <c r="AOX201" s="227"/>
      <c r="AOY201" s="227"/>
      <c r="AOZ201" s="227"/>
      <c r="APA201" s="227"/>
      <c r="APB201" s="227"/>
      <c r="APC201" s="227"/>
      <c r="APD201" s="227"/>
      <c r="APE201" s="227"/>
      <c r="APF201" s="227"/>
      <c r="APG201" s="227"/>
      <c r="APH201" s="227"/>
      <c r="API201" s="227"/>
      <c r="APJ201" s="227"/>
      <c r="APK201" s="227"/>
      <c r="APL201" s="227"/>
      <c r="APM201" s="227"/>
      <c r="APN201" s="227"/>
      <c r="APO201" s="227"/>
      <c r="APP201" s="227"/>
      <c r="APQ201" s="227"/>
      <c r="APR201" s="227"/>
      <c r="APS201" s="227"/>
      <c r="APT201" s="227"/>
      <c r="APU201" s="227"/>
      <c r="APV201" s="227"/>
      <c r="APW201" s="227"/>
      <c r="APX201" s="227"/>
      <c r="APY201" s="227"/>
      <c r="APZ201" s="227"/>
      <c r="AQA201" s="227"/>
      <c r="AQB201" s="227"/>
      <c r="AQC201" s="227"/>
      <c r="AQD201" s="227"/>
      <c r="AQE201" s="227"/>
      <c r="AQF201" s="227"/>
      <c r="AQG201" s="227"/>
      <c r="AQH201" s="227"/>
      <c r="AQI201" s="227"/>
      <c r="AQJ201" s="227"/>
      <c r="AQK201" s="227"/>
      <c r="AQL201" s="227"/>
      <c r="AQM201" s="227"/>
      <c r="AQN201" s="227"/>
      <c r="AQO201" s="227"/>
      <c r="AQP201" s="227"/>
      <c r="AQQ201" s="227"/>
      <c r="AQR201" s="227"/>
      <c r="AQS201" s="227"/>
      <c r="AQT201" s="227"/>
      <c r="AQU201" s="227"/>
      <c r="AQV201" s="227"/>
      <c r="AQW201" s="227"/>
      <c r="AQX201" s="227"/>
      <c r="AQY201" s="227"/>
      <c r="AQZ201" s="227"/>
      <c r="ARA201" s="227"/>
      <c r="ARB201" s="227"/>
      <c r="ARC201" s="227"/>
      <c r="ARD201" s="227"/>
      <c r="ARE201" s="227"/>
      <c r="ARF201" s="227"/>
      <c r="ARG201" s="227"/>
      <c r="ARH201" s="227"/>
      <c r="ARI201" s="227"/>
      <c r="ARJ201" s="227"/>
      <c r="ARK201" s="227"/>
      <c r="ARL201" s="227"/>
      <c r="ARM201" s="227"/>
      <c r="ARN201" s="227"/>
      <c r="ARO201" s="227"/>
      <c r="ARP201" s="227"/>
      <c r="ARQ201" s="227"/>
      <c r="ARR201" s="227"/>
      <c r="ARS201" s="227"/>
      <c r="ART201" s="227"/>
      <c r="ARU201" s="227"/>
      <c r="ARV201" s="227"/>
      <c r="ARW201" s="227"/>
      <c r="ARX201" s="227"/>
      <c r="ARY201" s="227"/>
      <c r="ARZ201" s="227"/>
      <c r="ASA201" s="227"/>
      <c r="ASB201" s="227"/>
      <c r="ASC201" s="227"/>
      <c r="ASD201" s="227"/>
      <c r="ASE201" s="227"/>
      <c r="ASF201" s="227"/>
      <c r="ASG201" s="227"/>
      <c r="ASH201" s="227"/>
      <c r="ASI201" s="227"/>
      <c r="ASJ201" s="227"/>
      <c r="ASK201" s="227"/>
      <c r="ASL201" s="227"/>
      <c r="ASM201" s="227"/>
      <c r="ASN201" s="227"/>
      <c r="ASO201" s="227"/>
      <c r="ASP201" s="227"/>
      <c r="ASQ201" s="227"/>
      <c r="ASR201" s="227"/>
      <c r="ASS201" s="227"/>
      <c r="AST201" s="227"/>
      <c r="ASU201" s="227"/>
      <c r="ASV201" s="227"/>
      <c r="ASW201" s="227"/>
      <c r="ASX201" s="227"/>
      <c r="ASY201" s="227"/>
      <c r="ASZ201" s="227"/>
      <c r="ATA201" s="227"/>
      <c r="ATB201" s="227"/>
      <c r="ATC201" s="227"/>
      <c r="ATD201" s="227"/>
      <c r="ATE201" s="227"/>
      <c r="ATF201" s="227"/>
      <c r="ATG201" s="227"/>
      <c r="ATH201" s="227"/>
      <c r="ATI201" s="227"/>
      <c r="ATJ201" s="227"/>
      <c r="ATK201" s="227"/>
      <c r="ATL201" s="227"/>
      <c r="ATM201" s="227"/>
      <c r="ATN201" s="227"/>
      <c r="ATO201" s="227"/>
      <c r="ATP201" s="227"/>
      <c r="ATQ201" s="227"/>
      <c r="ATR201" s="227"/>
      <c r="ATS201" s="227"/>
      <c r="ATT201" s="227"/>
      <c r="ATU201" s="227"/>
      <c r="ATV201" s="227"/>
      <c r="ATW201" s="227"/>
      <c r="ATX201" s="227"/>
      <c r="ATY201" s="227"/>
      <c r="ATZ201" s="227"/>
      <c r="AUA201" s="227"/>
      <c r="AUB201" s="227"/>
      <c r="AUC201" s="227"/>
      <c r="AUD201" s="227"/>
      <c r="AUE201" s="227"/>
      <c r="AUF201" s="227"/>
      <c r="AUG201" s="227"/>
      <c r="AUH201" s="227"/>
      <c r="AUI201" s="227"/>
      <c r="AUJ201" s="227"/>
      <c r="AUK201" s="227"/>
      <c r="AUL201" s="227"/>
      <c r="AUM201" s="227"/>
      <c r="AUN201" s="227"/>
      <c r="AUO201" s="227"/>
      <c r="AUP201" s="227"/>
      <c r="AUQ201" s="227"/>
      <c r="AUR201" s="227"/>
      <c r="AUS201" s="227"/>
      <c r="AUT201" s="227"/>
      <c r="AUU201" s="227"/>
      <c r="AUV201" s="227"/>
      <c r="AUW201" s="227"/>
      <c r="AUX201" s="227"/>
      <c r="AUY201" s="227"/>
      <c r="AUZ201" s="227"/>
      <c r="AVA201" s="227"/>
      <c r="AVB201" s="227"/>
      <c r="AVC201" s="227"/>
      <c r="AVD201" s="227"/>
      <c r="AVE201" s="227"/>
      <c r="AVF201" s="227"/>
      <c r="AVG201" s="227"/>
      <c r="AVH201" s="227"/>
      <c r="AVI201" s="227"/>
      <c r="AVJ201" s="227"/>
      <c r="AVK201" s="227"/>
      <c r="AVL201" s="227"/>
      <c r="AVM201" s="227"/>
      <c r="AVN201" s="227"/>
      <c r="AVO201" s="227"/>
      <c r="AVP201" s="227"/>
      <c r="AVQ201" s="227"/>
      <c r="AVR201" s="227"/>
      <c r="AVS201" s="227"/>
      <c r="AVT201" s="227"/>
      <c r="AVU201" s="227"/>
      <c r="AVV201" s="227"/>
      <c r="AVW201" s="227"/>
      <c r="AVX201" s="227"/>
      <c r="AVY201" s="227"/>
      <c r="AVZ201" s="227"/>
      <c r="AWA201" s="227"/>
      <c r="AWB201" s="227"/>
      <c r="AWC201" s="227"/>
      <c r="AWD201" s="227"/>
      <c r="AWE201" s="227"/>
      <c r="AWF201" s="227"/>
      <c r="AWG201" s="227"/>
      <c r="AWH201" s="227"/>
      <c r="AWI201" s="227"/>
      <c r="AWJ201" s="227"/>
      <c r="AWK201" s="227"/>
      <c r="AWL201" s="227"/>
      <c r="AWM201" s="227"/>
      <c r="AWN201" s="227"/>
      <c r="AWO201" s="227"/>
      <c r="AWP201" s="227"/>
      <c r="AWQ201" s="227"/>
      <c r="AWR201" s="227"/>
      <c r="AWS201" s="227"/>
      <c r="AWT201" s="227"/>
      <c r="AWU201" s="227"/>
      <c r="AWV201" s="227"/>
      <c r="AWW201" s="227"/>
      <c r="AWX201" s="227"/>
      <c r="AWY201" s="227"/>
      <c r="AWZ201" s="227"/>
      <c r="AXA201" s="227"/>
      <c r="AXB201" s="227"/>
      <c r="AXC201" s="227"/>
      <c r="AXD201" s="227"/>
      <c r="AXE201" s="227"/>
      <c r="AXF201" s="227"/>
      <c r="AXG201" s="227"/>
      <c r="AXH201" s="227"/>
      <c r="AXI201" s="227"/>
      <c r="AXJ201" s="227"/>
      <c r="AXK201" s="227"/>
      <c r="AXL201" s="227"/>
      <c r="AXM201" s="227"/>
      <c r="AXN201" s="227"/>
      <c r="AXO201" s="227"/>
      <c r="AXP201" s="227"/>
      <c r="AXQ201" s="227"/>
      <c r="AXR201" s="227"/>
      <c r="AXS201" s="227"/>
      <c r="AXT201" s="227"/>
      <c r="AXU201" s="227"/>
      <c r="AXV201" s="227"/>
      <c r="AXW201" s="227"/>
      <c r="AXX201" s="227"/>
      <c r="AXY201" s="227"/>
      <c r="AXZ201" s="227"/>
      <c r="AYA201" s="227"/>
      <c r="AYB201" s="227"/>
      <c r="AYC201" s="227"/>
      <c r="AYD201" s="227"/>
      <c r="AYE201" s="227"/>
      <c r="AYF201" s="227"/>
      <c r="AYG201" s="227"/>
      <c r="AYH201" s="227"/>
      <c r="AYI201" s="227"/>
      <c r="AYJ201" s="227"/>
      <c r="AYK201" s="227"/>
      <c r="AYL201" s="227"/>
      <c r="AYM201" s="227"/>
      <c r="AYN201" s="227"/>
      <c r="AYO201" s="227"/>
      <c r="AYP201" s="227"/>
      <c r="AYQ201" s="227"/>
      <c r="AYR201" s="227"/>
      <c r="AYS201" s="227"/>
      <c r="AYT201" s="227"/>
      <c r="AYU201" s="227"/>
      <c r="AYV201" s="227"/>
      <c r="AYW201" s="227"/>
      <c r="AYX201" s="227"/>
      <c r="AYY201" s="227"/>
      <c r="AYZ201" s="227"/>
      <c r="AZA201" s="227"/>
      <c r="AZB201" s="227"/>
      <c r="AZC201" s="227"/>
      <c r="AZD201" s="227"/>
      <c r="AZE201" s="227"/>
      <c r="AZF201" s="227"/>
      <c r="AZG201" s="227"/>
      <c r="AZH201" s="227"/>
      <c r="AZI201" s="227"/>
      <c r="AZJ201" s="227"/>
      <c r="AZK201" s="227"/>
      <c r="AZL201" s="227"/>
      <c r="AZM201" s="227"/>
      <c r="AZN201" s="227"/>
      <c r="AZO201" s="227"/>
      <c r="AZP201" s="227"/>
      <c r="AZQ201" s="227"/>
      <c r="AZR201" s="227"/>
      <c r="AZS201" s="227"/>
      <c r="AZT201" s="227"/>
      <c r="AZU201" s="227"/>
      <c r="AZV201" s="227"/>
      <c r="AZW201" s="227"/>
      <c r="AZX201" s="227"/>
      <c r="AZY201" s="227"/>
      <c r="AZZ201" s="227"/>
      <c r="BAA201" s="227"/>
      <c r="BAB201" s="227"/>
      <c r="BAC201" s="227"/>
      <c r="BAD201" s="227"/>
      <c r="BAE201" s="227"/>
      <c r="BAF201" s="227"/>
      <c r="BAG201" s="227"/>
      <c r="BAH201" s="227"/>
      <c r="BAI201" s="227"/>
      <c r="BAJ201" s="227"/>
      <c r="BAK201" s="227"/>
      <c r="BAL201" s="227"/>
      <c r="BAM201" s="227"/>
      <c r="BAN201" s="227"/>
      <c r="BAO201" s="227"/>
      <c r="BAP201" s="227"/>
      <c r="BAQ201" s="227"/>
      <c r="BAR201" s="227"/>
      <c r="BAS201" s="227"/>
      <c r="BAT201" s="227"/>
      <c r="BAU201" s="227"/>
      <c r="BAV201" s="227"/>
      <c r="BAW201" s="227"/>
      <c r="BAX201" s="227"/>
      <c r="BAY201" s="227"/>
      <c r="BAZ201" s="227"/>
      <c r="BBA201" s="227"/>
      <c r="BBB201" s="227"/>
      <c r="BBC201" s="227"/>
      <c r="BBD201" s="227"/>
      <c r="BBE201" s="227"/>
      <c r="BBF201" s="227"/>
      <c r="BBG201" s="227"/>
      <c r="BBH201" s="227"/>
      <c r="BBI201" s="227"/>
      <c r="BBJ201" s="227"/>
      <c r="BBK201" s="227"/>
      <c r="BBL201" s="227"/>
      <c r="BBM201" s="227"/>
      <c r="BBN201" s="227"/>
      <c r="BBO201" s="227"/>
      <c r="BBP201" s="227"/>
      <c r="BBQ201" s="227"/>
      <c r="BBR201" s="227"/>
      <c r="BBS201" s="227"/>
      <c r="BBT201" s="227"/>
      <c r="BBU201" s="227"/>
      <c r="BBV201" s="227"/>
      <c r="BBW201" s="227"/>
      <c r="BBX201" s="227"/>
      <c r="BBY201" s="227"/>
      <c r="BBZ201" s="227"/>
      <c r="BCA201" s="227"/>
      <c r="BCB201" s="227"/>
      <c r="BCC201" s="227"/>
      <c r="BCD201" s="227"/>
      <c r="BCE201" s="227"/>
      <c r="BCF201" s="227"/>
      <c r="BCG201" s="227"/>
      <c r="BCH201" s="227"/>
      <c r="BCI201" s="227"/>
      <c r="BCJ201" s="227"/>
      <c r="BCK201" s="227"/>
      <c r="BCL201" s="227"/>
      <c r="BCM201" s="227"/>
      <c r="BCN201" s="227"/>
      <c r="BCO201" s="227"/>
      <c r="BCP201" s="227"/>
      <c r="BCQ201" s="227"/>
      <c r="BCR201" s="227"/>
      <c r="BCS201" s="227"/>
      <c r="BCT201" s="227"/>
      <c r="BCU201" s="227"/>
      <c r="BCV201" s="227"/>
      <c r="BCW201" s="227"/>
      <c r="BCX201" s="227"/>
      <c r="BCY201" s="227"/>
      <c r="BCZ201" s="227"/>
      <c r="BDA201" s="227"/>
      <c r="BDB201" s="227"/>
      <c r="BDC201" s="227"/>
      <c r="BDD201" s="227"/>
      <c r="BDE201" s="227"/>
      <c r="BDF201" s="227"/>
      <c r="BDG201" s="227"/>
      <c r="BDH201" s="227"/>
      <c r="BDI201" s="227"/>
      <c r="BDJ201" s="227"/>
      <c r="BDK201" s="227"/>
      <c r="BDL201" s="227"/>
      <c r="BDM201" s="227"/>
      <c r="BDN201" s="227"/>
      <c r="BDO201" s="227"/>
      <c r="BDP201" s="227"/>
      <c r="BDQ201" s="227"/>
      <c r="BDR201" s="227"/>
      <c r="BDS201" s="227"/>
      <c r="BDT201" s="227"/>
      <c r="BDU201" s="227"/>
      <c r="BDV201" s="227"/>
      <c r="BDW201" s="227"/>
      <c r="BDX201" s="227"/>
      <c r="BDY201" s="227"/>
      <c r="BDZ201" s="227"/>
      <c r="BEA201" s="227"/>
      <c r="BEB201" s="227"/>
      <c r="BEC201" s="227"/>
      <c r="BED201" s="227"/>
      <c r="BEE201" s="227"/>
      <c r="BEF201" s="227"/>
      <c r="BEG201" s="227"/>
      <c r="BEH201" s="227"/>
      <c r="BEI201" s="227"/>
      <c r="BEJ201" s="227"/>
      <c r="BEK201" s="227"/>
      <c r="BEL201" s="227"/>
      <c r="BEM201" s="227"/>
      <c r="BEN201" s="227"/>
      <c r="BEO201" s="227"/>
      <c r="BEP201" s="227"/>
      <c r="BEQ201" s="227"/>
      <c r="BER201" s="227"/>
      <c r="BES201" s="227"/>
      <c r="BET201" s="227"/>
      <c r="BEU201" s="227"/>
      <c r="BEV201" s="227"/>
      <c r="BEW201" s="227"/>
      <c r="BEX201" s="227"/>
      <c r="BEY201" s="227"/>
      <c r="BEZ201" s="227"/>
      <c r="BFA201" s="227"/>
      <c r="BFB201" s="227"/>
      <c r="BFC201" s="227"/>
      <c r="BFD201" s="227"/>
      <c r="BFE201" s="227"/>
      <c r="BFF201" s="227"/>
      <c r="BFG201" s="227"/>
      <c r="BFH201" s="227"/>
      <c r="BFI201" s="227"/>
      <c r="BFJ201" s="227"/>
      <c r="BFK201" s="227"/>
      <c r="BFL201" s="227"/>
      <c r="BFM201" s="227"/>
      <c r="BFN201" s="227"/>
      <c r="BFO201" s="227"/>
      <c r="BFP201" s="227"/>
      <c r="BFQ201" s="227"/>
      <c r="BFR201" s="227"/>
      <c r="BFS201" s="227"/>
      <c r="BFT201" s="227"/>
      <c r="BFU201" s="227"/>
      <c r="BFV201" s="227"/>
      <c r="BFW201" s="227"/>
      <c r="BFX201" s="227"/>
      <c r="BFY201" s="227"/>
      <c r="BFZ201" s="227"/>
      <c r="BGA201" s="227"/>
      <c r="BGB201" s="227"/>
      <c r="BGC201" s="227"/>
      <c r="BGD201" s="227"/>
      <c r="BGE201" s="227"/>
      <c r="BGF201" s="227"/>
      <c r="BGG201" s="227"/>
      <c r="BGH201" s="227"/>
      <c r="BGI201" s="227"/>
      <c r="BGJ201" s="227"/>
      <c r="BGK201" s="227"/>
      <c r="BGL201" s="227"/>
      <c r="BGM201" s="227"/>
      <c r="BGN201" s="227"/>
      <c r="BGO201" s="227"/>
      <c r="BGP201" s="227"/>
      <c r="BGQ201" s="227"/>
      <c r="BGR201" s="227"/>
      <c r="BGS201" s="227"/>
      <c r="BGT201" s="227"/>
      <c r="BGU201" s="227"/>
      <c r="BGV201" s="227"/>
      <c r="BGW201" s="227"/>
      <c r="BGX201" s="227"/>
      <c r="BGY201" s="227"/>
      <c r="BGZ201" s="227"/>
      <c r="BHA201" s="227"/>
      <c r="BHB201" s="227"/>
      <c r="BHC201" s="227"/>
      <c r="BHD201" s="227"/>
      <c r="BHE201" s="227"/>
      <c r="BHF201" s="227"/>
      <c r="BHG201" s="227"/>
      <c r="BHH201" s="227"/>
      <c r="BHI201" s="227"/>
      <c r="BHJ201" s="227"/>
      <c r="BHK201" s="227"/>
      <c r="BHL201" s="227"/>
      <c r="BHM201" s="227"/>
      <c r="BHN201" s="227"/>
      <c r="BHO201" s="227"/>
      <c r="BHP201" s="227"/>
      <c r="BHQ201" s="227"/>
      <c r="BHR201" s="227"/>
      <c r="BHS201" s="227"/>
      <c r="BHT201" s="227"/>
      <c r="BHU201" s="227"/>
      <c r="BHV201" s="227"/>
      <c r="BHW201" s="227"/>
      <c r="BHX201" s="227"/>
      <c r="BHY201" s="227"/>
      <c r="BHZ201" s="227"/>
      <c r="BIA201" s="227"/>
      <c r="BIB201" s="227"/>
      <c r="BIC201" s="227"/>
      <c r="BID201" s="227"/>
      <c r="BIE201" s="227"/>
      <c r="BIF201" s="227"/>
      <c r="BIG201" s="227"/>
      <c r="BIH201" s="227"/>
      <c r="BII201" s="227"/>
      <c r="BIJ201" s="227"/>
      <c r="BIK201" s="227"/>
      <c r="BIL201" s="227"/>
      <c r="BIM201" s="227"/>
      <c r="BIN201" s="227"/>
      <c r="BIO201" s="227"/>
      <c r="BIP201" s="227"/>
      <c r="BIQ201" s="227"/>
      <c r="BIR201" s="227"/>
      <c r="BIS201" s="227"/>
      <c r="BIT201" s="227"/>
      <c r="BIU201" s="227"/>
      <c r="BIV201" s="227"/>
      <c r="BIW201" s="227"/>
      <c r="BIX201" s="227"/>
      <c r="BIY201" s="227"/>
      <c r="BIZ201" s="227"/>
      <c r="BJA201" s="227"/>
      <c r="BJB201" s="227"/>
      <c r="BJC201" s="227"/>
      <c r="BJD201" s="227"/>
      <c r="BJE201" s="227"/>
      <c r="BJF201" s="227"/>
      <c r="BJG201" s="227"/>
      <c r="BJH201" s="227"/>
      <c r="BJI201" s="227"/>
      <c r="BJJ201" s="227"/>
      <c r="BJK201" s="227"/>
      <c r="BJL201" s="227"/>
      <c r="BJM201" s="227"/>
      <c r="BJN201" s="227"/>
      <c r="BJO201" s="227"/>
      <c r="BJP201" s="227"/>
      <c r="BJQ201" s="227"/>
      <c r="BJR201" s="227"/>
      <c r="BJS201" s="227"/>
      <c r="BJT201" s="227"/>
      <c r="BJU201" s="227"/>
      <c r="BJV201" s="227"/>
      <c r="BJW201" s="227"/>
      <c r="BJX201" s="227"/>
      <c r="BJY201" s="227"/>
      <c r="BJZ201" s="227"/>
      <c r="BKA201" s="227"/>
      <c r="BKB201" s="227"/>
      <c r="BKC201" s="227"/>
      <c r="BKD201" s="227"/>
      <c r="BKE201" s="227"/>
      <c r="BKF201" s="227"/>
      <c r="BKG201" s="227"/>
      <c r="BKH201" s="227"/>
      <c r="BKI201" s="227"/>
      <c r="BKJ201" s="227"/>
      <c r="BKK201" s="227"/>
      <c r="BKL201" s="227"/>
      <c r="BKM201" s="227"/>
      <c r="BKN201" s="227"/>
      <c r="BKO201" s="227"/>
      <c r="BKP201" s="227"/>
      <c r="BKQ201" s="227"/>
      <c r="BKR201" s="227"/>
      <c r="BKS201" s="227"/>
      <c r="BKT201" s="227"/>
      <c r="BKU201" s="227"/>
      <c r="BKV201" s="227"/>
      <c r="BKW201" s="227"/>
      <c r="BKX201" s="227"/>
      <c r="BKY201" s="227"/>
      <c r="BKZ201" s="227"/>
      <c r="BLA201" s="227"/>
      <c r="BLB201" s="227"/>
      <c r="BLC201" s="227"/>
      <c r="BLD201" s="227"/>
      <c r="BLE201" s="227"/>
      <c r="BLF201" s="227"/>
      <c r="BLG201" s="227"/>
      <c r="BLH201" s="227"/>
      <c r="BLI201" s="227"/>
      <c r="BLJ201" s="227"/>
      <c r="BLK201" s="227"/>
      <c r="BLL201" s="227"/>
      <c r="BLM201" s="227"/>
      <c r="BLN201" s="227"/>
      <c r="BLO201" s="227"/>
      <c r="BLP201" s="227"/>
      <c r="BLQ201" s="227"/>
      <c r="BLR201" s="227"/>
      <c r="BLS201" s="227"/>
      <c r="BLT201" s="227"/>
      <c r="BLU201" s="227"/>
      <c r="BLV201" s="227"/>
      <c r="BLW201" s="227"/>
      <c r="BLX201" s="227"/>
      <c r="BLY201" s="227"/>
      <c r="BLZ201" s="227"/>
      <c r="BMA201" s="227"/>
      <c r="BMB201" s="227"/>
      <c r="BMC201" s="227"/>
      <c r="BMD201" s="227"/>
      <c r="BME201" s="227"/>
      <c r="BMF201" s="227"/>
      <c r="BMG201" s="227"/>
      <c r="BMH201" s="227"/>
      <c r="BMI201" s="227"/>
      <c r="BMJ201" s="227"/>
      <c r="BMK201" s="227"/>
      <c r="BML201" s="227"/>
      <c r="BMM201" s="227"/>
      <c r="BMN201" s="227"/>
      <c r="BMO201" s="227"/>
      <c r="BMP201" s="227"/>
      <c r="BMQ201" s="227"/>
      <c r="BMR201" s="227"/>
      <c r="BMS201" s="227"/>
      <c r="BMT201" s="227"/>
      <c r="BMU201" s="227"/>
      <c r="BMV201" s="227"/>
      <c r="BMW201" s="227"/>
      <c r="BMX201" s="227"/>
      <c r="BMY201" s="227"/>
      <c r="BMZ201" s="227"/>
      <c r="BNA201" s="227"/>
      <c r="BNB201" s="227"/>
      <c r="BNC201" s="227"/>
      <c r="BND201" s="227"/>
      <c r="BNE201" s="227"/>
      <c r="BNF201" s="227"/>
      <c r="BNG201" s="227"/>
      <c r="BNH201" s="227"/>
      <c r="BNI201" s="227"/>
      <c r="BNJ201" s="227"/>
      <c r="BNK201" s="227"/>
      <c r="BNL201" s="227"/>
      <c r="BNM201" s="227"/>
      <c r="BNN201" s="227"/>
      <c r="BNO201" s="227"/>
      <c r="BNP201" s="227"/>
      <c r="BNQ201" s="227"/>
      <c r="BNR201" s="227"/>
      <c r="BNS201" s="227"/>
      <c r="BNT201" s="227"/>
      <c r="BNU201" s="227"/>
      <c r="BNV201" s="227"/>
      <c r="BNW201" s="227"/>
      <c r="BNX201" s="227"/>
      <c r="BNY201" s="227"/>
      <c r="BNZ201" s="227"/>
      <c r="BOA201" s="227"/>
      <c r="BOB201" s="227"/>
      <c r="BOC201" s="227"/>
      <c r="BOD201" s="227"/>
      <c r="BOE201" s="227"/>
      <c r="BOF201" s="227"/>
      <c r="BOG201" s="227"/>
      <c r="BOH201" s="227"/>
      <c r="BOI201" s="227"/>
      <c r="BOJ201" s="227"/>
      <c r="BOK201" s="227"/>
      <c r="BOL201" s="227"/>
      <c r="BOM201" s="227"/>
      <c r="BON201" s="227"/>
      <c r="BOO201" s="227"/>
      <c r="BOP201" s="227"/>
      <c r="BOQ201" s="227"/>
      <c r="BOR201" s="227"/>
      <c r="BOS201" s="227"/>
      <c r="BOT201" s="227"/>
      <c r="BOU201" s="227"/>
      <c r="BOV201" s="227"/>
      <c r="BOW201" s="227"/>
      <c r="BOX201" s="227"/>
      <c r="BOY201" s="227"/>
      <c r="BOZ201" s="227"/>
      <c r="BPA201" s="227"/>
      <c r="BPB201" s="227"/>
      <c r="BPC201" s="227"/>
      <c r="BPD201" s="227"/>
      <c r="BPE201" s="227"/>
      <c r="BPF201" s="227"/>
      <c r="BPG201" s="227"/>
      <c r="BPH201" s="227"/>
      <c r="BPI201" s="227"/>
      <c r="BPJ201" s="227"/>
      <c r="BPK201" s="227"/>
      <c r="BPL201" s="227"/>
      <c r="BPM201" s="227"/>
      <c r="BPN201" s="227"/>
      <c r="BPO201" s="227"/>
      <c r="BPP201" s="227"/>
      <c r="BPQ201" s="227"/>
      <c r="BPR201" s="227"/>
      <c r="BPS201" s="227"/>
      <c r="BPT201" s="227"/>
      <c r="BPU201" s="227"/>
      <c r="BPV201" s="227"/>
      <c r="BPW201" s="227"/>
      <c r="BPX201" s="227"/>
      <c r="BPY201" s="227"/>
      <c r="BPZ201" s="227"/>
      <c r="BQA201" s="227"/>
      <c r="BQB201" s="227"/>
      <c r="BQC201" s="227"/>
      <c r="BQD201" s="227"/>
      <c r="BQE201" s="227"/>
      <c r="BQF201" s="227"/>
      <c r="BQG201" s="227"/>
      <c r="BQH201" s="227"/>
      <c r="BQI201" s="227"/>
      <c r="BQJ201" s="227"/>
      <c r="BQK201" s="227"/>
      <c r="BQL201" s="227"/>
      <c r="BQM201" s="227"/>
      <c r="BQN201" s="227"/>
      <c r="BQO201" s="227"/>
      <c r="BQP201" s="227"/>
      <c r="BQQ201" s="227"/>
      <c r="BQR201" s="227"/>
      <c r="BQS201" s="227"/>
      <c r="BQT201" s="227"/>
      <c r="BQU201" s="227"/>
      <c r="BQV201" s="227"/>
      <c r="BQW201" s="227"/>
      <c r="BQX201" s="227"/>
      <c r="BQY201" s="227"/>
      <c r="BQZ201" s="227"/>
      <c r="BRA201" s="227"/>
      <c r="BRB201" s="227"/>
      <c r="BRC201" s="227"/>
      <c r="BRD201" s="227"/>
      <c r="BRE201" s="227"/>
      <c r="BRF201" s="227"/>
      <c r="BRG201" s="227"/>
      <c r="BRH201" s="227"/>
      <c r="BRI201" s="227"/>
      <c r="BRJ201" s="227"/>
      <c r="BRK201" s="227"/>
      <c r="BRL201" s="227"/>
      <c r="BRM201" s="227"/>
      <c r="BRN201" s="227"/>
      <c r="BRO201" s="227"/>
      <c r="BRP201" s="227"/>
      <c r="BRQ201" s="227"/>
      <c r="BRR201" s="227"/>
      <c r="BRS201" s="227"/>
      <c r="BRT201" s="227"/>
      <c r="BRU201" s="227"/>
      <c r="BRV201" s="227"/>
      <c r="BRW201" s="227"/>
      <c r="BRX201" s="227"/>
      <c r="BRY201" s="227"/>
      <c r="BRZ201" s="227"/>
      <c r="BSA201" s="227"/>
      <c r="BSB201" s="227"/>
      <c r="BSC201" s="227"/>
      <c r="BSD201" s="227"/>
      <c r="BSE201" s="227"/>
      <c r="BSF201" s="227"/>
      <c r="BSG201" s="227"/>
      <c r="BSH201" s="227"/>
      <c r="BSI201" s="227"/>
      <c r="BSJ201" s="227"/>
      <c r="BSK201" s="227"/>
      <c r="BSL201" s="227"/>
      <c r="BSM201" s="227"/>
      <c r="BSN201" s="227"/>
      <c r="BSO201" s="227"/>
      <c r="BSP201" s="227"/>
      <c r="BSQ201" s="227"/>
      <c r="BSR201" s="227"/>
      <c r="BSS201" s="227"/>
      <c r="BST201" s="227"/>
      <c r="BSU201" s="227"/>
      <c r="BSV201" s="227"/>
      <c r="BSW201" s="227"/>
      <c r="BSX201" s="227"/>
      <c r="BSY201" s="227"/>
      <c r="BSZ201" s="227"/>
      <c r="BTA201" s="227"/>
      <c r="BTB201" s="227"/>
      <c r="BTC201" s="227"/>
      <c r="BTD201" s="227"/>
      <c r="BTE201" s="227"/>
      <c r="BTF201" s="227"/>
      <c r="BTG201" s="227"/>
      <c r="BTH201" s="227"/>
      <c r="BTI201" s="227"/>
      <c r="BTJ201" s="227"/>
      <c r="BTK201" s="227"/>
      <c r="BTL201" s="227"/>
      <c r="BTM201" s="227"/>
      <c r="BTN201" s="227"/>
      <c r="BTO201" s="227"/>
      <c r="BTP201" s="227"/>
      <c r="BTQ201" s="227"/>
      <c r="BTR201" s="227"/>
      <c r="BTS201" s="227"/>
      <c r="BTT201" s="227"/>
      <c r="BTU201" s="227"/>
      <c r="BTV201" s="227"/>
      <c r="BTW201" s="227"/>
      <c r="BTX201" s="227"/>
      <c r="BTY201" s="227"/>
      <c r="BTZ201" s="227"/>
      <c r="BUA201" s="227"/>
      <c r="BUB201" s="227"/>
      <c r="BUC201" s="227"/>
      <c r="BUD201" s="227"/>
      <c r="BUE201" s="227"/>
      <c r="BUF201" s="227"/>
      <c r="BUG201" s="227"/>
      <c r="BUH201" s="227"/>
      <c r="BUI201" s="227"/>
      <c r="BUJ201" s="227"/>
      <c r="BUK201" s="227"/>
      <c r="BUL201" s="227"/>
      <c r="BUM201" s="227"/>
      <c r="BUN201" s="227"/>
      <c r="BUO201" s="227"/>
      <c r="BUP201" s="227"/>
      <c r="BUQ201" s="227"/>
      <c r="BUR201" s="227"/>
      <c r="BUS201" s="227"/>
      <c r="BUT201" s="227"/>
      <c r="BUU201" s="227"/>
      <c r="BUV201" s="227"/>
      <c r="BUW201" s="227"/>
      <c r="BUX201" s="227"/>
      <c r="BUY201" s="227"/>
      <c r="BUZ201" s="227"/>
      <c r="BVA201" s="227"/>
      <c r="BVB201" s="227"/>
      <c r="BVC201" s="227"/>
      <c r="BVD201" s="227"/>
      <c r="BVE201" s="227"/>
      <c r="BVF201" s="227"/>
      <c r="BVG201" s="227"/>
      <c r="BVH201" s="227"/>
      <c r="BVI201" s="227"/>
      <c r="BVJ201" s="227"/>
      <c r="BVK201" s="227"/>
      <c r="BVL201" s="227"/>
      <c r="BVM201" s="227"/>
      <c r="BVN201" s="227"/>
      <c r="BVO201" s="227"/>
      <c r="BVP201" s="227"/>
      <c r="BVQ201" s="227"/>
      <c r="BVR201" s="227"/>
      <c r="BVS201" s="227"/>
      <c r="BVT201" s="227"/>
      <c r="BVU201" s="227"/>
      <c r="BVV201" s="227"/>
      <c r="BVW201" s="227"/>
      <c r="BVX201" s="227"/>
      <c r="BVY201" s="227"/>
      <c r="BVZ201" s="227"/>
      <c r="BWA201" s="227"/>
      <c r="BWB201" s="227"/>
      <c r="BWC201" s="227"/>
      <c r="BWD201" s="227"/>
      <c r="BWE201" s="227"/>
      <c r="BWF201" s="227"/>
      <c r="BWG201" s="227"/>
      <c r="BWH201" s="227"/>
      <c r="BWI201" s="227"/>
      <c r="BWJ201" s="227"/>
      <c r="BWK201" s="227"/>
      <c r="BWL201" s="227"/>
      <c r="BWM201" s="227"/>
      <c r="BWN201" s="227"/>
      <c r="BWO201" s="227"/>
      <c r="BWP201" s="227"/>
      <c r="BWQ201" s="227"/>
      <c r="BWR201" s="227"/>
      <c r="BWS201" s="227"/>
      <c r="BWT201" s="227"/>
      <c r="BWU201" s="227"/>
      <c r="BWV201" s="227"/>
      <c r="BWW201" s="227"/>
      <c r="BWX201" s="227"/>
      <c r="BWY201" s="227"/>
      <c r="BWZ201" s="227"/>
      <c r="BXA201" s="227"/>
      <c r="BXB201" s="227"/>
      <c r="BXC201" s="227"/>
      <c r="BXD201" s="227"/>
      <c r="BXE201" s="227"/>
      <c r="BXF201" s="227"/>
      <c r="BXG201" s="227"/>
      <c r="BXH201" s="227"/>
      <c r="BXI201" s="227"/>
      <c r="BXJ201" s="227"/>
      <c r="BXK201" s="227"/>
      <c r="BXL201" s="227"/>
      <c r="BXM201" s="227"/>
      <c r="BXN201" s="227"/>
      <c r="BXO201" s="227"/>
      <c r="BXP201" s="227"/>
      <c r="BXQ201" s="227"/>
      <c r="BXR201" s="227"/>
      <c r="BXS201" s="227"/>
      <c r="BXT201" s="227"/>
      <c r="BXU201" s="227"/>
      <c r="BXV201" s="227"/>
      <c r="BXW201" s="227"/>
      <c r="BXX201" s="227"/>
      <c r="BXY201" s="227"/>
      <c r="BXZ201" s="227"/>
      <c r="BYA201" s="227"/>
      <c r="BYB201" s="227"/>
      <c r="BYC201" s="227"/>
      <c r="BYD201" s="227"/>
      <c r="BYE201" s="227"/>
      <c r="BYF201" s="227"/>
      <c r="BYG201" s="227"/>
      <c r="BYH201" s="227"/>
      <c r="BYI201" s="227"/>
      <c r="BYJ201" s="227"/>
      <c r="BYK201" s="227"/>
      <c r="BYL201" s="227"/>
      <c r="BYM201" s="227"/>
      <c r="BYN201" s="227"/>
      <c r="BYO201" s="227"/>
      <c r="BYP201" s="227"/>
      <c r="BYQ201" s="227"/>
      <c r="BYR201" s="227"/>
      <c r="BYS201" s="227"/>
      <c r="BYT201" s="227"/>
      <c r="BYU201" s="227"/>
      <c r="BYV201" s="227"/>
      <c r="BYW201" s="227"/>
      <c r="BYX201" s="227"/>
      <c r="BYY201" s="227"/>
      <c r="BYZ201" s="227"/>
      <c r="BZA201" s="227"/>
      <c r="BZB201" s="227"/>
      <c r="BZC201" s="227"/>
      <c r="BZD201" s="227"/>
      <c r="BZE201" s="227"/>
      <c r="BZF201" s="227"/>
      <c r="BZG201" s="227"/>
      <c r="BZH201" s="227"/>
      <c r="BZI201" s="227"/>
      <c r="BZJ201" s="227"/>
      <c r="BZK201" s="227"/>
      <c r="BZL201" s="227"/>
      <c r="BZM201" s="227"/>
      <c r="BZN201" s="227"/>
      <c r="BZO201" s="227"/>
      <c r="BZP201" s="227"/>
      <c r="BZQ201" s="227"/>
      <c r="BZR201" s="227"/>
      <c r="BZS201" s="227"/>
      <c r="BZT201" s="227"/>
      <c r="BZU201" s="227"/>
      <c r="BZV201" s="227"/>
      <c r="BZW201" s="227"/>
      <c r="BZX201" s="227"/>
      <c r="BZY201" s="227"/>
      <c r="BZZ201" s="227"/>
      <c r="CAA201" s="227"/>
      <c r="CAB201" s="227"/>
      <c r="CAC201" s="227"/>
      <c r="CAD201" s="227"/>
      <c r="CAE201" s="227"/>
      <c r="CAF201" s="227"/>
      <c r="CAG201" s="227"/>
      <c r="CAH201" s="227"/>
      <c r="CAI201" s="227"/>
      <c r="CAJ201" s="227"/>
      <c r="CAK201" s="227"/>
      <c r="CAL201" s="227"/>
      <c r="CAM201" s="227"/>
      <c r="CAN201" s="227"/>
      <c r="CAO201" s="227"/>
      <c r="CAP201" s="227"/>
      <c r="CAQ201" s="227"/>
      <c r="CAR201" s="227"/>
      <c r="CAS201" s="227"/>
      <c r="CAT201" s="227"/>
      <c r="CAU201" s="227"/>
      <c r="CAV201" s="227"/>
      <c r="CAW201" s="227"/>
      <c r="CAX201" s="227"/>
      <c r="CAY201" s="227"/>
      <c r="CAZ201" s="227"/>
      <c r="CBA201" s="227"/>
      <c r="CBB201" s="227"/>
      <c r="CBC201" s="227"/>
      <c r="CBD201" s="227"/>
      <c r="CBE201" s="227"/>
      <c r="CBF201" s="227"/>
      <c r="CBG201" s="227"/>
      <c r="CBH201" s="227"/>
      <c r="CBI201" s="227"/>
      <c r="CBJ201" s="227"/>
      <c r="CBK201" s="227"/>
      <c r="CBL201" s="227"/>
      <c r="CBM201" s="227"/>
      <c r="CBN201" s="227"/>
      <c r="CBO201" s="227"/>
      <c r="CBP201" s="227"/>
      <c r="CBQ201" s="227"/>
      <c r="CBR201" s="227"/>
      <c r="CBS201" s="227"/>
      <c r="CBT201" s="227"/>
      <c r="CBU201" s="227"/>
      <c r="CBV201" s="227"/>
      <c r="CBW201" s="227"/>
      <c r="CBX201" s="227"/>
      <c r="CBY201" s="227"/>
      <c r="CBZ201" s="227"/>
      <c r="CCA201" s="227"/>
      <c r="CCB201" s="227"/>
      <c r="CCC201" s="227"/>
      <c r="CCD201" s="227"/>
      <c r="CCE201" s="227"/>
      <c r="CCF201" s="227"/>
      <c r="CCG201" s="227"/>
      <c r="CCH201" s="227"/>
      <c r="CCI201" s="227"/>
      <c r="CCJ201" s="227"/>
      <c r="CCK201" s="227"/>
      <c r="CCL201" s="227"/>
      <c r="CCM201" s="227"/>
      <c r="CCN201" s="227"/>
      <c r="CCO201" s="227"/>
      <c r="CCP201" s="227"/>
      <c r="CCQ201" s="227"/>
      <c r="CCR201" s="227"/>
      <c r="CCS201" s="227"/>
      <c r="CCT201" s="227"/>
      <c r="CCU201" s="227"/>
      <c r="CCV201" s="227"/>
      <c r="CCW201" s="227"/>
      <c r="CCX201" s="227"/>
      <c r="CCY201" s="227"/>
      <c r="CCZ201" s="227"/>
      <c r="CDA201" s="227"/>
      <c r="CDB201" s="227"/>
      <c r="CDC201" s="227"/>
      <c r="CDD201" s="227"/>
      <c r="CDE201" s="227"/>
      <c r="CDF201" s="227"/>
      <c r="CDG201" s="227"/>
      <c r="CDH201" s="227"/>
      <c r="CDI201" s="227"/>
      <c r="CDJ201" s="227"/>
      <c r="CDK201" s="227"/>
      <c r="CDL201" s="227"/>
      <c r="CDM201" s="227"/>
      <c r="CDN201" s="227"/>
      <c r="CDO201" s="227"/>
      <c r="CDP201" s="227"/>
      <c r="CDQ201" s="227"/>
      <c r="CDR201" s="227"/>
      <c r="CDS201" s="227"/>
      <c r="CDT201" s="227"/>
      <c r="CDU201" s="227"/>
      <c r="CDV201" s="227"/>
      <c r="CDW201" s="227"/>
      <c r="CDX201" s="227"/>
      <c r="CDY201" s="227"/>
      <c r="CDZ201" s="227"/>
      <c r="CEA201" s="227"/>
      <c r="CEB201" s="227"/>
      <c r="CEC201" s="227"/>
      <c r="CED201" s="227"/>
      <c r="CEE201" s="227"/>
      <c r="CEF201" s="227"/>
      <c r="CEG201" s="227"/>
      <c r="CEH201" s="227"/>
      <c r="CEI201" s="227"/>
      <c r="CEJ201" s="227"/>
      <c r="CEK201" s="227"/>
      <c r="CEL201" s="227"/>
      <c r="CEM201" s="227"/>
      <c r="CEN201" s="227"/>
      <c r="CEO201" s="227"/>
      <c r="CEP201" s="227"/>
      <c r="CEQ201" s="227"/>
      <c r="CER201" s="227"/>
      <c r="CES201" s="227"/>
      <c r="CET201" s="227"/>
      <c r="CEU201" s="227"/>
      <c r="CEV201" s="227"/>
      <c r="CEW201" s="227"/>
      <c r="CEX201" s="227"/>
      <c r="CEY201" s="227"/>
      <c r="CEZ201" s="227"/>
      <c r="CFA201" s="227"/>
      <c r="CFB201" s="227"/>
      <c r="CFC201" s="227"/>
      <c r="CFD201" s="227"/>
      <c r="CFE201" s="227"/>
      <c r="CFF201" s="227"/>
      <c r="CFG201" s="227"/>
      <c r="CFH201" s="227"/>
      <c r="CFI201" s="227"/>
      <c r="CFJ201" s="227"/>
      <c r="CFK201" s="227"/>
      <c r="CFL201" s="227"/>
      <c r="CFM201" s="227"/>
      <c r="CFN201" s="227"/>
      <c r="CFO201" s="227"/>
      <c r="CFP201" s="227"/>
      <c r="CFQ201" s="227"/>
      <c r="CFR201" s="227"/>
      <c r="CFS201" s="227"/>
      <c r="CFT201" s="227"/>
      <c r="CFU201" s="227"/>
      <c r="CFV201" s="227"/>
      <c r="CFW201" s="227"/>
      <c r="CFX201" s="227"/>
      <c r="CFY201" s="227"/>
      <c r="CFZ201" s="227"/>
      <c r="CGA201" s="227"/>
      <c r="CGB201" s="227"/>
      <c r="CGC201" s="227"/>
      <c r="CGD201" s="227"/>
      <c r="CGE201" s="227"/>
      <c r="CGF201" s="227"/>
      <c r="CGG201" s="227"/>
      <c r="CGH201" s="227"/>
      <c r="CGI201" s="227"/>
      <c r="CGJ201" s="227"/>
      <c r="CGK201" s="227"/>
      <c r="CGL201" s="227"/>
      <c r="CGM201" s="227"/>
      <c r="CGN201" s="227"/>
      <c r="CGO201" s="227"/>
      <c r="CGP201" s="227"/>
      <c r="CGQ201" s="227"/>
      <c r="CGR201" s="227"/>
      <c r="CGS201" s="227"/>
      <c r="CGT201" s="227"/>
      <c r="CGU201" s="227"/>
      <c r="CGV201" s="227"/>
      <c r="CGW201" s="227"/>
      <c r="CGX201" s="227"/>
      <c r="CGY201" s="227"/>
      <c r="CGZ201" s="227"/>
      <c r="CHA201" s="227"/>
      <c r="CHB201" s="227"/>
      <c r="CHC201" s="227"/>
      <c r="CHD201" s="227"/>
      <c r="CHE201" s="227"/>
      <c r="CHF201" s="227"/>
      <c r="CHG201" s="227"/>
      <c r="CHH201" s="227"/>
      <c r="CHI201" s="227"/>
      <c r="CHJ201" s="227"/>
      <c r="CHK201" s="227"/>
      <c r="CHL201" s="227"/>
      <c r="CHM201" s="227"/>
      <c r="CHN201" s="227"/>
      <c r="CHO201" s="227"/>
      <c r="CHP201" s="227"/>
      <c r="CHQ201" s="227"/>
      <c r="CHR201" s="227"/>
      <c r="CHS201" s="227"/>
      <c r="CHT201" s="227"/>
      <c r="CHU201" s="227"/>
      <c r="CHV201" s="227"/>
      <c r="CHW201" s="227"/>
      <c r="CHX201" s="227"/>
      <c r="CHY201" s="227"/>
      <c r="CHZ201" s="227"/>
      <c r="CIA201" s="227"/>
      <c r="CIB201" s="227"/>
      <c r="CIC201" s="227"/>
      <c r="CID201" s="227"/>
      <c r="CIE201" s="227"/>
      <c r="CIF201" s="227"/>
      <c r="CIG201" s="227"/>
      <c r="CIH201" s="227"/>
      <c r="CII201" s="227"/>
      <c r="CIJ201" s="227"/>
      <c r="CIK201" s="227"/>
      <c r="CIL201" s="227"/>
      <c r="CIM201" s="227"/>
      <c r="CIN201" s="227"/>
      <c r="CIO201" s="227"/>
      <c r="CIP201" s="227"/>
      <c r="CIQ201" s="227"/>
      <c r="CIR201" s="227"/>
      <c r="CIS201" s="227"/>
      <c r="CIT201" s="227"/>
      <c r="CIU201" s="227"/>
      <c r="CIV201" s="227"/>
      <c r="CIW201" s="227"/>
      <c r="CIX201" s="227"/>
      <c r="CIY201" s="227"/>
      <c r="CIZ201" s="227"/>
      <c r="CJA201" s="227"/>
      <c r="CJB201" s="227"/>
      <c r="CJC201" s="227"/>
      <c r="CJD201" s="227"/>
      <c r="CJE201" s="227"/>
      <c r="CJF201" s="227"/>
      <c r="CJG201" s="227"/>
      <c r="CJH201" s="227"/>
      <c r="CJI201" s="227"/>
      <c r="CJJ201" s="227"/>
      <c r="CJK201" s="227"/>
      <c r="CJL201" s="227"/>
      <c r="CJM201" s="227"/>
      <c r="CJN201" s="227"/>
      <c r="CJO201" s="227"/>
      <c r="CJP201" s="227"/>
      <c r="CJQ201" s="227"/>
      <c r="CJR201" s="227"/>
      <c r="CJS201" s="227"/>
      <c r="CJT201" s="227"/>
      <c r="CJU201" s="227"/>
      <c r="CJV201" s="227"/>
      <c r="CJW201" s="227"/>
      <c r="CJX201" s="227"/>
      <c r="CJY201" s="227"/>
      <c r="CJZ201" s="227"/>
      <c r="CKA201" s="227"/>
      <c r="CKB201" s="227"/>
      <c r="CKC201" s="227"/>
      <c r="CKD201" s="227"/>
      <c r="CKE201" s="227"/>
      <c r="CKF201" s="227"/>
      <c r="CKG201" s="227"/>
      <c r="CKH201" s="227"/>
      <c r="CKI201" s="227"/>
      <c r="CKJ201" s="227"/>
      <c r="CKK201" s="227"/>
      <c r="CKL201" s="227"/>
      <c r="CKM201" s="227"/>
      <c r="CKN201" s="227"/>
      <c r="CKO201" s="227"/>
      <c r="CKP201" s="227"/>
      <c r="CKQ201" s="227"/>
      <c r="CKR201" s="227"/>
      <c r="CKS201" s="227"/>
      <c r="CKT201" s="227"/>
      <c r="CKU201" s="227"/>
      <c r="CKV201" s="227"/>
      <c r="CKW201" s="227"/>
      <c r="CKX201" s="227"/>
      <c r="CKY201" s="227"/>
      <c r="CKZ201" s="227"/>
      <c r="CLA201" s="227"/>
      <c r="CLB201" s="227"/>
      <c r="CLC201" s="227"/>
      <c r="CLD201" s="227"/>
      <c r="CLE201" s="227"/>
      <c r="CLF201" s="227"/>
      <c r="CLG201" s="227"/>
      <c r="CLH201" s="227"/>
      <c r="CLI201" s="227"/>
      <c r="CLJ201" s="227"/>
      <c r="CLK201" s="227"/>
      <c r="CLL201" s="227"/>
      <c r="CLM201" s="227"/>
      <c r="CLN201" s="227"/>
      <c r="CLO201" s="227"/>
      <c r="CLP201" s="227"/>
      <c r="CLQ201" s="227"/>
      <c r="CLR201" s="227"/>
      <c r="CLS201" s="227"/>
      <c r="CLT201" s="227"/>
      <c r="CLU201" s="227"/>
      <c r="CLV201" s="227"/>
      <c r="CLW201" s="227"/>
      <c r="CLX201" s="227"/>
      <c r="CLY201" s="227"/>
      <c r="CLZ201" s="227"/>
      <c r="CMA201" s="227"/>
      <c r="CMB201" s="227"/>
      <c r="CMC201" s="227"/>
      <c r="CMD201" s="227"/>
      <c r="CME201" s="227"/>
      <c r="CMF201" s="227"/>
      <c r="CMG201" s="227"/>
      <c r="CMH201" s="227"/>
      <c r="CMI201" s="227"/>
      <c r="CMJ201" s="227"/>
      <c r="CMK201" s="227"/>
      <c r="CML201" s="227"/>
      <c r="CMM201" s="227"/>
      <c r="CMN201" s="227"/>
      <c r="CMO201" s="227"/>
      <c r="CMP201" s="227"/>
      <c r="CMQ201" s="227"/>
      <c r="CMR201" s="227"/>
      <c r="CMS201" s="227"/>
      <c r="CMT201" s="227"/>
      <c r="CMU201" s="227"/>
      <c r="CMV201" s="227"/>
      <c r="CMW201" s="227"/>
      <c r="CMX201" s="227"/>
      <c r="CMY201" s="227"/>
      <c r="CMZ201" s="227"/>
      <c r="CNA201" s="227"/>
      <c r="CNB201" s="227"/>
      <c r="CNC201" s="227"/>
      <c r="CND201" s="227"/>
      <c r="CNE201" s="227"/>
      <c r="CNF201" s="227"/>
      <c r="CNG201" s="227"/>
      <c r="CNH201" s="227"/>
      <c r="CNI201" s="227"/>
      <c r="CNJ201" s="227"/>
      <c r="CNK201" s="227"/>
      <c r="CNL201" s="227"/>
      <c r="CNM201" s="227"/>
      <c r="CNN201" s="227"/>
      <c r="CNO201" s="227"/>
      <c r="CNP201" s="227"/>
      <c r="CNQ201" s="227"/>
      <c r="CNR201" s="227"/>
      <c r="CNS201" s="227"/>
      <c r="CNT201" s="227"/>
      <c r="CNU201" s="227"/>
      <c r="CNV201" s="227"/>
      <c r="CNW201" s="227"/>
      <c r="CNX201" s="227"/>
      <c r="CNY201" s="227"/>
      <c r="CNZ201" s="227"/>
      <c r="COA201" s="227"/>
      <c r="COB201" s="227"/>
      <c r="COC201" s="227"/>
      <c r="COD201" s="227"/>
      <c r="COE201" s="227"/>
      <c r="COF201" s="227"/>
      <c r="COG201" s="227"/>
      <c r="COH201" s="227"/>
      <c r="COI201" s="227"/>
      <c r="COJ201" s="227"/>
      <c r="COK201" s="227"/>
      <c r="COL201" s="227"/>
      <c r="COM201" s="227"/>
      <c r="CON201" s="227"/>
      <c r="COO201" s="227"/>
      <c r="COP201" s="227"/>
      <c r="COQ201" s="227"/>
      <c r="COR201" s="227"/>
      <c r="COS201" s="227"/>
      <c r="COT201" s="227"/>
      <c r="COU201" s="227"/>
      <c r="COV201" s="227"/>
      <c r="COW201" s="227"/>
      <c r="COX201" s="227"/>
      <c r="COY201" s="227"/>
      <c r="COZ201" s="227"/>
      <c r="CPA201" s="227"/>
      <c r="CPB201" s="227"/>
      <c r="CPC201" s="227"/>
      <c r="CPD201" s="227"/>
      <c r="CPE201" s="227"/>
      <c r="CPF201" s="227"/>
      <c r="CPG201" s="227"/>
      <c r="CPH201" s="227"/>
      <c r="CPI201" s="227"/>
      <c r="CPJ201" s="227"/>
      <c r="CPK201" s="227"/>
      <c r="CPL201" s="227"/>
      <c r="CPM201" s="227"/>
      <c r="CPN201" s="227"/>
      <c r="CPO201" s="227"/>
      <c r="CPP201" s="227"/>
      <c r="CPQ201" s="227"/>
      <c r="CPR201" s="227"/>
      <c r="CPS201" s="227"/>
      <c r="CPT201" s="227"/>
      <c r="CPU201" s="227"/>
      <c r="CPV201" s="227"/>
      <c r="CPW201" s="227"/>
      <c r="CPX201" s="227"/>
      <c r="CPY201" s="227"/>
      <c r="CPZ201" s="227"/>
      <c r="CQA201" s="227"/>
      <c r="CQB201" s="227"/>
      <c r="CQC201" s="227"/>
      <c r="CQD201" s="227"/>
      <c r="CQE201" s="227"/>
      <c r="CQF201" s="227"/>
      <c r="CQG201" s="227"/>
      <c r="CQH201" s="227"/>
      <c r="CQI201" s="227"/>
      <c r="CQJ201" s="227"/>
      <c r="CQK201" s="227"/>
      <c r="CQL201" s="227"/>
      <c r="CQM201" s="227"/>
      <c r="CQN201" s="227"/>
      <c r="CQO201" s="227"/>
      <c r="CQP201" s="227"/>
      <c r="CQQ201" s="227"/>
      <c r="CQR201" s="227"/>
      <c r="CQS201" s="227"/>
      <c r="CQT201" s="227"/>
      <c r="CQU201" s="227"/>
      <c r="CQV201" s="227"/>
      <c r="CQW201" s="227"/>
      <c r="CQX201" s="227"/>
      <c r="CQY201" s="227"/>
      <c r="CQZ201" s="227"/>
      <c r="CRA201" s="227"/>
      <c r="CRB201" s="227"/>
      <c r="CRC201" s="227"/>
      <c r="CRD201" s="227"/>
      <c r="CRE201" s="227"/>
      <c r="CRF201" s="227"/>
      <c r="CRG201" s="227"/>
      <c r="CRH201" s="227"/>
      <c r="CRI201" s="227"/>
      <c r="CRJ201" s="227"/>
      <c r="CRK201" s="227"/>
      <c r="CRL201" s="227"/>
      <c r="CRM201" s="227"/>
      <c r="CRN201" s="227"/>
      <c r="CRO201" s="227"/>
      <c r="CRP201" s="227"/>
      <c r="CRQ201" s="227"/>
      <c r="CRR201" s="227"/>
      <c r="CRS201" s="227"/>
      <c r="CRT201" s="227"/>
      <c r="CRU201" s="227"/>
      <c r="CRV201" s="227"/>
      <c r="CRW201" s="227"/>
      <c r="CRX201" s="227"/>
      <c r="CRY201" s="227"/>
      <c r="CRZ201" s="227"/>
      <c r="CSA201" s="227"/>
      <c r="CSB201" s="227"/>
      <c r="CSC201" s="227"/>
      <c r="CSD201" s="227"/>
      <c r="CSE201" s="227"/>
      <c r="CSF201" s="227"/>
      <c r="CSG201" s="227"/>
      <c r="CSH201" s="227"/>
      <c r="CSI201" s="227"/>
      <c r="CSJ201" s="227"/>
      <c r="CSK201" s="227"/>
      <c r="CSL201" s="227"/>
      <c r="CSM201" s="227"/>
      <c r="CSN201" s="227"/>
      <c r="CSO201" s="227"/>
      <c r="CSP201" s="227"/>
      <c r="CSQ201" s="227"/>
      <c r="CSR201" s="227"/>
      <c r="CSS201" s="227"/>
      <c r="CST201" s="227"/>
      <c r="CSU201" s="227"/>
      <c r="CSV201" s="227"/>
      <c r="CSW201" s="227"/>
      <c r="CSX201" s="227"/>
      <c r="CSY201" s="227"/>
      <c r="CSZ201" s="227"/>
      <c r="CTA201" s="227"/>
      <c r="CTB201" s="227"/>
      <c r="CTC201" s="227"/>
      <c r="CTD201" s="227"/>
      <c r="CTE201" s="227"/>
      <c r="CTF201" s="227"/>
      <c r="CTG201" s="227"/>
      <c r="CTH201" s="227"/>
      <c r="CTI201" s="227"/>
      <c r="CTJ201" s="227"/>
      <c r="CTK201" s="227"/>
      <c r="CTL201" s="227"/>
      <c r="CTM201" s="227"/>
      <c r="CTN201" s="227"/>
      <c r="CTO201" s="227"/>
      <c r="CTP201" s="227"/>
      <c r="CTQ201" s="227"/>
      <c r="CTR201" s="227"/>
      <c r="CTS201" s="227"/>
      <c r="CTT201" s="227"/>
      <c r="CTU201" s="227"/>
      <c r="CTV201" s="227"/>
      <c r="CTW201" s="227"/>
      <c r="CTX201" s="227"/>
      <c r="CTY201" s="227"/>
      <c r="CTZ201" s="227"/>
      <c r="CUA201" s="227"/>
      <c r="CUB201" s="227"/>
      <c r="CUC201" s="227"/>
      <c r="CUD201" s="227"/>
      <c r="CUE201" s="227"/>
      <c r="CUF201" s="227"/>
      <c r="CUG201" s="227"/>
      <c r="CUH201" s="227"/>
      <c r="CUI201" s="227"/>
      <c r="CUJ201" s="227"/>
      <c r="CUK201" s="227"/>
      <c r="CUL201" s="227"/>
      <c r="CUM201" s="227"/>
      <c r="CUN201" s="227"/>
      <c r="CUO201" s="227"/>
      <c r="CUP201" s="227"/>
      <c r="CUQ201" s="227"/>
      <c r="CUR201" s="227"/>
      <c r="CUS201" s="227"/>
      <c r="CUT201" s="227"/>
      <c r="CUU201" s="227"/>
      <c r="CUV201" s="227"/>
      <c r="CUW201" s="227"/>
      <c r="CUX201" s="227"/>
      <c r="CUY201" s="227"/>
      <c r="CUZ201" s="227"/>
      <c r="CVA201" s="227"/>
      <c r="CVB201" s="227"/>
      <c r="CVC201" s="227"/>
      <c r="CVD201" s="227"/>
      <c r="CVE201" s="227"/>
      <c r="CVF201" s="227"/>
      <c r="CVG201" s="227"/>
      <c r="CVH201" s="227"/>
      <c r="CVI201" s="227"/>
      <c r="CVJ201" s="227"/>
      <c r="CVK201" s="227"/>
      <c r="CVL201" s="227"/>
      <c r="CVM201" s="227"/>
      <c r="CVN201" s="227"/>
      <c r="CVO201" s="227"/>
      <c r="CVP201" s="227"/>
      <c r="CVQ201" s="227"/>
      <c r="CVR201" s="227"/>
      <c r="CVS201" s="227"/>
      <c r="CVT201" s="227"/>
      <c r="CVU201" s="227"/>
      <c r="CVV201" s="227"/>
      <c r="CVW201" s="227"/>
      <c r="CVX201" s="227"/>
      <c r="CVY201" s="227"/>
      <c r="CVZ201" s="227"/>
      <c r="CWA201" s="227"/>
      <c r="CWB201" s="227"/>
      <c r="CWC201" s="227"/>
      <c r="CWD201" s="227"/>
      <c r="CWE201" s="227"/>
      <c r="CWF201" s="227"/>
      <c r="CWG201" s="227"/>
      <c r="CWH201" s="227"/>
      <c r="CWI201" s="227"/>
      <c r="CWJ201" s="227"/>
      <c r="CWK201" s="227"/>
      <c r="CWL201" s="227"/>
      <c r="CWM201" s="227"/>
      <c r="CWN201" s="227"/>
      <c r="CWO201" s="227"/>
      <c r="CWP201" s="227"/>
      <c r="CWQ201" s="227"/>
      <c r="CWR201" s="227"/>
      <c r="CWS201" s="227"/>
      <c r="CWT201" s="227"/>
      <c r="CWU201" s="227"/>
      <c r="CWV201" s="227"/>
      <c r="CWW201" s="227"/>
      <c r="CWX201" s="227"/>
      <c r="CWY201" s="227"/>
      <c r="CWZ201" s="227"/>
      <c r="CXA201" s="227"/>
      <c r="CXB201" s="227"/>
      <c r="CXC201" s="227"/>
      <c r="CXD201" s="227"/>
      <c r="CXE201" s="227"/>
      <c r="CXF201" s="227"/>
      <c r="CXG201" s="227"/>
      <c r="CXH201" s="227"/>
      <c r="CXI201" s="227"/>
      <c r="CXJ201" s="227"/>
      <c r="CXK201" s="227"/>
      <c r="CXL201" s="227"/>
      <c r="CXM201" s="227"/>
      <c r="CXN201" s="227"/>
      <c r="CXO201" s="227"/>
      <c r="CXP201" s="227"/>
      <c r="CXQ201" s="227"/>
      <c r="CXR201" s="227"/>
      <c r="CXS201" s="227"/>
      <c r="CXT201" s="227"/>
      <c r="CXU201" s="227"/>
      <c r="CXV201" s="227"/>
      <c r="CXW201" s="227"/>
      <c r="CXX201" s="227"/>
      <c r="CXY201" s="227"/>
      <c r="CXZ201" s="227"/>
      <c r="CYA201" s="227"/>
      <c r="CYB201" s="227"/>
      <c r="CYC201" s="227"/>
      <c r="CYD201" s="227"/>
      <c r="CYE201" s="227"/>
      <c r="CYF201" s="227"/>
      <c r="CYG201" s="227"/>
      <c r="CYH201" s="227"/>
      <c r="CYI201" s="227"/>
      <c r="CYJ201" s="227"/>
      <c r="CYK201" s="227"/>
      <c r="CYL201" s="227"/>
      <c r="CYM201" s="227"/>
      <c r="CYN201" s="227"/>
      <c r="CYO201" s="227"/>
      <c r="CYP201" s="227"/>
      <c r="CYQ201" s="227"/>
      <c r="CYR201" s="227"/>
      <c r="CYS201" s="227"/>
      <c r="CYT201" s="227"/>
      <c r="CYU201" s="227"/>
      <c r="CYV201" s="227"/>
      <c r="CYW201" s="227"/>
      <c r="CYX201" s="227"/>
      <c r="CYY201" s="227"/>
      <c r="CYZ201" s="227"/>
      <c r="CZA201" s="227"/>
      <c r="CZB201" s="227"/>
      <c r="CZC201" s="227"/>
      <c r="CZD201" s="227"/>
      <c r="CZE201" s="227"/>
      <c r="CZF201" s="227"/>
      <c r="CZG201" s="227"/>
      <c r="CZH201" s="227"/>
      <c r="CZI201" s="227"/>
      <c r="CZJ201" s="227"/>
      <c r="CZK201" s="227"/>
      <c r="CZL201" s="227"/>
      <c r="CZM201" s="227"/>
      <c r="CZN201" s="227"/>
      <c r="CZO201" s="227"/>
      <c r="CZP201" s="227"/>
      <c r="CZQ201" s="227"/>
      <c r="CZR201" s="227"/>
      <c r="CZS201" s="227"/>
      <c r="CZT201" s="227"/>
      <c r="CZU201" s="227"/>
      <c r="CZV201" s="227"/>
      <c r="CZW201" s="227"/>
      <c r="CZX201" s="227"/>
      <c r="CZY201" s="227"/>
      <c r="CZZ201" s="227"/>
      <c r="DAA201" s="227"/>
      <c r="DAB201" s="227"/>
      <c r="DAC201" s="227"/>
      <c r="DAD201" s="227"/>
      <c r="DAE201" s="227"/>
      <c r="DAF201" s="227"/>
      <c r="DAG201" s="227"/>
      <c r="DAH201" s="227"/>
      <c r="DAI201" s="227"/>
      <c r="DAJ201" s="227"/>
      <c r="DAK201" s="227"/>
      <c r="DAL201" s="227"/>
      <c r="DAM201" s="227"/>
      <c r="DAN201" s="227"/>
      <c r="DAO201" s="227"/>
      <c r="DAP201" s="227"/>
      <c r="DAQ201" s="227"/>
      <c r="DAR201" s="227"/>
      <c r="DAS201" s="227"/>
      <c r="DAT201" s="227"/>
      <c r="DAU201" s="227"/>
      <c r="DAV201" s="227"/>
      <c r="DAW201" s="227"/>
      <c r="DAX201" s="227"/>
      <c r="DAY201" s="227"/>
      <c r="DAZ201" s="227"/>
      <c r="DBA201" s="227"/>
      <c r="DBB201" s="227"/>
      <c r="DBC201" s="227"/>
      <c r="DBD201" s="227"/>
      <c r="DBE201" s="227"/>
      <c r="DBF201" s="227"/>
      <c r="DBG201" s="227"/>
      <c r="DBH201" s="227"/>
      <c r="DBI201" s="227"/>
      <c r="DBJ201" s="227"/>
      <c r="DBK201" s="227"/>
      <c r="DBL201" s="227"/>
      <c r="DBM201" s="227"/>
      <c r="DBN201" s="227"/>
      <c r="DBO201" s="227"/>
      <c r="DBP201" s="227"/>
      <c r="DBQ201" s="227"/>
      <c r="DBR201" s="227"/>
      <c r="DBS201" s="227"/>
      <c r="DBT201" s="227"/>
      <c r="DBU201" s="227"/>
      <c r="DBV201" s="227"/>
      <c r="DBW201" s="227"/>
      <c r="DBX201" s="227"/>
      <c r="DBY201" s="227"/>
      <c r="DBZ201" s="227"/>
      <c r="DCA201" s="227"/>
      <c r="DCB201" s="227"/>
      <c r="DCC201" s="227"/>
      <c r="DCD201" s="227"/>
      <c r="DCE201" s="227"/>
      <c r="DCF201" s="227"/>
      <c r="DCG201" s="227"/>
      <c r="DCH201" s="227"/>
      <c r="DCI201" s="227"/>
      <c r="DCJ201" s="227"/>
      <c r="DCK201" s="227"/>
      <c r="DCL201" s="227"/>
      <c r="DCM201" s="227"/>
      <c r="DCN201" s="227"/>
      <c r="DCO201" s="227"/>
      <c r="DCP201" s="227"/>
      <c r="DCQ201" s="227"/>
      <c r="DCR201" s="227"/>
      <c r="DCS201" s="227"/>
      <c r="DCT201" s="227"/>
      <c r="DCU201" s="227"/>
      <c r="DCV201" s="227"/>
      <c r="DCW201" s="227"/>
      <c r="DCX201" s="227"/>
      <c r="DCY201" s="227"/>
      <c r="DCZ201" s="227"/>
      <c r="DDA201" s="227"/>
      <c r="DDB201" s="227"/>
      <c r="DDC201" s="227"/>
      <c r="DDD201" s="227"/>
      <c r="DDE201" s="227"/>
      <c r="DDF201" s="227"/>
      <c r="DDG201" s="227"/>
      <c r="DDH201" s="227"/>
      <c r="DDI201" s="227"/>
      <c r="DDJ201" s="227"/>
      <c r="DDK201" s="227"/>
      <c r="DDL201" s="227"/>
      <c r="DDM201" s="227"/>
      <c r="DDN201" s="227"/>
      <c r="DDO201" s="227"/>
      <c r="DDP201" s="227"/>
      <c r="DDQ201" s="227"/>
      <c r="DDR201" s="227"/>
      <c r="DDS201" s="227"/>
      <c r="DDT201" s="227"/>
      <c r="DDU201" s="227"/>
      <c r="DDV201" s="227"/>
      <c r="DDW201" s="227"/>
      <c r="DDX201" s="227"/>
      <c r="DDY201" s="227"/>
      <c r="DDZ201" s="227"/>
      <c r="DEA201" s="227"/>
      <c r="DEB201" s="227"/>
      <c r="DEC201" s="227"/>
      <c r="DED201" s="227"/>
      <c r="DEE201" s="227"/>
      <c r="DEF201" s="227"/>
      <c r="DEG201" s="227"/>
      <c r="DEH201" s="227"/>
      <c r="DEI201" s="227"/>
      <c r="DEJ201" s="227"/>
      <c r="DEK201" s="227"/>
      <c r="DEL201" s="227"/>
      <c r="DEM201" s="227"/>
      <c r="DEN201" s="227"/>
      <c r="DEO201" s="227"/>
      <c r="DEP201" s="227"/>
      <c r="DEQ201" s="227"/>
      <c r="DER201" s="227"/>
      <c r="DES201" s="227"/>
      <c r="DET201" s="227"/>
      <c r="DEU201" s="227"/>
      <c r="DEV201" s="227"/>
      <c r="DEW201" s="227"/>
      <c r="DEX201" s="227"/>
      <c r="DEY201" s="227"/>
      <c r="DEZ201" s="227"/>
      <c r="DFA201" s="227"/>
      <c r="DFB201" s="227"/>
      <c r="DFC201" s="227"/>
      <c r="DFD201" s="227"/>
      <c r="DFE201" s="227"/>
      <c r="DFF201" s="227"/>
      <c r="DFG201" s="227"/>
      <c r="DFH201" s="227"/>
      <c r="DFI201" s="227"/>
      <c r="DFJ201" s="227"/>
      <c r="DFK201" s="227"/>
      <c r="DFL201" s="227"/>
      <c r="DFM201" s="227"/>
      <c r="DFN201" s="227"/>
      <c r="DFO201" s="227"/>
      <c r="DFP201" s="227"/>
      <c r="DFQ201" s="227"/>
      <c r="DFR201" s="227"/>
      <c r="DFS201" s="227"/>
      <c r="DFT201" s="227"/>
      <c r="DFU201" s="227"/>
      <c r="DFV201" s="227"/>
      <c r="DFW201" s="227"/>
      <c r="DFX201" s="227"/>
      <c r="DFY201" s="227"/>
      <c r="DFZ201" s="227"/>
      <c r="DGA201" s="227"/>
      <c r="DGB201" s="227"/>
      <c r="DGC201" s="227"/>
      <c r="DGD201" s="227"/>
      <c r="DGE201" s="227"/>
      <c r="DGF201" s="227"/>
      <c r="DGG201" s="227"/>
      <c r="DGH201" s="227"/>
      <c r="DGI201" s="227"/>
      <c r="DGJ201" s="227"/>
      <c r="DGK201" s="227"/>
      <c r="DGL201" s="227"/>
      <c r="DGM201" s="227"/>
      <c r="DGN201" s="227"/>
      <c r="DGO201" s="227"/>
      <c r="DGP201" s="227"/>
      <c r="DGQ201" s="227"/>
      <c r="DGR201" s="227"/>
      <c r="DGS201" s="227"/>
      <c r="DGT201" s="227"/>
      <c r="DGU201" s="227"/>
      <c r="DGV201" s="227"/>
      <c r="DGW201" s="227"/>
      <c r="DGX201" s="227"/>
      <c r="DGY201" s="227"/>
      <c r="DGZ201" s="227"/>
      <c r="DHA201" s="227"/>
      <c r="DHB201" s="227"/>
      <c r="DHC201" s="227"/>
      <c r="DHD201" s="227"/>
      <c r="DHE201" s="227"/>
      <c r="DHF201" s="227"/>
      <c r="DHG201" s="227"/>
      <c r="DHH201" s="227"/>
      <c r="DHI201" s="227"/>
      <c r="DHJ201" s="227"/>
      <c r="DHK201" s="227"/>
      <c r="DHL201" s="227"/>
      <c r="DHM201" s="227"/>
      <c r="DHN201" s="227"/>
      <c r="DHO201" s="227"/>
      <c r="DHP201" s="227"/>
      <c r="DHQ201" s="227"/>
      <c r="DHR201" s="227"/>
      <c r="DHS201" s="227"/>
      <c r="DHT201" s="227"/>
      <c r="DHU201" s="227"/>
      <c r="DHV201" s="227"/>
      <c r="DHW201" s="227"/>
      <c r="DHX201" s="227"/>
      <c r="DHY201" s="227"/>
      <c r="DHZ201" s="227"/>
      <c r="DIA201" s="227"/>
      <c r="DIB201" s="227"/>
      <c r="DIC201" s="227"/>
      <c r="DID201" s="227"/>
      <c r="DIE201" s="227"/>
      <c r="DIF201" s="227"/>
      <c r="DIG201" s="227"/>
      <c r="DIH201" s="227"/>
      <c r="DII201" s="227"/>
      <c r="DIJ201" s="227"/>
      <c r="DIK201" s="227"/>
      <c r="DIL201" s="227"/>
      <c r="DIM201" s="227"/>
      <c r="DIN201" s="227"/>
      <c r="DIO201" s="227"/>
      <c r="DIP201" s="227"/>
      <c r="DIQ201" s="227"/>
      <c r="DIR201" s="227"/>
      <c r="DIS201" s="227"/>
      <c r="DIT201" s="227"/>
      <c r="DIU201" s="227"/>
      <c r="DIV201" s="227"/>
      <c r="DIW201" s="227"/>
      <c r="DIX201" s="227"/>
      <c r="DIY201" s="227"/>
      <c r="DIZ201" s="227"/>
      <c r="DJA201" s="227"/>
      <c r="DJB201" s="227"/>
      <c r="DJC201" s="227"/>
      <c r="DJD201" s="227"/>
      <c r="DJE201" s="227"/>
      <c r="DJF201" s="227"/>
      <c r="DJG201" s="227"/>
      <c r="DJH201" s="227"/>
      <c r="DJI201" s="227"/>
      <c r="DJJ201" s="227"/>
      <c r="DJK201" s="227"/>
      <c r="DJL201" s="227"/>
      <c r="DJM201" s="227"/>
      <c r="DJN201" s="227"/>
      <c r="DJO201" s="227"/>
      <c r="DJP201" s="227"/>
      <c r="DJQ201" s="227"/>
      <c r="DJR201" s="227"/>
      <c r="DJS201" s="227"/>
      <c r="DJT201" s="227"/>
      <c r="DJU201" s="227"/>
      <c r="DJV201" s="227"/>
      <c r="DJW201" s="227"/>
      <c r="DJX201" s="227"/>
      <c r="DJY201" s="227"/>
      <c r="DJZ201" s="227"/>
      <c r="DKA201" s="227"/>
      <c r="DKB201" s="227"/>
      <c r="DKC201" s="227"/>
      <c r="DKD201" s="227"/>
      <c r="DKE201" s="227"/>
      <c r="DKF201" s="227"/>
      <c r="DKG201" s="227"/>
      <c r="DKH201" s="227"/>
      <c r="DKI201" s="227"/>
      <c r="DKJ201" s="227"/>
      <c r="DKK201" s="227"/>
      <c r="DKL201" s="227"/>
      <c r="DKM201" s="227"/>
      <c r="DKN201" s="227"/>
      <c r="DKO201" s="227"/>
      <c r="DKP201" s="227"/>
      <c r="DKQ201" s="227"/>
      <c r="DKR201" s="227"/>
      <c r="DKS201" s="227"/>
      <c r="DKT201" s="227"/>
      <c r="DKU201" s="227"/>
      <c r="DKV201" s="227"/>
      <c r="DKW201" s="227"/>
      <c r="DKX201" s="227"/>
      <c r="DKY201" s="227"/>
      <c r="DKZ201" s="227"/>
      <c r="DLA201" s="227"/>
      <c r="DLB201" s="227"/>
      <c r="DLC201" s="227"/>
      <c r="DLD201" s="227"/>
      <c r="DLE201" s="227"/>
      <c r="DLF201" s="227"/>
      <c r="DLG201" s="227"/>
      <c r="DLH201" s="227"/>
      <c r="DLI201" s="227"/>
      <c r="DLJ201" s="227"/>
      <c r="DLK201" s="227"/>
      <c r="DLL201" s="227"/>
      <c r="DLM201" s="227"/>
      <c r="DLN201" s="227"/>
      <c r="DLO201" s="227"/>
      <c r="DLP201" s="227"/>
      <c r="DLQ201" s="227"/>
      <c r="DLR201" s="227"/>
      <c r="DLS201" s="227"/>
      <c r="DLT201" s="227"/>
      <c r="DLU201" s="227"/>
      <c r="DLV201" s="227"/>
      <c r="DLW201" s="227"/>
      <c r="DLX201" s="227"/>
      <c r="DLY201" s="227"/>
      <c r="DLZ201" s="227"/>
      <c r="DMA201" s="227"/>
      <c r="DMB201" s="227"/>
      <c r="DMC201" s="227"/>
      <c r="DMD201" s="227"/>
      <c r="DME201" s="227"/>
      <c r="DMF201" s="227"/>
      <c r="DMG201" s="227"/>
      <c r="DMH201" s="227"/>
      <c r="DMI201" s="227"/>
      <c r="DMJ201" s="227"/>
      <c r="DMK201" s="227"/>
      <c r="DML201" s="227"/>
      <c r="DMM201" s="227"/>
      <c r="DMN201" s="227"/>
      <c r="DMO201" s="227"/>
      <c r="DMP201" s="227"/>
      <c r="DMQ201" s="227"/>
      <c r="DMR201" s="227"/>
      <c r="DMS201" s="227"/>
      <c r="DMT201" s="227"/>
      <c r="DMU201" s="227"/>
      <c r="DMV201" s="227"/>
      <c r="DMW201" s="227"/>
      <c r="DMX201" s="227"/>
      <c r="DMY201" s="227"/>
      <c r="DMZ201" s="227"/>
      <c r="DNA201" s="227"/>
      <c r="DNB201" s="227"/>
      <c r="DNC201" s="227"/>
      <c r="DND201" s="227"/>
      <c r="DNE201" s="227"/>
      <c r="DNF201" s="227"/>
      <c r="DNG201" s="227"/>
      <c r="DNH201" s="227"/>
      <c r="DNI201" s="227"/>
      <c r="DNJ201" s="227"/>
      <c r="DNK201" s="227"/>
      <c r="DNL201" s="227"/>
      <c r="DNM201" s="227"/>
      <c r="DNN201" s="227"/>
      <c r="DNO201" s="227"/>
      <c r="DNP201" s="227"/>
      <c r="DNQ201" s="227"/>
      <c r="DNR201" s="227"/>
      <c r="DNS201" s="227"/>
      <c r="DNT201" s="227"/>
      <c r="DNU201" s="227"/>
      <c r="DNV201" s="227"/>
      <c r="DNW201" s="227"/>
      <c r="DNX201" s="227"/>
      <c r="DNY201" s="227"/>
      <c r="DNZ201" s="227"/>
      <c r="DOA201" s="227"/>
      <c r="DOB201" s="227"/>
      <c r="DOC201" s="227"/>
      <c r="DOD201" s="227"/>
      <c r="DOE201" s="227"/>
      <c r="DOF201" s="227"/>
      <c r="DOG201" s="227"/>
      <c r="DOH201" s="227"/>
      <c r="DOI201" s="227"/>
      <c r="DOJ201" s="227"/>
      <c r="DOK201" s="227"/>
      <c r="DOL201" s="227"/>
      <c r="DOM201" s="227"/>
      <c r="DON201" s="227"/>
      <c r="DOO201" s="227"/>
      <c r="DOP201" s="227"/>
      <c r="DOQ201" s="227"/>
      <c r="DOR201" s="227"/>
      <c r="DOS201" s="227"/>
      <c r="DOT201" s="227"/>
      <c r="DOU201" s="227"/>
      <c r="DOV201" s="227"/>
      <c r="DOW201" s="227"/>
      <c r="DOX201" s="227"/>
      <c r="DOY201" s="227"/>
      <c r="DOZ201" s="227"/>
      <c r="DPA201" s="227"/>
      <c r="DPB201" s="227"/>
      <c r="DPC201" s="227"/>
      <c r="DPD201" s="227"/>
      <c r="DPE201" s="227"/>
      <c r="DPF201" s="227"/>
      <c r="DPG201" s="227"/>
      <c r="DPH201" s="227"/>
      <c r="DPI201" s="227"/>
      <c r="DPJ201" s="227"/>
      <c r="DPK201" s="227"/>
      <c r="DPL201" s="227"/>
      <c r="DPM201" s="227"/>
      <c r="DPN201" s="227"/>
      <c r="DPO201" s="227"/>
      <c r="DPP201" s="227"/>
      <c r="DPQ201" s="227"/>
      <c r="DPR201" s="227"/>
      <c r="DPS201" s="227"/>
      <c r="DPT201" s="227"/>
      <c r="DPU201" s="227"/>
      <c r="DPV201" s="227"/>
      <c r="DPW201" s="227"/>
      <c r="DPX201" s="227"/>
      <c r="DPY201" s="227"/>
      <c r="DPZ201" s="227"/>
      <c r="DQA201" s="227"/>
      <c r="DQB201" s="227"/>
      <c r="DQC201" s="227"/>
      <c r="DQD201" s="227"/>
      <c r="DQE201" s="227"/>
      <c r="DQF201" s="227"/>
      <c r="DQG201" s="227"/>
      <c r="DQH201" s="227"/>
      <c r="DQI201" s="227"/>
      <c r="DQJ201" s="227"/>
      <c r="DQK201" s="227"/>
      <c r="DQL201" s="227"/>
      <c r="DQM201" s="227"/>
      <c r="DQN201" s="227"/>
      <c r="DQO201" s="227"/>
      <c r="DQP201" s="227"/>
      <c r="DQQ201" s="227"/>
      <c r="DQR201" s="227"/>
      <c r="DQS201" s="227"/>
      <c r="DQT201" s="227"/>
      <c r="DQU201" s="227"/>
      <c r="DQV201" s="227"/>
      <c r="DQW201" s="227"/>
      <c r="DQX201" s="227"/>
      <c r="DQY201" s="227"/>
      <c r="DQZ201" s="227"/>
      <c r="DRA201" s="227"/>
      <c r="DRB201" s="227"/>
      <c r="DRC201" s="227"/>
      <c r="DRD201" s="227"/>
      <c r="DRE201" s="227"/>
      <c r="DRF201" s="227"/>
      <c r="DRG201" s="227"/>
      <c r="DRH201" s="227"/>
      <c r="DRI201" s="227"/>
      <c r="DRJ201" s="227"/>
      <c r="DRK201" s="227"/>
      <c r="DRL201" s="227"/>
      <c r="DRM201" s="227"/>
      <c r="DRN201" s="227"/>
      <c r="DRO201" s="227"/>
      <c r="DRP201" s="227"/>
      <c r="DRQ201" s="227"/>
      <c r="DRR201" s="227"/>
      <c r="DRS201" s="227"/>
      <c r="DRT201" s="227"/>
      <c r="DRU201" s="227"/>
      <c r="DRV201" s="227"/>
      <c r="DRW201" s="227"/>
      <c r="DRX201" s="227"/>
      <c r="DRY201" s="227"/>
      <c r="DRZ201" s="227"/>
      <c r="DSA201" s="227"/>
      <c r="DSB201" s="227"/>
      <c r="DSC201" s="227"/>
      <c r="DSD201" s="227"/>
      <c r="DSE201" s="227"/>
      <c r="DSF201" s="227"/>
      <c r="DSG201" s="227"/>
      <c r="DSH201" s="227"/>
      <c r="DSI201" s="227"/>
      <c r="DSJ201" s="227"/>
      <c r="DSK201" s="227"/>
      <c r="DSL201" s="227"/>
      <c r="DSM201" s="227"/>
      <c r="DSN201" s="227"/>
      <c r="DSO201" s="227"/>
      <c r="DSP201" s="227"/>
      <c r="DSQ201" s="227"/>
      <c r="DSR201" s="227"/>
      <c r="DSS201" s="227"/>
      <c r="DST201" s="227"/>
      <c r="DSU201" s="227"/>
      <c r="DSV201" s="227"/>
      <c r="DSW201" s="227"/>
      <c r="DSX201" s="227"/>
      <c r="DSY201" s="227"/>
      <c r="DSZ201" s="227"/>
      <c r="DTA201" s="227"/>
      <c r="DTB201" s="227"/>
      <c r="DTC201" s="227"/>
      <c r="DTD201" s="227"/>
      <c r="DTE201" s="227"/>
      <c r="DTF201" s="227"/>
      <c r="DTG201" s="227"/>
      <c r="DTH201" s="227"/>
      <c r="DTI201" s="227"/>
      <c r="DTJ201" s="227"/>
      <c r="DTK201" s="227"/>
      <c r="DTL201" s="227"/>
      <c r="DTM201" s="227"/>
      <c r="DTN201" s="227"/>
      <c r="DTO201" s="227"/>
      <c r="DTP201" s="227"/>
      <c r="DTQ201" s="227"/>
      <c r="DTR201" s="227"/>
      <c r="DTS201" s="227"/>
      <c r="DTT201" s="227"/>
      <c r="DTU201" s="227"/>
      <c r="DTV201" s="227"/>
      <c r="DTW201" s="227"/>
      <c r="DTX201" s="227"/>
      <c r="DTY201" s="227"/>
      <c r="DTZ201" s="227"/>
      <c r="DUA201" s="227"/>
      <c r="DUB201" s="227"/>
      <c r="DUC201" s="227"/>
      <c r="DUD201" s="227"/>
      <c r="DUE201" s="227"/>
      <c r="DUF201" s="227"/>
      <c r="DUG201" s="227"/>
      <c r="DUH201" s="227"/>
      <c r="DUI201" s="227"/>
      <c r="DUJ201" s="227"/>
      <c r="DUK201" s="227"/>
      <c r="DUL201" s="227"/>
      <c r="DUM201" s="227"/>
      <c r="DUN201" s="227"/>
      <c r="DUO201" s="227"/>
      <c r="DUP201" s="227"/>
      <c r="DUQ201" s="227"/>
      <c r="DUR201" s="227"/>
      <c r="DUS201" s="227"/>
      <c r="DUT201" s="227"/>
      <c r="DUU201" s="227"/>
      <c r="DUV201" s="227"/>
      <c r="DUW201" s="227"/>
      <c r="DUX201" s="227"/>
      <c r="DUY201" s="227"/>
      <c r="DUZ201" s="227"/>
      <c r="DVA201" s="227"/>
      <c r="DVB201" s="227"/>
      <c r="DVC201" s="227"/>
      <c r="DVD201" s="227"/>
      <c r="DVE201" s="227"/>
      <c r="DVF201" s="227"/>
      <c r="DVG201" s="227"/>
      <c r="DVH201" s="227"/>
      <c r="DVI201" s="227"/>
      <c r="DVJ201" s="227"/>
      <c r="DVK201" s="227"/>
      <c r="DVL201" s="227"/>
      <c r="DVM201" s="227"/>
      <c r="DVN201" s="227"/>
      <c r="DVO201" s="227"/>
      <c r="DVP201" s="227"/>
      <c r="DVQ201" s="227"/>
      <c r="DVR201" s="227"/>
      <c r="DVS201" s="227"/>
      <c r="DVT201" s="227"/>
      <c r="DVU201" s="227"/>
      <c r="DVV201" s="227"/>
      <c r="DVW201" s="227"/>
      <c r="DVX201" s="227"/>
      <c r="DVY201" s="227"/>
      <c r="DVZ201" s="227"/>
      <c r="DWA201" s="227"/>
      <c r="DWB201" s="227"/>
      <c r="DWC201" s="227"/>
      <c r="DWD201" s="227"/>
      <c r="DWE201" s="227"/>
      <c r="DWF201" s="227"/>
      <c r="DWG201" s="227"/>
      <c r="DWH201" s="227"/>
      <c r="DWI201" s="227"/>
      <c r="DWJ201" s="227"/>
      <c r="DWK201" s="227"/>
      <c r="DWL201" s="227"/>
      <c r="DWM201" s="227"/>
      <c r="DWN201" s="227"/>
      <c r="DWO201" s="227"/>
      <c r="DWP201" s="227"/>
      <c r="DWQ201" s="227"/>
      <c r="DWR201" s="227"/>
      <c r="DWS201" s="227"/>
      <c r="DWT201" s="227"/>
      <c r="DWU201" s="227"/>
      <c r="DWV201" s="227"/>
      <c r="DWW201" s="227"/>
      <c r="DWX201" s="227"/>
      <c r="DWY201" s="227"/>
      <c r="DWZ201" s="227"/>
      <c r="DXA201" s="227"/>
      <c r="DXB201" s="227"/>
      <c r="DXC201" s="227"/>
      <c r="DXD201" s="227"/>
      <c r="DXE201" s="227"/>
      <c r="DXF201" s="227"/>
      <c r="DXG201" s="227"/>
      <c r="DXH201" s="227"/>
      <c r="DXI201" s="227"/>
      <c r="DXJ201" s="227"/>
      <c r="DXK201" s="227"/>
      <c r="DXL201" s="227"/>
      <c r="DXM201" s="227"/>
      <c r="DXN201" s="227"/>
      <c r="DXO201" s="227"/>
      <c r="DXP201" s="227"/>
      <c r="DXQ201" s="227"/>
      <c r="DXR201" s="227"/>
      <c r="DXS201" s="227"/>
      <c r="DXT201" s="227"/>
      <c r="DXU201" s="227"/>
      <c r="DXV201" s="227"/>
      <c r="DXW201" s="227"/>
      <c r="DXX201" s="227"/>
      <c r="DXY201" s="227"/>
      <c r="DXZ201" s="227"/>
      <c r="DYA201" s="227"/>
      <c r="DYB201" s="227"/>
      <c r="DYC201" s="227"/>
      <c r="DYD201" s="227"/>
      <c r="DYE201" s="227"/>
      <c r="DYF201" s="227"/>
      <c r="DYG201" s="227"/>
      <c r="DYH201" s="227"/>
      <c r="DYI201" s="227"/>
      <c r="DYJ201" s="227"/>
      <c r="DYK201" s="227"/>
      <c r="DYL201" s="227"/>
      <c r="DYM201" s="227"/>
      <c r="DYN201" s="227"/>
      <c r="DYO201" s="227"/>
      <c r="DYP201" s="227"/>
      <c r="DYQ201" s="227"/>
      <c r="DYR201" s="227"/>
      <c r="DYS201" s="227"/>
      <c r="DYT201" s="227"/>
      <c r="DYU201" s="227"/>
      <c r="DYV201" s="227"/>
      <c r="DYW201" s="227"/>
      <c r="DYX201" s="227"/>
      <c r="DYY201" s="227"/>
      <c r="DYZ201" s="227"/>
      <c r="DZA201" s="227"/>
      <c r="DZB201" s="227"/>
      <c r="DZC201" s="227"/>
      <c r="DZD201" s="227"/>
      <c r="DZE201" s="227"/>
      <c r="DZF201" s="227"/>
      <c r="DZG201" s="227"/>
      <c r="DZH201" s="227"/>
      <c r="DZI201" s="227"/>
      <c r="DZJ201" s="227"/>
      <c r="DZK201" s="227"/>
      <c r="DZL201" s="227"/>
      <c r="DZM201" s="227"/>
      <c r="DZN201" s="227"/>
      <c r="DZO201" s="227"/>
      <c r="DZP201" s="227"/>
      <c r="DZQ201" s="227"/>
      <c r="DZR201" s="227"/>
      <c r="DZS201" s="227"/>
      <c r="DZT201" s="227"/>
      <c r="DZU201" s="227"/>
      <c r="DZV201" s="227"/>
      <c r="DZW201" s="227"/>
      <c r="DZX201" s="227"/>
      <c r="DZY201" s="227"/>
      <c r="DZZ201" s="227"/>
      <c r="EAA201" s="227"/>
      <c r="EAB201" s="227"/>
      <c r="EAC201" s="227"/>
      <c r="EAD201" s="227"/>
      <c r="EAE201" s="227"/>
      <c r="EAF201" s="227"/>
      <c r="EAG201" s="227"/>
      <c r="EAH201" s="227"/>
      <c r="EAI201" s="227"/>
      <c r="EAJ201" s="227"/>
      <c r="EAK201" s="227"/>
      <c r="EAL201" s="227"/>
      <c r="EAM201" s="227"/>
      <c r="EAN201" s="227"/>
      <c r="EAO201" s="227"/>
      <c r="EAP201" s="227"/>
      <c r="EAQ201" s="227"/>
      <c r="EAR201" s="227"/>
      <c r="EAS201" s="227"/>
      <c r="EAT201" s="227"/>
      <c r="EAU201" s="227"/>
      <c r="EAV201" s="227"/>
      <c r="EAW201" s="227"/>
      <c r="EAX201" s="227"/>
      <c r="EAY201" s="227"/>
      <c r="EAZ201" s="227"/>
      <c r="EBA201" s="227"/>
      <c r="EBB201" s="227"/>
      <c r="EBC201" s="227"/>
      <c r="EBD201" s="227"/>
      <c r="EBE201" s="227"/>
      <c r="EBF201" s="227"/>
      <c r="EBG201" s="227"/>
      <c r="EBH201" s="227"/>
      <c r="EBI201" s="227"/>
      <c r="EBJ201" s="227"/>
      <c r="EBK201" s="227"/>
      <c r="EBL201" s="227"/>
      <c r="EBM201" s="227"/>
      <c r="EBN201" s="227"/>
      <c r="EBO201" s="227"/>
      <c r="EBP201" s="227"/>
      <c r="EBQ201" s="227"/>
      <c r="EBR201" s="227"/>
      <c r="EBS201" s="227"/>
      <c r="EBT201" s="227"/>
      <c r="EBU201" s="227"/>
      <c r="EBV201" s="227"/>
      <c r="EBW201" s="227"/>
      <c r="EBX201" s="227"/>
      <c r="EBY201" s="227"/>
      <c r="EBZ201" s="227"/>
      <c r="ECA201" s="227"/>
      <c r="ECB201" s="227"/>
      <c r="ECC201" s="227"/>
      <c r="ECD201" s="227"/>
      <c r="ECE201" s="227"/>
      <c r="ECF201" s="227"/>
      <c r="ECG201" s="227"/>
      <c r="ECH201" s="227"/>
      <c r="ECI201" s="227"/>
      <c r="ECJ201" s="227"/>
      <c r="ECK201" s="227"/>
      <c r="ECL201" s="227"/>
      <c r="ECM201" s="227"/>
      <c r="ECN201" s="227"/>
      <c r="ECO201" s="227"/>
      <c r="ECP201" s="227"/>
      <c r="ECQ201" s="227"/>
      <c r="ECR201" s="227"/>
      <c r="ECS201" s="227"/>
      <c r="ECT201" s="227"/>
      <c r="ECU201" s="227"/>
      <c r="ECV201" s="227"/>
      <c r="ECW201" s="227"/>
      <c r="ECX201" s="227"/>
      <c r="ECY201" s="227"/>
      <c r="ECZ201" s="227"/>
      <c r="EDA201" s="227"/>
      <c r="EDB201" s="227"/>
      <c r="EDC201" s="227"/>
      <c r="EDD201" s="227"/>
      <c r="EDE201" s="227"/>
      <c r="EDF201" s="227"/>
      <c r="EDG201" s="227"/>
      <c r="EDH201" s="227"/>
      <c r="EDI201" s="227"/>
      <c r="EDJ201" s="227"/>
      <c r="EDK201" s="227"/>
      <c r="EDL201" s="227"/>
      <c r="EDM201" s="227"/>
      <c r="EDN201" s="227"/>
      <c r="EDO201" s="227"/>
      <c r="EDP201" s="227"/>
      <c r="EDQ201" s="227"/>
      <c r="EDR201" s="227"/>
      <c r="EDS201" s="227"/>
      <c r="EDT201" s="227"/>
      <c r="EDU201" s="227"/>
      <c r="EDV201" s="227"/>
      <c r="EDW201" s="227"/>
      <c r="EDX201" s="227"/>
      <c r="EDY201" s="227"/>
      <c r="EDZ201" s="227"/>
      <c r="EEA201" s="227"/>
      <c r="EEB201" s="227"/>
      <c r="EEC201" s="227"/>
      <c r="EED201" s="227"/>
      <c r="EEE201" s="227"/>
      <c r="EEF201" s="227"/>
      <c r="EEG201" s="227"/>
      <c r="EEH201" s="227"/>
      <c r="EEI201" s="227"/>
      <c r="EEJ201" s="227"/>
      <c r="EEK201" s="227"/>
      <c r="EEL201" s="227"/>
      <c r="EEM201" s="227"/>
      <c r="EEN201" s="227"/>
      <c r="EEO201" s="227"/>
      <c r="EEP201" s="227"/>
      <c r="EEQ201" s="227"/>
      <c r="EER201" s="227"/>
      <c r="EES201" s="227"/>
      <c r="EET201" s="227"/>
      <c r="EEU201" s="227"/>
      <c r="EEV201" s="227"/>
      <c r="EEW201" s="227"/>
      <c r="EEX201" s="227"/>
      <c r="EEY201" s="227"/>
      <c r="EEZ201" s="227"/>
      <c r="EFA201" s="227"/>
      <c r="EFB201" s="227"/>
      <c r="EFC201" s="227"/>
      <c r="EFD201" s="227"/>
      <c r="EFE201" s="227"/>
      <c r="EFF201" s="227"/>
      <c r="EFG201" s="227"/>
      <c r="EFH201" s="227"/>
      <c r="EFI201" s="227"/>
      <c r="EFJ201" s="227"/>
      <c r="EFK201" s="227"/>
      <c r="EFL201" s="227"/>
      <c r="EFM201" s="227"/>
      <c r="EFN201" s="227"/>
      <c r="EFO201" s="227"/>
      <c r="EFP201" s="227"/>
      <c r="EFQ201" s="227"/>
      <c r="EFR201" s="227"/>
      <c r="EFS201" s="227"/>
      <c r="EFT201" s="227"/>
      <c r="EFU201" s="227"/>
      <c r="EFV201" s="227"/>
      <c r="EFW201" s="227"/>
      <c r="EFX201" s="227"/>
      <c r="EFY201" s="227"/>
      <c r="EFZ201" s="227"/>
      <c r="EGA201" s="227"/>
      <c r="EGB201" s="227"/>
      <c r="EGC201" s="227"/>
      <c r="EGD201" s="227"/>
      <c r="EGE201" s="227"/>
      <c r="EGF201" s="227"/>
      <c r="EGG201" s="227"/>
      <c r="EGH201" s="227"/>
      <c r="EGI201" s="227"/>
      <c r="EGJ201" s="227"/>
      <c r="EGK201" s="227"/>
      <c r="EGL201" s="227"/>
      <c r="EGM201" s="227"/>
      <c r="EGN201" s="227"/>
      <c r="EGO201" s="227"/>
      <c r="EGP201" s="227"/>
      <c r="EGQ201" s="227"/>
      <c r="EGR201" s="227"/>
      <c r="EGS201" s="227"/>
      <c r="EGT201" s="227"/>
      <c r="EGU201" s="227"/>
      <c r="EGV201" s="227"/>
      <c r="EGW201" s="227"/>
      <c r="EGX201" s="227"/>
      <c r="EGY201" s="227"/>
      <c r="EGZ201" s="227"/>
      <c r="EHA201" s="227"/>
      <c r="EHB201" s="227"/>
      <c r="EHC201" s="227"/>
      <c r="EHD201" s="227"/>
      <c r="EHE201" s="227"/>
      <c r="EHF201" s="227"/>
      <c r="EHG201" s="227"/>
      <c r="EHH201" s="227"/>
      <c r="EHI201" s="227"/>
      <c r="EHJ201" s="227"/>
      <c r="EHK201" s="227"/>
      <c r="EHL201" s="227"/>
      <c r="EHM201" s="227"/>
      <c r="EHN201" s="227"/>
      <c r="EHO201" s="227"/>
      <c r="EHP201" s="227"/>
      <c r="EHQ201" s="227"/>
      <c r="EHR201" s="227"/>
      <c r="EHS201" s="227"/>
      <c r="EHT201" s="227"/>
      <c r="EHU201" s="227"/>
      <c r="EHV201" s="227"/>
      <c r="EHW201" s="227"/>
      <c r="EHX201" s="227"/>
      <c r="EHY201" s="227"/>
      <c r="EHZ201" s="227"/>
      <c r="EIA201" s="227"/>
      <c r="EIB201" s="227"/>
      <c r="EIC201" s="227"/>
      <c r="EID201" s="227"/>
      <c r="EIE201" s="227"/>
      <c r="EIF201" s="227"/>
      <c r="EIG201" s="227"/>
      <c r="EIH201" s="227"/>
      <c r="EII201" s="227"/>
      <c r="EIJ201" s="227"/>
      <c r="EIK201" s="227"/>
      <c r="EIL201" s="227"/>
      <c r="EIM201" s="227"/>
      <c r="EIN201" s="227"/>
      <c r="EIO201" s="227"/>
      <c r="EIP201" s="227"/>
      <c r="EIQ201" s="227"/>
      <c r="EIR201" s="227"/>
      <c r="EIS201" s="227"/>
      <c r="EIT201" s="227"/>
      <c r="EIU201" s="227"/>
      <c r="EIV201" s="227"/>
      <c r="EIW201" s="227"/>
      <c r="EIX201" s="227"/>
      <c r="EIY201" s="227"/>
      <c r="EIZ201" s="227"/>
      <c r="EJA201" s="227"/>
      <c r="EJB201" s="227"/>
      <c r="EJC201" s="227"/>
      <c r="EJD201" s="227"/>
      <c r="EJE201" s="227"/>
      <c r="EJF201" s="227"/>
      <c r="EJG201" s="227"/>
      <c r="EJH201" s="227"/>
      <c r="EJI201" s="227"/>
      <c r="EJJ201" s="227"/>
      <c r="EJK201" s="227"/>
      <c r="EJL201" s="227"/>
      <c r="EJM201" s="227"/>
      <c r="EJN201" s="227"/>
      <c r="EJO201" s="227"/>
      <c r="EJP201" s="227"/>
      <c r="EJQ201" s="227"/>
      <c r="EJR201" s="227"/>
      <c r="EJS201" s="227"/>
      <c r="EJT201" s="227"/>
      <c r="EJU201" s="227"/>
      <c r="EJV201" s="227"/>
      <c r="EJW201" s="227"/>
      <c r="EJX201" s="227"/>
      <c r="EJY201" s="227"/>
      <c r="EJZ201" s="227"/>
      <c r="EKA201" s="227"/>
      <c r="EKB201" s="227"/>
      <c r="EKC201" s="227"/>
      <c r="EKD201" s="227"/>
      <c r="EKE201" s="227"/>
      <c r="EKF201" s="227"/>
      <c r="EKG201" s="227"/>
      <c r="EKH201" s="227"/>
      <c r="EKI201" s="227"/>
      <c r="EKJ201" s="227"/>
      <c r="EKK201" s="227"/>
      <c r="EKL201" s="227"/>
      <c r="EKM201" s="227"/>
      <c r="EKN201" s="227"/>
      <c r="EKO201" s="227"/>
      <c r="EKP201" s="227"/>
      <c r="EKQ201" s="227"/>
      <c r="EKR201" s="227"/>
      <c r="EKS201" s="227"/>
      <c r="EKT201" s="227"/>
      <c r="EKU201" s="227"/>
      <c r="EKV201" s="227"/>
      <c r="EKW201" s="227"/>
      <c r="EKX201" s="227"/>
      <c r="EKY201" s="227"/>
      <c r="EKZ201" s="227"/>
      <c r="ELA201" s="227"/>
      <c r="ELB201" s="227"/>
      <c r="ELC201" s="227"/>
      <c r="ELD201" s="227"/>
      <c r="ELE201" s="227"/>
      <c r="ELF201" s="227"/>
      <c r="ELG201" s="227"/>
      <c r="ELH201" s="227"/>
      <c r="ELI201" s="227"/>
      <c r="ELJ201" s="227"/>
      <c r="ELK201" s="227"/>
      <c r="ELL201" s="227"/>
      <c r="ELM201" s="227"/>
      <c r="ELN201" s="227"/>
      <c r="ELO201" s="227"/>
      <c r="ELP201" s="227"/>
      <c r="ELQ201" s="227"/>
      <c r="ELR201" s="227"/>
      <c r="ELS201" s="227"/>
      <c r="ELT201" s="227"/>
      <c r="ELU201" s="227"/>
      <c r="ELV201" s="227"/>
      <c r="ELW201" s="227"/>
      <c r="ELX201" s="227"/>
      <c r="ELY201" s="227"/>
      <c r="ELZ201" s="227"/>
      <c r="EMA201" s="227"/>
      <c r="EMB201" s="227"/>
      <c r="EMC201" s="227"/>
      <c r="EMD201" s="227"/>
      <c r="EME201" s="227"/>
      <c r="EMF201" s="227"/>
      <c r="EMG201" s="227"/>
      <c r="EMH201" s="227"/>
      <c r="EMI201" s="227"/>
      <c r="EMJ201" s="227"/>
      <c r="EMK201" s="227"/>
      <c r="EML201" s="227"/>
      <c r="EMM201" s="227"/>
      <c r="EMN201" s="227"/>
      <c r="EMO201" s="227"/>
      <c r="EMP201" s="227"/>
      <c r="EMQ201" s="227"/>
      <c r="EMR201" s="227"/>
      <c r="EMS201" s="227"/>
      <c r="EMT201" s="227"/>
      <c r="EMU201" s="227"/>
      <c r="EMV201" s="227"/>
      <c r="EMW201" s="227"/>
      <c r="EMX201" s="227"/>
      <c r="EMY201" s="227"/>
      <c r="EMZ201" s="227"/>
      <c r="ENA201" s="227"/>
      <c r="ENB201" s="227"/>
      <c r="ENC201" s="227"/>
      <c r="END201" s="227"/>
      <c r="ENE201" s="227"/>
      <c r="ENF201" s="227"/>
      <c r="ENG201" s="227"/>
      <c r="ENH201" s="227"/>
      <c r="ENI201" s="227"/>
      <c r="ENJ201" s="227"/>
      <c r="ENK201" s="227"/>
      <c r="ENL201" s="227"/>
      <c r="ENM201" s="227"/>
      <c r="ENN201" s="227"/>
      <c r="ENO201" s="227"/>
      <c r="ENP201" s="227"/>
      <c r="ENQ201" s="227"/>
      <c r="ENR201" s="227"/>
      <c r="ENS201" s="227"/>
      <c r="ENT201" s="227"/>
      <c r="ENU201" s="227"/>
      <c r="ENV201" s="227"/>
      <c r="ENW201" s="227"/>
      <c r="ENX201" s="227"/>
      <c r="ENY201" s="227"/>
      <c r="ENZ201" s="227"/>
      <c r="EOA201" s="227"/>
      <c r="EOB201" s="227"/>
      <c r="EOC201" s="227"/>
      <c r="EOD201" s="227"/>
      <c r="EOE201" s="227"/>
      <c r="EOF201" s="227"/>
      <c r="EOG201" s="227"/>
      <c r="EOH201" s="227"/>
      <c r="EOI201" s="227"/>
      <c r="EOJ201" s="227"/>
      <c r="EOK201" s="227"/>
      <c r="EOL201" s="227"/>
      <c r="EOM201" s="227"/>
      <c r="EON201" s="227"/>
      <c r="EOO201" s="227"/>
      <c r="EOP201" s="227"/>
      <c r="EOQ201" s="227"/>
      <c r="EOR201" s="227"/>
      <c r="EOS201" s="227"/>
      <c r="EOT201" s="227"/>
      <c r="EOU201" s="227"/>
      <c r="EOV201" s="227"/>
      <c r="EOW201" s="227"/>
      <c r="EOX201" s="227"/>
      <c r="EOY201" s="227"/>
      <c r="EOZ201" s="227"/>
      <c r="EPA201" s="227"/>
      <c r="EPB201" s="227"/>
      <c r="EPC201" s="227"/>
      <c r="EPD201" s="227"/>
      <c r="EPE201" s="227"/>
      <c r="EPF201" s="227"/>
      <c r="EPG201" s="227"/>
      <c r="EPH201" s="227"/>
      <c r="EPI201" s="227"/>
      <c r="EPJ201" s="227"/>
      <c r="EPK201" s="227"/>
      <c r="EPL201" s="227"/>
      <c r="EPM201" s="227"/>
      <c r="EPN201" s="227"/>
      <c r="EPO201" s="227"/>
      <c r="EPP201" s="227"/>
      <c r="EPQ201" s="227"/>
      <c r="EPR201" s="227"/>
      <c r="EPS201" s="227"/>
      <c r="EPT201" s="227"/>
      <c r="EPU201" s="227"/>
      <c r="EPV201" s="227"/>
      <c r="EPW201" s="227"/>
      <c r="EPX201" s="227"/>
      <c r="EPY201" s="227"/>
      <c r="EPZ201" s="227"/>
      <c r="EQA201" s="227"/>
      <c r="EQB201" s="227"/>
      <c r="EQC201" s="227"/>
      <c r="EQD201" s="227"/>
      <c r="EQE201" s="227"/>
      <c r="EQF201" s="227"/>
      <c r="EQG201" s="227"/>
      <c r="EQH201" s="227"/>
      <c r="EQI201" s="227"/>
      <c r="EQJ201" s="227"/>
      <c r="EQK201" s="227"/>
      <c r="EQL201" s="227"/>
      <c r="EQM201" s="227"/>
      <c r="EQN201" s="227"/>
      <c r="EQO201" s="227"/>
      <c r="EQP201" s="227"/>
      <c r="EQQ201" s="227"/>
      <c r="EQR201" s="227"/>
      <c r="EQS201" s="227"/>
      <c r="EQT201" s="227"/>
      <c r="EQU201" s="227"/>
      <c r="EQV201" s="227"/>
      <c r="EQW201" s="227"/>
      <c r="EQX201" s="227"/>
      <c r="EQY201" s="227"/>
      <c r="EQZ201" s="227"/>
      <c r="ERA201" s="227"/>
      <c r="ERB201" s="227"/>
      <c r="ERC201" s="227"/>
      <c r="ERD201" s="227"/>
      <c r="ERE201" s="227"/>
      <c r="ERF201" s="227"/>
      <c r="ERG201" s="227"/>
      <c r="ERH201" s="227"/>
      <c r="ERI201" s="227"/>
      <c r="ERJ201" s="227"/>
      <c r="ERK201" s="227"/>
      <c r="ERL201" s="227"/>
      <c r="ERM201" s="227"/>
      <c r="ERN201" s="227"/>
      <c r="ERO201" s="227"/>
      <c r="ERP201" s="227"/>
      <c r="ERQ201" s="227"/>
      <c r="ERR201" s="227"/>
      <c r="ERS201" s="227"/>
      <c r="ERT201" s="227"/>
      <c r="ERU201" s="227"/>
      <c r="ERV201" s="227"/>
      <c r="ERW201" s="227"/>
      <c r="ERX201" s="227"/>
      <c r="ERY201" s="227"/>
      <c r="ERZ201" s="227"/>
      <c r="ESA201" s="227"/>
      <c r="ESB201" s="227"/>
      <c r="ESC201" s="227"/>
      <c r="ESD201" s="227"/>
      <c r="ESE201" s="227"/>
      <c r="ESF201" s="227"/>
      <c r="ESG201" s="227"/>
      <c r="ESH201" s="227"/>
      <c r="ESI201" s="227"/>
      <c r="ESJ201" s="227"/>
      <c r="ESK201" s="227"/>
      <c r="ESL201" s="227"/>
      <c r="ESM201" s="227"/>
      <c r="ESN201" s="227"/>
      <c r="ESO201" s="227"/>
      <c r="ESP201" s="227"/>
      <c r="ESQ201" s="227"/>
      <c r="ESR201" s="227"/>
      <c r="ESS201" s="227"/>
      <c r="EST201" s="227"/>
      <c r="ESU201" s="227"/>
      <c r="ESV201" s="227"/>
      <c r="ESW201" s="227"/>
      <c r="ESX201" s="227"/>
      <c r="ESY201" s="227"/>
      <c r="ESZ201" s="227"/>
      <c r="ETA201" s="227"/>
      <c r="ETB201" s="227"/>
      <c r="ETC201" s="227"/>
      <c r="ETD201" s="227"/>
      <c r="ETE201" s="227"/>
      <c r="ETF201" s="227"/>
      <c r="ETG201" s="227"/>
      <c r="ETH201" s="227"/>
      <c r="ETI201" s="227"/>
      <c r="ETJ201" s="227"/>
      <c r="ETK201" s="227"/>
      <c r="ETL201" s="227"/>
      <c r="ETM201" s="227"/>
      <c r="ETN201" s="227"/>
      <c r="ETO201" s="227"/>
      <c r="ETP201" s="227"/>
      <c r="ETQ201" s="227"/>
      <c r="ETR201" s="227"/>
      <c r="ETS201" s="227"/>
      <c r="ETT201" s="227"/>
      <c r="ETU201" s="227"/>
      <c r="ETV201" s="227"/>
      <c r="ETW201" s="227"/>
      <c r="ETX201" s="227"/>
      <c r="ETY201" s="227"/>
      <c r="ETZ201" s="227"/>
      <c r="EUA201" s="227"/>
      <c r="EUB201" s="227"/>
      <c r="EUC201" s="227"/>
      <c r="EUD201" s="227"/>
      <c r="EUE201" s="227"/>
      <c r="EUF201" s="227"/>
      <c r="EUG201" s="227"/>
      <c r="EUH201" s="227"/>
      <c r="EUI201" s="227"/>
      <c r="EUJ201" s="227"/>
      <c r="EUK201" s="227"/>
      <c r="EUL201" s="227"/>
      <c r="EUM201" s="227"/>
      <c r="EUN201" s="227"/>
      <c r="EUO201" s="227"/>
      <c r="EUP201" s="227"/>
      <c r="EUQ201" s="227"/>
      <c r="EUR201" s="227"/>
      <c r="EUS201" s="227"/>
      <c r="EUT201" s="227"/>
      <c r="EUU201" s="227"/>
      <c r="EUV201" s="227"/>
      <c r="EUW201" s="227"/>
      <c r="EUX201" s="227"/>
      <c r="EUY201" s="227"/>
      <c r="EUZ201" s="227"/>
      <c r="EVA201" s="227"/>
      <c r="EVB201" s="227"/>
      <c r="EVC201" s="227"/>
      <c r="EVD201" s="227"/>
      <c r="EVE201" s="227"/>
      <c r="EVF201" s="227"/>
      <c r="EVG201" s="227"/>
      <c r="EVH201" s="227"/>
      <c r="EVI201" s="227"/>
      <c r="EVJ201" s="227"/>
      <c r="EVK201" s="227"/>
      <c r="EVL201" s="227"/>
      <c r="EVM201" s="227"/>
      <c r="EVN201" s="227"/>
      <c r="EVO201" s="227"/>
      <c r="EVP201" s="227"/>
      <c r="EVQ201" s="227"/>
      <c r="EVR201" s="227"/>
      <c r="EVS201" s="227"/>
      <c r="EVT201" s="227"/>
      <c r="EVU201" s="227"/>
      <c r="EVV201" s="227"/>
      <c r="EVW201" s="227"/>
      <c r="EVX201" s="227"/>
      <c r="EVY201" s="227"/>
      <c r="EVZ201" s="227"/>
      <c r="EWA201" s="227"/>
      <c r="EWB201" s="227"/>
      <c r="EWC201" s="227"/>
      <c r="EWD201" s="227"/>
      <c r="EWE201" s="227"/>
      <c r="EWF201" s="227"/>
      <c r="EWG201" s="227"/>
      <c r="EWH201" s="227"/>
      <c r="EWI201" s="227"/>
      <c r="EWJ201" s="227"/>
      <c r="EWK201" s="227"/>
      <c r="EWL201" s="227"/>
      <c r="EWM201" s="227"/>
      <c r="EWN201" s="227"/>
      <c r="EWO201" s="227"/>
      <c r="EWP201" s="227"/>
      <c r="EWQ201" s="227"/>
      <c r="EWR201" s="227"/>
      <c r="EWS201" s="227"/>
      <c r="EWT201" s="227"/>
      <c r="EWU201" s="227"/>
      <c r="EWV201" s="227"/>
      <c r="EWW201" s="227"/>
      <c r="EWX201" s="227"/>
      <c r="EWY201" s="227"/>
      <c r="EWZ201" s="227"/>
      <c r="EXA201" s="227"/>
      <c r="EXB201" s="227"/>
      <c r="EXC201" s="227"/>
      <c r="EXD201" s="227"/>
      <c r="EXE201" s="227"/>
      <c r="EXF201" s="227"/>
      <c r="EXG201" s="227"/>
      <c r="EXH201" s="227"/>
      <c r="EXI201" s="227"/>
      <c r="EXJ201" s="227"/>
      <c r="EXK201" s="227"/>
      <c r="EXL201" s="227"/>
      <c r="EXM201" s="227"/>
      <c r="EXN201" s="227"/>
      <c r="EXO201" s="227"/>
      <c r="EXP201" s="227"/>
      <c r="EXQ201" s="227"/>
      <c r="EXR201" s="227"/>
      <c r="EXS201" s="227"/>
      <c r="EXT201" s="227"/>
      <c r="EXU201" s="227"/>
      <c r="EXV201" s="227"/>
      <c r="EXW201" s="227"/>
      <c r="EXX201" s="227"/>
      <c r="EXY201" s="227"/>
      <c r="EXZ201" s="227"/>
      <c r="EYA201" s="227"/>
      <c r="EYB201" s="227"/>
      <c r="EYC201" s="227"/>
      <c r="EYD201" s="227"/>
      <c r="EYE201" s="227"/>
      <c r="EYF201" s="227"/>
      <c r="EYG201" s="227"/>
      <c r="EYH201" s="227"/>
      <c r="EYI201" s="227"/>
      <c r="EYJ201" s="227"/>
      <c r="EYK201" s="227"/>
      <c r="EYL201" s="227"/>
      <c r="EYM201" s="227"/>
      <c r="EYN201" s="227"/>
      <c r="EYO201" s="227"/>
      <c r="EYP201" s="227"/>
      <c r="EYQ201" s="227"/>
      <c r="EYR201" s="227"/>
      <c r="EYS201" s="227"/>
      <c r="EYT201" s="227"/>
      <c r="EYU201" s="227"/>
      <c r="EYV201" s="227"/>
      <c r="EYW201" s="227"/>
      <c r="EYX201" s="227"/>
      <c r="EYY201" s="227"/>
      <c r="EYZ201" s="227"/>
      <c r="EZA201" s="227"/>
      <c r="EZB201" s="227"/>
      <c r="EZC201" s="227"/>
      <c r="EZD201" s="227"/>
      <c r="EZE201" s="227"/>
      <c r="EZF201" s="227"/>
      <c r="EZG201" s="227"/>
      <c r="EZH201" s="227"/>
      <c r="EZI201" s="227"/>
      <c r="EZJ201" s="227"/>
      <c r="EZK201" s="227"/>
      <c r="EZL201" s="227"/>
      <c r="EZM201" s="227"/>
      <c r="EZN201" s="227"/>
      <c r="EZO201" s="227"/>
      <c r="EZP201" s="227"/>
      <c r="EZQ201" s="227"/>
      <c r="EZR201" s="227"/>
      <c r="EZS201" s="227"/>
      <c r="EZT201" s="227"/>
      <c r="EZU201" s="227"/>
      <c r="EZV201" s="227"/>
      <c r="EZW201" s="227"/>
      <c r="EZX201" s="227"/>
      <c r="EZY201" s="227"/>
      <c r="EZZ201" s="227"/>
      <c r="FAA201" s="227"/>
      <c r="FAB201" s="227"/>
      <c r="FAC201" s="227"/>
      <c r="FAD201" s="227"/>
      <c r="FAE201" s="227"/>
      <c r="FAF201" s="227"/>
      <c r="FAG201" s="227"/>
      <c r="FAH201" s="227"/>
      <c r="FAI201" s="227"/>
      <c r="FAJ201" s="227"/>
      <c r="FAK201" s="227"/>
      <c r="FAL201" s="227"/>
      <c r="FAM201" s="227"/>
      <c r="FAN201" s="227"/>
      <c r="FAO201" s="227"/>
      <c r="FAP201" s="227"/>
      <c r="FAQ201" s="227"/>
      <c r="FAR201" s="227"/>
      <c r="FAS201" s="227"/>
      <c r="FAT201" s="227"/>
      <c r="FAU201" s="227"/>
      <c r="FAV201" s="227"/>
      <c r="FAW201" s="227"/>
      <c r="FAX201" s="227"/>
      <c r="FAY201" s="227"/>
      <c r="FAZ201" s="227"/>
      <c r="FBA201" s="227"/>
      <c r="FBB201" s="227"/>
      <c r="FBC201" s="227"/>
      <c r="FBD201" s="227"/>
      <c r="FBE201" s="227"/>
      <c r="FBF201" s="227"/>
      <c r="FBG201" s="227"/>
      <c r="FBH201" s="227"/>
      <c r="FBI201" s="227"/>
      <c r="FBJ201" s="227"/>
      <c r="FBK201" s="227"/>
      <c r="FBL201" s="227"/>
      <c r="FBM201" s="227"/>
      <c r="FBN201" s="227"/>
      <c r="FBO201" s="227"/>
      <c r="FBP201" s="227"/>
      <c r="FBQ201" s="227"/>
      <c r="FBR201" s="227"/>
      <c r="FBS201" s="227"/>
      <c r="FBT201" s="227"/>
      <c r="FBU201" s="227"/>
      <c r="FBV201" s="227"/>
      <c r="FBW201" s="227"/>
      <c r="FBX201" s="227"/>
      <c r="FBY201" s="227"/>
      <c r="FBZ201" s="227"/>
      <c r="FCA201" s="227"/>
      <c r="FCB201" s="227"/>
      <c r="FCC201" s="227"/>
      <c r="FCD201" s="227"/>
      <c r="FCE201" s="227"/>
      <c r="FCF201" s="227"/>
      <c r="FCG201" s="227"/>
      <c r="FCH201" s="227"/>
      <c r="FCI201" s="227"/>
      <c r="FCJ201" s="227"/>
      <c r="FCK201" s="227"/>
      <c r="FCL201" s="227"/>
      <c r="FCM201" s="227"/>
      <c r="FCN201" s="227"/>
      <c r="FCO201" s="227"/>
      <c r="FCP201" s="227"/>
      <c r="FCQ201" s="227"/>
      <c r="FCR201" s="227"/>
      <c r="FCS201" s="227"/>
      <c r="FCT201" s="227"/>
      <c r="FCU201" s="227"/>
      <c r="FCV201" s="227"/>
      <c r="FCW201" s="227"/>
      <c r="FCX201" s="227"/>
      <c r="FCY201" s="227"/>
      <c r="FCZ201" s="227"/>
      <c r="FDA201" s="227"/>
      <c r="FDB201" s="227"/>
      <c r="FDC201" s="227"/>
      <c r="FDD201" s="227"/>
      <c r="FDE201" s="227"/>
      <c r="FDF201" s="227"/>
      <c r="FDG201" s="227"/>
      <c r="FDH201" s="227"/>
      <c r="FDI201" s="227"/>
      <c r="FDJ201" s="227"/>
      <c r="FDK201" s="227"/>
      <c r="FDL201" s="227"/>
      <c r="FDM201" s="227"/>
      <c r="FDN201" s="227"/>
      <c r="FDO201" s="227"/>
      <c r="FDP201" s="227"/>
      <c r="FDQ201" s="227"/>
      <c r="FDR201" s="227"/>
      <c r="FDS201" s="227"/>
      <c r="FDT201" s="227"/>
      <c r="FDU201" s="227"/>
      <c r="FDV201" s="227"/>
      <c r="FDW201" s="227"/>
      <c r="FDX201" s="227"/>
      <c r="FDY201" s="227"/>
      <c r="FDZ201" s="227"/>
      <c r="FEA201" s="227"/>
      <c r="FEB201" s="227"/>
      <c r="FEC201" s="227"/>
      <c r="FED201" s="227"/>
      <c r="FEE201" s="227"/>
      <c r="FEF201" s="227"/>
      <c r="FEG201" s="227"/>
      <c r="FEH201" s="227"/>
      <c r="FEI201" s="227"/>
      <c r="FEJ201" s="227"/>
      <c r="FEK201" s="227"/>
      <c r="FEL201" s="227"/>
      <c r="FEM201" s="227"/>
      <c r="FEN201" s="227"/>
      <c r="FEO201" s="227"/>
      <c r="FEP201" s="227"/>
      <c r="FEQ201" s="227"/>
      <c r="FER201" s="227"/>
      <c r="FES201" s="227"/>
      <c r="FET201" s="227"/>
      <c r="FEU201" s="227"/>
      <c r="FEV201" s="227"/>
      <c r="FEW201" s="227"/>
      <c r="FEX201" s="227"/>
      <c r="FEY201" s="227"/>
      <c r="FEZ201" s="227"/>
      <c r="FFA201" s="227"/>
      <c r="FFB201" s="227"/>
      <c r="FFC201" s="227"/>
      <c r="FFD201" s="227"/>
      <c r="FFE201" s="227"/>
      <c r="FFF201" s="227"/>
      <c r="FFG201" s="227"/>
      <c r="FFH201" s="227"/>
      <c r="FFI201" s="227"/>
      <c r="FFJ201" s="227"/>
      <c r="FFK201" s="227"/>
      <c r="FFL201" s="227"/>
      <c r="FFM201" s="227"/>
      <c r="FFN201" s="227"/>
      <c r="FFO201" s="227"/>
      <c r="FFP201" s="227"/>
      <c r="FFQ201" s="227"/>
      <c r="FFR201" s="227"/>
      <c r="FFS201" s="227"/>
      <c r="FFT201" s="227"/>
      <c r="FFU201" s="227"/>
      <c r="FFV201" s="227"/>
      <c r="FFW201" s="227"/>
      <c r="FFX201" s="227"/>
      <c r="FFY201" s="227"/>
      <c r="FFZ201" s="227"/>
      <c r="FGA201" s="227"/>
      <c r="FGB201" s="227"/>
      <c r="FGC201" s="227"/>
      <c r="FGD201" s="227"/>
      <c r="FGE201" s="227"/>
      <c r="FGF201" s="227"/>
      <c r="FGG201" s="227"/>
      <c r="FGH201" s="227"/>
      <c r="FGI201" s="227"/>
      <c r="FGJ201" s="227"/>
      <c r="FGK201" s="227"/>
      <c r="FGL201" s="227"/>
      <c r="FGM201" s="227"/>
      <c r="FGN201" s="227"/>
      <c r="FGO201" s="227"/>
      <c r="FGP201" s="227"/>
      <c r="FGQ201" s="227"/>
      <c r="FGR201" s="227"/>
      <c r="FGS201" s="227"/>
      <c r="FGT201" s="227"/>
      <c r="FGU201" s="227"/>
      <c r="FGV201" s="227"/>
      <c r="FGW201" s="227"/>
      <c r="FGX201" s="227"/>
      <c r="FGY201" s="227"/>
      <c r="FGZ201" s="227"/>
      <c r="FHA201" s="227"/>
      <c r="FHB201" s="227"/>
      <c r="FHC201" s="227"/>
      <c r="FHD201" s="227"/>
      <c r="FHE201" s="227"/>
      <c r="FHF201" s="227"/>
      <c r="FHG201" s="227"/>
      <c r="FHH201" s="227"/>
      <c r="FHI201" s="227"/>
      <c r="FHJ201" s="227"/>
      <c r="FHK201" s="227"/>
      <c r="FHL201" s="227"/>
      <c r="FHM201" s="227"/>
      <c r="FHN201" s="227"/>
      <c r="FHO201" s="227"/>
      <c r="FHP201" s="227"/>
      <c r="FHQ201" s="227"/>
      <c r="FHR201" s="227"/>
      <c r="FHS201" s="227"/>
      <c r="FHT201" s="227"/>
      <c r="FHU201" s="227"/>
      <c r="FHV201" s="227"/>
      <c r="FHW201" s="227"/>
      <c r="FHX201" s="227"/>
      <c r="FHY201" s="227"/>
      <c r="FHZ201" s="227"/>
      <c r="FIA201" s="227"/>
      <c r="FIB201" s="227"/>
      <c r="FIC201" s="227"/>
      <c r="FID201" s="227"/>
      <c r="FIE201" s="227"/>
      <c r="FIF201" s="227"/>
      <c r="FIG201" s="227"/>
      <c r="FIH201" s="227"/>
      <c r="FII201" s="227"/>
      <c r="FIJ201" s="227"/>
      <c r="FIK201" s="227"/>
      <c r="FIL201" s="227"/>
      <c r="FIM201" s="227"/>
      <c r="FIN201" s="227"/>
      <c r="FIO201" s="227"/>
      <c r="FIP201" s="227"/>
      <c r="FIQ201" s="227"/>
      <c r="FIR201" s="227"/>
      <c r="FIS201" s="227"/>
      <c r="FIT201" s="227"/>
      <c r="FIU201" s="227"/>
      <c r="FIV201" s="227"/>
      <c r="FIW201" s="227"/>
      <c r="FIX201" s="227"/>
      <c r="FIY201" s="227"/>
      <c r="FIZ201" s="227"/>
      <c r="FJA201" s="227"/>
      <c r="FJB201" s="227"/>
      <c r="FJC201" s="227"/>
      <c r="FJD201" s="227"/>
      <c r="FJE201" s="227"/>
      <c r="FJF201" s="227"/>
      <c r="FJG201" s="227"/>
      <c r="FJH201" s="227"/>
      <c r="FJI201" s="227"/>
      <c r="FJJ201" s="227"/>
      <c r="FJK201" s="227"/>
      <c r="FJL201" s="227"/>
      <c r="FJM201" s="227"/>
      <c r="FJN201" s="227"/>
      <c r="FJO201" s="227"/>
      <c r="FJP201" s="227"/>
      <c r="FJQ201" s="227"/>
      <c r="FJR201" s="227"/>
      <c r="FJS201" s="227"/>
      <c r="FJT201" s="227"/>
      <c r="FJU201" s="227"/>
      <c r="FJV201" s="227"/>
      <c r="FJW201" s="227"/>
      <c r="FJX201" s="227"/>
      <c r="FJY201" s="227"/>
      <c r="FJZ201" s="227"/>
      <c r="FKA201" s="227"/>
      <c r="FKB201" s="227"/>
      <c r="FKC201" s="227"/>
      <c r="FKD201" s="227"/>
      <c r="FKE201" s="227"/>
      <c r="FKF201" s="227"/>
      <c r="FKG201" s="227"/>
      <c r="FKH201" s="227"/>
      <c r="FKI201" s="227"/>
      <c r="FKJ201" s="227"/>
      <c r="FKK201" s="227"/>
      <c r="FKL201" s="227"/>
      <c r="FKM201" s="227"/>
      <c r="FKN201" s="227"/>
      <c r="FKO201" s="227"/>
      <c r="FKP201" s="227"/>
      <c r="FKQ201" s="227"/>
      <c r="FKR201" s="227"/>
      <c r="FKS201" s="227"/>
      <c r="FKT201" s="227"/>
      <c r="FKU201" s="227"/>
      <c r="FKV201" s="227"/>
      <c r="FKW201" s="227"/>
      <c r="FKX201" s="227"/>
      <c r="FKY201" s="227"/>
      <c r="FKZ201" s="227"/>
      <c r="FLA201" s="227"/>
      <c r="FLB201" s="227"/>
      <c r="FLC201" s="227"/>
      <c r="FLD201" s="227"/>
      <c r="FLE201" s="227"/>
      <c r="FLF201" s="227"/>
      <c r="FLG201" s="227"/>
      <c r="FLH201" s="227"/>
      <c r="FLI201" s="227"/>
      <c r="FLJ201" s="227"/>
      <c r="FLK201" s="227"/>
      <c r="FLL201" s="227"/>
      <c r="FLM201" s="227"/>
      <c r="FLN201" s="227"/>
      <c r="FLO201" s="227"/>
      <c r="FLP201" s="227"/>
      <c r="FLQ201" s="227"/>
      <c r="FLR201" s="227"/>
      <c r="FLS201" s="227"/>
      <c r="FLT201" s="227"/>
      <c r="FLU201" s="227"/>
      <c r="FLV201" s="227"/>
      <c r="FLW201" s="227"/>
      <c r="FLX201" s="227"/>
      <c r="FLY201" s="227"/>
      <c r="FLZ201" s="227"/>
      <c r="FMA201" s="227"/>
      <c r="FMB201" s="227"/>
      <c r="FMC201" s="227"/>
      <c r="FMD201" s="227"/>
      <c r="FME201" s="227"/>
      <c r="FMF201" s="227"/>
      <c r="FMG201" s="227"/>
      <c r="FMH201" s="227"/>
      <c r="FMI201" s="227"/>
      <c r="FMJ201" s="227"/>
      <c r="FMK201" s="227"/>
      <c r="FML201" s="227"/>
      <c r="FMM201" s="227"/>
      <c r="FMN201" s="227"/>
      <c r="FMO201" s="227"/>
      <c r="FMP201" s="227"/>
      <c r="FMQ201" s="227"/>
      <c r="FMR201" s="227"/>
      <c r="FMS201" s="227"/>
      <c r="FMT201" s="227"/>
      <c r="FMU201" s="227"/>
      <c r="FMV201" s="227"/>
      <c r="FMW201" s="227"/>
      <c r="FMX201" s="227"/>
      <c r="FMY201" s="227"/>
      <c r="FMZ201" s="227"/>
      <c r="FNA201" s="227"/>
      <c r="FNB201" s="227"/>
      <c r="FNC201" s="227"/>
      <c r="FND201" s="227"/>
      <c r="FNE201" s="227"/>
      <c r="FNF201" s="227"/>
      <c r="FNG201" s="227"/>
      <c r="FNH201" s="227"/>
      <c r="FNI201" s="227"/>
      <c r="FNJ201" s="227"/>
      <c r="FNK201" s="227"/>
      <c r="FNL201" s="227"/>
      <c r="FNM201" s="227"/>
      <c r="FNN201" s="227"/>
      <c r="FNO201" s="227"/>
      <c r="FNP201" s="227"/>
      <c r="FNQ201" s="227"/>
      <c r="FNR201" s="227"/>
      <c r="FNS201" s="227"/>
      <c r="FNT201" s="227"/>
      <c r="FNU201" s="227"/>
      <c r="FNV201" s="227"/>
      <c r="FNW201" s="227"/>
      <c r="FNX201" s="227"/>
      <c r="FNY201" s="227"/>
      <c r="FNZ201" s="227"/>
      <c r="FOA201" s="227"/>
      <c r="FOB201" s="227"/>
      <c r="FOC201" s="227"/>
      <c r="FOD201" s="227"/>
      <c r="FOE201" s="227"/>
      <c r="FOF201" s="227"/>
      <c r="FOG201" s="227"/>
      <c r="FOH201" s="227"/>
      <c r="FOI201" s="227"/>
      <c r="FOJ201" s="227"/>
      <c r="FOK201" s="227"/>
      <c r="FOL201" s="227"/>
      <c r="FOM201" s="227"/>
      <c r="FON201" s="227"/>
      <c r="FOO201" s="227"/>
      <c r="FOP201" s="227"/>
      <c r="FOQ201" s="227"/>
      <c r="FOR201" s="227"/>
      <c r="FOS201" s="227"/>
      <c r="FOT201" s="227"/>
      <c r="FOU201" s="227"/>
      <c r="FOV201" s="227"/>
      <c r="FOW201" s="227"/>
      <c r="FOX201" s="227"/>
      <c r="FOY201" s="227"/>
      <c r="FOZ201" s="227"/>
      <c r="FPA201" s="227"/>
      <c r="FPB201" s="227"/>
      <c r="FPC201" s="227"/>
      <c r="FPD201" s="227"/>
      <c r="FPE201" s="227"/>
      <c r="FPF201" s="227"/>
      <c r="FPG201" s="227"/>
      <c r="FPH201" s="227"/>
      <c r="FPI201" s="227"/>
      <c r="FPJ201" s="227"/>
      <c r="FPK201" s="227"/>
      <c r="FPL201" s="227"/>
      <c r="FPM201" s="227"/>
      <c r="FPN201" s="227"/>
      <c r="FPO201" s="227"/>
      <c r="FPP201" s="227"/>
      <c r="FPQ201" s="227"/>
      <c r="FPR201" s="227"/>
      <c r="FPS201" s="227"/>
      <c r="FPT201" s="227"/>
      <c r="FPU201" s="227"/>
      <c r="FPV201" s="227"/>
      <c r="FPW201" s="227"/>
      <c r="FPX201" s="227"/>
      <c r="FPY201" s="227"/>
      <c r="FPZ201" s="227"/>
      <c r="FQA201" s="227"/>
      <c r="FQB201" s="227"/>
      <c r="FQC201" s="227"/>
      <c r="FQD201" s="227"/>
      <c r="FQE201" s="227"/>
      <c r="FQF201" s="227"/>
      <c r="FQG201" s="227"/>
      <c r="FQH201" s="227"/>
      <c r="FQI201" s="227"/>
      <c r="FQJ201" s="227"/>
      <c r="FQK201" s="227"/>
      <c r="FQL201" s="227"/>
      <c r="FQM201" s="227"/>
      <c r="FQN201" s="227"/>
      <c r="FQO201" s="227"/>
      <c r="FQP201" s="227"/>
      <c r="FQQ201" s="227"/>
      <c r="FQR201" s="227"/>
      <c r="FQS201" s="227"/>
      <c r="FQT201" s="227"/>
      <c r="FQU201" s="227"/>
      <c r="FQV201" s="227"/>
      <c r="FQW201" s="227"/>
      <c r="FQX201" s="227"/>
      <c r="FQY201" s="227"/>
      <c r="FQZ201" s="227"/>
      <c r="FRA201" s="227"/>
      <c r="FRB201" s="227"/>
      <c r="FRC201" s="227"/>
      <c r="FRD201" s="227"/>
      <c r="FRE201" s="227"/>
      <c r="FRF201" s="227"/>
      <c r="FRG201" s="227"/>
      <c r="FRH201" s="227"/>
      <c r="FRI201" s="227"/>
      <c r="FRJ201" s="227"/>
      <c r="FRK201" s="227"/>
      <c r="FRL201" s="227"/>
      <c r="FRM201" s="227"/>
      <c r="FRN201" s="227"/>
      <c r="FRO201" s="227"/>
      <c r="FRP201" s="227"/>
      <c r="FRQ201" s="227"/>
      <c r="FRR201" s="227"/>
      <c r="FRS201" s="227"/>
      <c r="FRT201" s="227"/>
      <c r="FRU201" s="227"/>
      <c r="FRV201" s="227"/>
      <c r="FRW201" s="227"/>
      <c r="FRX201" s="227"/>
      <c r="FRY201" s="227"/>
      <c r="FRZ201" s="227"/>
      <c r="FSA201" s="227"/>
      <c r="FSB201" s="227"/>
      <c r="FSC201" s="227"/>
      <c r="FSD201" s="227"/>
      <c r="FSE201" s="227"/>
      <c r="FSF201" s="227"/>
      <c r="FSG201" s="227"/>
      <c r="FSH201" s="227"/>
      <c r="FSI201" s="227"/>
      <c r="FSJ201" s="227"/>
      <c r="FSK201" s="227"/>
      <c r="FSL201" s="227"/>
      <c r="FSM201" s="227"/>
      <c r="FSN201" s="227"/>
      <c r="FSO201" s="227"/>
      <c r="FSP201" s="227"/>
      <c r="FSQ201" s="227"/>
      <c r="FSR201" s="227"/>
      <c r="FSS201" s="227"/>
      <c r="FST201" s="227"/>
      <c r="FSU201" s="227"/>
      <c r="FSV201" s="227"/>
      <c r="FSW201" s="227"/>
      <c r="FSX201" s="227"/>
      <c r="FSY201" s="227"/>
      <c r="FSZ201" s="227"/>
      <c r="FTA201" s="227"/>
      <c r="FTB201" s="227"/>
      <c r="FTC201" s="227"/>
      <c r="FTD201" s="227"/>
      <c r="FTE201" s="227"/>
      <c r="FTF201" s="227"/>
      <c r="FTG201" s="227"/>
      <c r="FTH201" s="227"/>
      <c r="FTI201" s="227"/>
      <c r="FTJ201" s="227"/>
      <c r="FTK201" s="227"/>
      <c r="FTL201" s="227"/>
      <c r="FTM201" s="227"/>
      <c r="FTN201" s="227"/>
      <c r="FTO201" s="227"/>
      <c r="FTP201" s="227"/>
      <c r="FTQ201" s="227"/>
      <c r="FTR201" s="227"/>
      <c r="FTS201" s="227"/>
      <c r="FTT201" s="227"/>
      <c r="FTU201" s="227"/>
      <c r="FTV201" s="227"/>
      <c r="FTW201" s="227"/>
      <c r="FTX201" s="227"/>
      <c r="FTY201" s="227"/>
      <c r="FTZ201" s="227"/>
      <c r="FUA201" s="227"/>
      <c r="FUB201" s="227"/>
      <c r="FUC201" s="227"/>
      <c r="FUD201" s="227"/>
      <c r="FUE201" s="227"/>
      <c r="FUF201" s="227"/>
      <c r="FUG201" s="227"/>
      <c r="FUH201" s="227"/>
      <c r="FUI201" s="227"/>
      <c r="FUJ201" s="227"/>
      <c r="FUK201" s="227"/>
      <c r="FUL201" s="227"/>
      <c r="FUM201" s="227"/>
      <c r="FUN201" s="227"/>
      <c r="FUO201" s="227"/>
      <c r="FUP201" s="227"/>
      <c r="FUQ201" s="227"/>
      <c r="FUR201" s="227"/>
      <c r="FUS201" s="227"/>
      <c r="FUT201" s="227"/>
      <c r="FUU201" s="227"/>
      <c r="FUV201" s="227"/>
      <c r="FUW201" s="227"/>
      <c r="FUX201" s="227"/>
      <c r="FUY201" s="227"/>
      <c r="FUZ201" s="227"/>
      <c r="FVA201" s="227"/>
      <c r="FVB201" s="227"/>
      <c r="FVC201" s="227"/>
      <c r="FVD201" s="227"/>
      <c r="FVE201" s="227"/>
      <c r="FVF201" s="227"/>
      <c r="FVG201" s="227"/>
      <c r="FVH201" s="227"/>
      <c r="FVI201" s="227"/>
      <c r="FVJ201" s="227"/>
      <c r="FVK201" s="227"/>
      <c r="FVL201" s="227"/>
      <c r="FVM201" s="227"/>
      <c r="FVN201" s="227"/>
      <c r="FVO201" s="227"/>
      <c r="FVP201" s="227"/>
      <c r="FVQ201" s="227"/>
      <c r="FVR201" s="227"/>
      <c r="FVS201" s="227"/>
      <c r="FVT201" s="227"/>
      <c r="FVU201" s="227"/>
      <c r="FVV201" s="227"/>
      <c r="FVW201" s="227"/>
      <c r="FVX201" s="227"/>
      <c r="FVY201" s="227"/>
      <c r="FVZ201" s="227"/>
      <c r="FWA201" s="227"/>
      <c r="FWB201" s="227"/>
      <c r="FWC201" s="227"/>
      <c r="FWD201" s="227"/>
      <c r="FWE201" s="227"/>
      <c r="FWF201" s="227"/>
      <c r="FWG201" s="227"/>
      <c r="FWH201" s="227"/>
      <c r="FWI201" s="227"/>
      <c r="FWJ201" s="227"/>
      <c r="FWK201" s="227"/>
      <c r="FWL201" s="227"/>
      <c r="FWM201" s="227"/>
      <c r="FWN201" s="227"/>
      <c r="FWO201" s="227"/>
      <c r="FWP201" s="227"/>
      <c r="FWQ201" s="227"/>
      <c r="FWR201" s="227"/>
      <c r="FWS201" s="227"/>
      <c r="FWT201" s="227"/>
      <c r="FWU201" s="227"/>
      <c r="FWV201" s="227"/>
      <c r="FWW201" s="227"/>
      <c r="FWX201" s="227"/>
      <c r="FWY201" s="227"/>
      <c r="FWZ201" s="227"/>
      <c r="FXA201" s="227"/>
      <c r="FXB201" s="227"/>
      <c r="FXC201" s="227"/>
      <c r="FXD201" s="227"/>
      <c r="FXE201" s="227"/>
      <c r="FXF201" s="227"/>
      <c r="FXG201" s="227"/>
      <c r="FXH201" s="227"/>
      <c r="FXI201" s="227"/>
      <c r="FXJ201" s="227"/>
      <c r="FXK201" s="227"/>
      <c r="FXL201" s="227"/>
      <c r="FXM201" s="227"/>
      <c r="FXN201" s="227"/>
      <c r="FXO201" s="227"/>
      <c r="FXP201" s="227"/>
      <c r="FXQ201" s="227"/>
      <c r="FXR201" s="227"/>
      <c r="FXS201" s="227"/>
      <c r="FXT201" s="227"/>
      <c r="FXU201" s="227"/>
      <c r="FXV201" s="227"/>
      <c r="FXW201" s="227"/>
      <c r="FXX201" s="227"/>
      <c r="FXY201" s="227"/>
      <c r="FXZ201" s="227"/>
      <c r="FYA201" s="227"/>
      <c r="FYB201" s="227"/>
      <c r="FYC201" s="227"/>
      <c r="FYD201" s="227"/>
      <c r="FYE201" s="227"/>
      <c r="FYF201" s="227"/>
      <c r="FYG201" s="227"/>
      <c r="FYH201" s="227"/>
      <c r="FYI201" s="227"/>
      <c r="FYJ201" s="227"/>
      <c r="FYK201" s="227"/>
      <c r="FYL201" s="227"/>
      <c r="FYM201" s="227"/>
      <c r="FYN201" s="227"/>
      <c r="FYO201" s="227"/>
      <c r="FYP201" s="227"/>
      <c r="FYQ201" s="227"/>
      <c r="FYR201" s="227"/>
      <c r="FYS201" s="227"/>
      <c r="FYT201" s="227"/>
      <c r="FYU201" s="227"/>
      <c r="FYV201" s="227"/>
      <c r="FYW201" s="227"/>
      <c r="FYX201" s="227"/>
      <c r="FYY201" s="227"/>
      <c r="FYZ201" s="227"/>
      <c r="FZA201" s="227"/>
      <c r="FZB201" s="227"/>
      <c r="FZC201" s="227"/>
      <c r="FZD201" s="227"/>
      <c r="FZE201" s="227"/>
      <c r="FZF201" s="227"/>
      <c r="FZG201" s="227"/>
      <c r="FZH201" s="227"/>
      <c r="FZI201" s="227"/>
      <c r="FZJ201" s="227"/>
      <c r="FZK201" s="227"/>
      <c r="FZL201" s="227"/>
      <c r="FZM201" s="227"/>
      <c r="FZN201" s="227"/>
      <c r="FZO201" s="227"/>
      <c r="FZP201" s="227"/>
      <c r="FZQ201" s="227"/>
      <c r="FZR201" s="227"/>
      <c r="FZS201" s="227"/>
      <c r="FZT201" s="227"/>
      <c r="FZU201" s="227"/>
      <c r="FZV201" s="227"/>
      <c r="FZW201" s="227"/>
      <c r="FZX201" s="227"/>
      <c r="FZY201" s="227"/>
      <c r="FZZ201" s="227"/>
      <c r="GAA201" s="227"/>
      <c r="GAB201" s="227"/>
      <c r="GAC201" s="227"/>
      <c r="GAD201" s="227"/>
      <c r="GAE201" s="227"/>
      <c r="GAF201" s="227"/>
      <c r="GAG201" s="227"/>
      <c r="GAH201" s="227"/>
      <c r="GAI201" s="227"/>
      <c r="GAJ201" s="227"/>
      <c r="GAK201" s="227"/>
      <c r="GAL201" s="227"/>
      <c r="GAM201" s="227"/>
      <c r="GAN201" s="227"/>
      <c r="GAO201" s="227"/>
      <c r="GAP201" s="227"/>
      <c r="GAQ201" s="227"/>
      <c r="GAR201" s="227"/>
      <c r="GAS201" s="227"/>
      <c r="GAT201" s="227"/>
      <c r="GAU201" s="227"/>
      <c r="GAV201" s="227"/>
      <c r="GAW201" s="227"/>
      <c r="GAX201" s="227"/>
      <c r="GAY201" s="227"/>
      <c r="GAZ201" s="227"/>
      <c r="GBA201" s="227"/>
      <c r="GBB201" s="227"/>
      <c r="GBC201" s="227"/>
      <c r="GBD201" s="227"/>
      <c r="GBE201" s="227"/>
      <c r="GBF201" s="227"/>
      <c r="GBG201" s="227"/>
      <c r="GBH201" s="227"/>
      <c r="GBI201" s="227"/>
      <c r="GBJ201" s="227"/>
      <c r="GBK201" s="227"/>
      <c r="GBL201" s="227"/>
      <c r="GBM201" s="227"/>
      <c r="GBN201" s="227"/>
      <c r="GBO201" s="227"/>
      <c r="GBP201" s="227"/>
      <c r="GBQ201" s="227"/>
      <c r="GBR201" s="227"/>
      <c r="GBS201" s="227"/>
      <c r="GBT201" s="227"/>
      <c r="GBU201" s="227"/>
      <c r="GBV201" s="227"/>
      <c r="GBW201" s="227"/>
      <c r="GBX201" s="227"/>
      <c r="GBY201" s="227"/>
      <c r="GBZ201" s="227"/>
      <c r="GCA201" s="227"/>
      <c r="GCB201" s="227"/>
      <c r="GCC201" s="227"/>
      <c r="GCD201" s="227"/>
      <c r="GCE201" s="227"/>
      <c r="GCF201" s="227"/>
      <c r="GCG201" s="227"/>
      <c r="GCH201" s="227"/>
      <c r="GCI201" s="227"/>
      <c r="GCJ201" s="227"/>
      <c r="GCK201" s="227"/>
      <c r="GCL201" s="227"/>
      <c r="GCM201" s="227"/>
      <c r="GCN201" s="227"/>
      <c r="GCO201" s="227"/>
      <c r="GCP201" s="227"/>
      <c r="GCQ201" s="227"/>
      <c r="GCR201" s="227"/>
      <c r="GCS201" s="227"/>
      <c r="GCT201" s="227"/>
      <c r="GCU201" s="227"/>
      <c r="GCV201" s="227"/>
      <c r="GCW201" s="227"/>
      <c r="GCX201" s="227"/>
      <c r="GCY201" s="227"/>
      <c r="GCZ201" s="227"/>
      <c r="GDA201" s="227"/>
      <c r="GDB201" s="227"/>
      <c r="GDC201" s="227"/>
      <c r="GDD201" s="227"/>
      <c r="GDE201" s="227"/>
      <c r="GDF201" s="227"/>
      <c r="GDG201" s="227"/>
      <c r="GDH201" s="227"/>
      <c r="GDI201" s="227"/>
      <c r="GDJ201" s="227"/>
      <c r="GDK201" s="227"/>
      <c r="GDL201" s="227"/>
      <c r="GDM201" s="227"/>
      <c r="GDN201" s="227"/>
      <c r="GDO201" s="227"/>
      <c r="GDP201" s="227"/>
      <c r="GDQ201" s="227"/>
      <c r="GDR201" s="227"/>
      <c r="GDS201" s="227"/>
      <c r="GDT201" s="227"/>
      <c r="GDU201" s="227"/>
      <c r="GDV201" s="227"/>
      <c r="GDW201" s="227"/>
      <c r="GDX201" s="227"/>
      <c r="GDY201" s="227"/>
      <c r="GDZ201" s="227"/>
      <c r="GEA201" s="227"/>
      <c r="GEB201" s="227"/>
      <c r="GEC201" s="227"/>
      <c r="GED201" s="227"/>
      <c r="GEE201" s="227"/>
      <c r="GEF201" s="227"/>
      <c r="GEG201" s="227"/>
      <c r="GEH201" s="227"/>
      <c r="GEI201" s="227"/>
      <c r="GEJ201" s="227"/>
      <c r="GEK201" s="227"/>
      <c r="GEL201" s="227"/>
      <c r="GEM201" s="227"/>
      <c r="GEN201" s="227"/>
      <c r="GEO201" s="227"/>
      <c r="GEP201" s="227"/>
      <c r="GEQ201" s="227"/>
      <c r="GER201" s="227"/>
      <c r="GES201" s="227"/>
      <c r="GET201" s="227"/>
      <c r="GEU201" s="227"/>
      <c r="GEV201" s="227"/>
      <c r="GEW201" s="227"/>
      <c r="GEX201" s="227"/>
      <c r="GEY201" s="227"/>
      <c r="GEZ201" s="227"/>
      <c r="GFA201" s="227"/>
      <c r="GFB201" s="227"/>
      <c r="GFC201" s="227"/>
      <c r="GFD201" s="227"/>
      <c r="GFE201" s="227"/>
      <c r="GFF201" s="227"/>
      <c r="GFG201" s="227"/>
      <c r="GFH201" s="227"/>
      <c r="GFI201" s="227"/>
      <c r="GFJ201" s="227"/>
      <c r="GFK201" s="227"/>
      <c r="GFL201" s="227"/>
      <c r="GFM201" s="227"/>
      <c r="GFN201" s="227"/>
      <c r="GFO201" s="227"/>
      <c r="GFP201" s="227"/>
      <c r="GFQ201" s="227"/>
      <c r="GFR201" s="227"/>
      <c r="GFS201" s="227"/>
      <c r="GFT201" s="227"/>
      <c r="GFU201" s="227"/>
      <c r="GFV201" s="227"/>
      <c r="GFW201" s="227"/>
      <c r="GFX201" s="227"/>
      <c r="GFY201" s="227"/>
      <c r="GFZ201" s="227"/>
      <c r="GGA201" s="227"/>
      <c r="GGB201" s="227"/>
      <c r="GGC201" s="227"/>
      <c r="GGD201" s="227"/>
      <c r="GGE201" s="227"/>
      <c r="GGF201" s="227"/>
      <c r="GGG201" s="227"/>
      <c r="GGH201" s="227"/>
      <c r="GGI201" s="227"/>
      <c r="GGJ201" s="227"/>
      <c r="GGK201" s="227"/>
      <c r="GGL201" s="227"/>
      <c r="GGM201" s="227"/>
      <c r="GGN201" s="227"/>
      <c r="GGO201" s="227"/>
      <c r="GGP201" s="227"/>
      <c r="GGQ201" s="227"/>
      <c r="GGR201" s="227"/>
      <c r="GGS201" s="227"/>
      <c r="GGT201" s="227"/>
      <c r="GGU201" s="227"/>
      <c r="GGV201" s="227"/>
      <c r="GGW201" s="227"/>
      <c r="GGX201" s="227"/>
      <c r="GGY201" s="227"/>
      <c r="GGZ201" s="227"/>
      <c r="GHA201" s="227"/>
      <c r="GHB201" s="227"/>
      <c r="GHC201" s="227"/>
      <c r="GHD201" s="227"/>
      <c r="GHE201" s="227"/>
      <c r="GHF201" s="227"/>
      <c r="GHG201" s="227"/>
      <c r="GHH201" s="227"/>
      <c r="GHI201" s="227"/>
      <c r="GHJ201" s="227"/>
      <c r="GHK201" s="227"/>
      <c r="GHL201" s="227"/>
      <c r="GHM201" s="227"/>
      <c r="GHN201" s="227"/>
      <c r="GHO201" s="227"/>
      <c r="GHP201" s="227"/>
      <c r="GHQ201" s="227"/>
      <c r="GHR201" s="227"/>
      <c r="GHS201" s="227"/>
      <c r="GHT201" s="227"/>
      <c r="GHU201" s="227"/>
      <c r="GHV201" s="227"/>
      <c r="GHW201" s="227"/>
      <c r="GHX201" s="227"/>
      <c r="GHY201" s="227"/>
      <c r="GHZ201" s="227"/>
      <c r="GIA201" s="227"/>
      <c r="GIB201" s="227"/>
      <c r="GIC201" s="227"/>
      <c r="GID201" s="227"/>
      <c r="GIE201" s="227"/>
      <c r="GIF201" s="227"/>
      <c r="GIG201" s="227"/>
      <c r="GIH201" s="227"/>
      <c r="GII201" s="227"/>
      <c r="GIJ201" s="227"/>
      <c r="GIK201" s="227"/>
      <c r="GIL201" s="227"/>
      <c r="GIM201" s="227"/>
      <c r="GIN201" s="227"/>
      <c r="GIO201" s="227"/>
      <c r="GIP201" s="227"/>
      <c r="GIQ201" s="227"/>
      <c r="GIR201" s="227"/>
      <c r="GIS201" s="227"/>
      <c r="GIT201" s="227"/>
      <c r="GIU201" s="227"/>
      <c r="GIV201" s="227"/>
      <c r="GIW201" s="227"/>
      <c r="GIX201" s="227"/>
      <c r="GIY201" s="227"/>
      <c r="GIZ201" s="227"/>
      <c r="GJA201" s="227"/>
      <c r="GJB201" s="227"/>
      <c r="GJC201" s="227"/>
      <c r="GJD201" s="227"/>
      <c r="GJE201" s="227"/>
      <c r="GJF201" s="227"/>
      <c r="GJG201" s="227"/>
      <c r="GJH201" s="227"/>
      <c r="GJI201" s="227"/>
      <c r="GJJ201" s="227"/>
      <c r="GJK201" s="227"/>
      <c r="GJL201" s="227"/>
      <c r="GJM201" s="227"/>
      <c r="GJN201" s="227"/>
      <c r="GJO201" s="227"/>
      <c r="GJP201" s="227"/>
      <c r="GJQ201" s="227"/>
      <c r="GJR201" s="227"/>
      <c r="GJS201" s="227"/>
      <c r="GJT201" s="227"/>
      <c r="GJU201" s="227"/>
      <c r="GJV201" s="227"/>
      <c r="GJW201" s="227"/>
      <c r="GJX201" s="227"/>
      <c r="GJY201" s="227"/>
      <c r="GJZ201" s="227"/>
      <c r="GKA201" s="227"/>
      <c r="GKB201" s="227"/>
      <c r="GKC201" s="227"/>
      <c r="GKD201" s="227"/>
      <c r="GKE201" s="227"/>
      <c r="GKF201" s="227"/>
      <c r="GKG201" s="227"/>
      <c r="GKH201" s="227"/>
      <c r="GKI201" s="227"/>
      <c r="GKJ201" s="227"/>
      <c r="GKK201" s="227"/>
      <c r="GKL201" s="227"/>
      <c r="GKM201" s="227"/>
      <c r="GKN201" s="227"/>
      <c r="GKO201" s="227"/>
      <c r="GKP201" s="227"/>
      <c r="GKQ201" s="227"/>
      <c r="GKR201" s="227"/>
      <c r="GKS201" s="227"/>
      <c r="GKT201" s="227"/>
      <c r="GKU201" s="227"/>
      <c r="GKV201" s="227"/>
      <c r="GKW201" s="227"/>
      <c r="GKX201" s="227"/>
      <c r="GKY201" s="227"/>
      <c r="GKZ201" s="227"/>
      <c r="GLA201" s="227"/>
      <c r="GLB201" s="227"/>
      <c r="GLC201" s="227"/>
      <c r="GLD201" s="227"/>
      <c r="GLE201" s="227"/>
      <c r="GLF201" s="227"/>
      <c r="GLG201" s="227"/>
      <c r="GLH201" s="227"/>
      <c r="GLI201" s="227"/>
      <c r="GLJ201" s="227"/>
      <c r="GLK201" s="227"/>
      <c r="GLL201" s="227"/>
      <c r="GLM201" s="227"/>
      <c r="GLN201" s="227"/>
      <c r="GLO201" s="227"/>
      <c r="GLP201" s="227"/>
      <c r="GLQ201" s="227"/>
      <c r="GLR201" s="227"/>
      <c r="GLS201" s="227"/>
      <c r="GLT201" s="227"/>
      <c r="GLU201" s="227"/>
      <c r="GLV201" s="227"/>
      <c r="GLW201" s="227"/>
      <c r="GLX201" s="227"/>
      <c r="GLY201" s="227"/>
      <c r="GLZ201" s="227"/>
      <c r="GMA201" s="227"/>
      <c r="GMB201" s="227"/>
      <c r="GMC201" s="227"/>
      <c r="GMD201" s="227"/>
      <c r="GME201" s="227"/>
      <c r="GMF201" s="227"/>
      <c r="GMG201" s="227"/>
      <c r="GMH201" s="227"/>
      <c r="GMI201" s="227"/>
      <c r="GMJ201" s="227"/>
      <c r="GMK201" s="227"/>
      <c r="GML201" s="227"/>
      <c r="GMM201" s="227"/>
      <c r="GMN201" s="227"/>
      <c r="GMO201" s="227"/>
      <c r="GMP201" s="227"/>
      <c r="GMQ201" s="227"/>
      <c r="GMR201" s="227"/>
      <c r="GMS201" s="227"/>
      <c r="GMT201" s="227"/>
      <c r="GMU201" s="227"/>
      <c r="GMV201" s="227"/>
      <c r="GMW201" s="227"/>
      <c r="GMX201" s="227"/>
      <c r="GMY201" s="227"/>
      <c r="GMZ201" s="227"/>
      <c r="GNA201" s="227"/>
      <c r="GNB201" s="227"/>
      <c r="GNC201" s="227"/>
      <c r="GND201" s="227"/>
      <c r="GNE201" s="227"/>
      <c r="GNF201" s="227"/>
      <c r="GNG201" s="227"/>
      <c r="GNH201" s="227"/>
      <c r="GNI201" s="227"/>
      <c r="GNJ201" s="227"/>
      <c r="GNK201" s="227"/>
      <c r="GNL201" s="227"/>
      <c r="GNM201" s="227"/>
      <c r="GNN201" s="227"/>
      <c r="GNO201" s="227"/>
      <c r="GNP201" s="227"/>
      <c r="GNQ201" s="227"/>
      <c r="GNR201" s="227"/>
      <c r="GNS201" s="227"/>
      <c r="GNT201" s="227"/>
      <c r="GNU201" s="227"/>
      <c r="GNV201" s="227"/>
      <c r="GNW201" s="227"/>
      <c r="GNX201" s="227"/>
      <c r="GNY201" s="227"/>
      <c r="GNZ201" s="227"/>
      <c r="GOA201" s="227"/>
      <c r="GOB201" s="227"/>
      <c r="GOC201" s="227"/>
      <c r="GOD201" s="227"/>
      <c r="GOE201" s="227"/>
      <c r="GOF201" s="227"/>
      <c r="GOG201" s="227"/>
      <c r="GOH201" s="227"/>
      <c r="GOI201" s="227"/>
      <c r="GOJ201" s="227"/>
      <c r="GOK201" s="227"/>
      <c r="GOL201" s="227"/>
      <c r="GOM201" s="227"/>
      <c r="GON201" s="227"/>
      <c r="GOO201" s="227"/>
      <c r="GOP201" s="227"/>
      <c r="GOQ201" s="227"/>
      <c r="GOR201" s="227"/>
      <c r="GOS201" s="227"/>
      <c r="GOT201" s="227"/>
      <c r="GOU201" s="227"/>
      <c r="GOV201" s="227"/>
      <c r="GOW201" s="227"/>
      <c r="GOX201" s="227"/>
      <c r="GOY201" s="227"/>
      <c r="GOZ201" s="227"/>
      <c r="GPA201" s="227"/>
      <c r="GPB201" s="227"/>
      <c r="GPC201" s="227"/>
      <c r="GPD201" s="227"/>
      <c r="GPE201" s="227"/>
      <c r="GPF201" s="227"/>
      <c r="GPG201" s="227"/>
      <c r="GPH201" s="227"/>
      <c r="GPI201" s="227"/>
      <c r="GPJ201" s="227"/>
      <c r="GPK201" s="227"/>
      <c r="GPL201" s="227"/>
      <c r="GPM201" s="227"/>
      <c r="GPN201" s="227"/>
      <c r="GPO201" s="227"/>
      <c r="GPP201" s="227"/>
      <c r="GPQ201" s="227"/>
      <c r="GPR201" s="227"/>
      <c r="GPS201" s="227"/>
      <c r="GPT201" s="227"/>
      <c r="GPU201" s="227"/>
      <c r="GPV201" s="227"/>
      <c r="GPW201" s="227"/>
      <c r="GPX201" s="227"/>
      <c r="GPY201" s="227"/>
      <c r="GPZ201" s="227"/>
      <c r="GQA201" s="227"/>
      <c r="GQB201" s="227"/>
      <c r="GQC201" s="227"/>
      <c r="GQD201" s="227"/>
      <c r="GQE201" s="227"/>
      <c r="GQF201" s="227"/>
      <c r="GQG201" s="227"/>
      <c r="GQH201" s="227"/>
      <c r="GQI201" s="227"/>
      <c r="GQJ201" s="227"/>
      <c r="GQK201" s="227"/>
      <c r="GQL201" s="227"/>
      <c r="GQM201" s="227"/>
      <c r="GQN201" s="227"/>
      <c r="GQO201" s="227"/>
      <c r="GQP201" s="227"/>
      <c r="GQQ201" s="227"/>
      <c r="GQR201" s="227"/>
      <c r="GQS201" s="227"/>
      <c r="GQT201" s="227"/>
      <c r="GQU201" s="227"/>
      <c r="GQV201" s="227"/>
      <c r="GQW201" s="227"/>
      <c r="GQX201" s="227"/>
      <c r="GQY201" s="227"/>
      <c r="GQZ201" s="227"/>
      <c r="GRA201" s="227"/>
      <c r="GRB201" s="227"/>
      <c r="GRC201" s="227"/>
      <c r="GRD201" s="227"/>
      <c r="GRE201" s="227"/>
      <c r="GRF201" s="227"/>
      <c r="GRG201" s="227"/>
      <c r="GRH201" s="227"/>
      <c r="GRI201" s="227"/>
      <c r="GRJ201" s="227"/>
      <c r="GRK201" s="227"/>
      <c r="GRL201" s="227"/>
      <c r="GRM201" s="227"/>
      <c r="GRN201" s="227"/>
      <c r="GRO201" s="227"/>
      <c r="GRP201" s="227"/>
      <c r="GRQ201" s="227"/>
      <c r="GRR201" s="227"/>
      <c r="GRS201" s="227"/>
      <c r="GRT201" s="227"/>
      <c r="GRU201" s="227"/>
      <c r="GRV201" s="227"/>
      <c r="GRW201" s="227"/>
      <c r="GRX201" s="227"/>
      <c r="GRY201" s="227"/>
      <c r="GRZ201" s="227"/>
      <c r="GSA201" s="227"/>
      <c r="GSB201" s="227"/>
      <c r="GSC201" s="227"/>
      <c r="GSD201" s="227"/>
      <c r="GSE201" s="227"/>
      <c r="GSF201" s="227"/>
      <c r="GSG201" s="227"/>
      <c r="GSH201" s="227"/>
      <c r="GSI201" s="227"/>
      <c r="GSJ201" s="227"/>
      <c r="GSK201" s="227"/>
      <c r="GSL201" s="227"/>
      <c r="GSM201" s="227"/>
      <c r="GSN201" s="227"/>
      <c r="GSO201" s="227"/>
      <c r="GSP201" s="227"/>
      <c r="GSQ201" s="227"/>
      <c r="GSR201" s="227"/>
      <c r="GSS201" s="227"/>
      <c r="GST201" s="227"/>
      <c r="GSU201" s="227"/>
      <c r="GSV201" s="227"/>
      <c r="GSW201" s="227"/>
      <c r="GSX201" s="227"/>
      <c r="GSY201" s="227"/>
      <c r="GSZ201" s="227"/>
      <c r="GTA201" s="227"/>
      <c r="GTB201" s="227"/>
      <c r="GTC201" s="227"/>
      <c r="GTD201" s="227"/>
      <c r="GTE201" s="227"/>
      <c r="GTF201" s="227"/>
      <c r="GTG201" s="227"/>
      <c r="GTH201" s="227"/>
      <c r="GTI201" s="227"/>
      <c r="GTJ201" s="227"/>
      <c r="GTK201" s="227"/>
      <c r="GTL201" s="227"/>
      <c r="GTM201" s="227"/>
      <c r="GTN201" s="227"/>
      <c r="GTO201" s="227"/>
      <c r="GTP201" s="227"/>
      <c r="GTQ201" s="227"/>
      <c r="GTR201" s="227"/>
      <c r="GTS201" s="227"/>
      <c r="GTT201" s="227"/>
      <c r="GTU201" s="227"/>
      <c r="GTV201" s="227"/>
      <c r="GTW201" s="227"/>
      <c r="GTX201" s="227"/>
      <c r="GTY201" s="227"/>
      <c r="GTZ201" s="227"/>
      <c r="GUA201" s="227"/>
      <c r="GUB201" s="227"/>
      <c r="GUC201" s="227"/>
      <c r="GUD201" s="227"/>
      <c r="GUE201" s="227"/>
      <c r="GUF201" s="227"/>
      <c r="GUG201" s="227"/>
      <c r="GUH201" s="227"/>
      <c r="GUI201" s="227"/>
      <c r="GUJ201" s="227"/>
      <c r="GUK201" s="227"/>
      <c r="GUL201" s="227"/>
      <c r="GUM201" s="227"/>
      <c r="GUN201" s="227"/>
      <c r="GUO201" s="227"/>
      <c r="GUP201" s="227"/>
      <c r="GUQ201" s="227"/>
      <c r="GUR201" s="227"/>
      <c r="GUS201" s="227"/>
      <c r="GUT201" s="227"/>
      <c r="GUU201" s="227"/>
      <c r="GUV201" s="227"/>
      <c r="GUW201" s="227"/>
      <c r="GUX201" s="227"/>
      <c r="GUY201" s="227"/>
      <c r="GUZ201" s="227"/>
      <c r="GVA201" s="227"/>
      <c r="GVB201" s="227"/>
      <c r="GVC201" s="227"/>
      <c r="GVD201" s="227"/>
      <c r="GVE201" s="227"/>
      <c r="GVF201" s="227"/>
      <c r="GVG201" s="227"/>
      <c r="GVH201" s="227"/>
      <c r="GVI201" s="227"/>
      <c r="GVJ201" s="227"/>
      <c r="GVK201" s="227"/>
      <c r="GVL201" s="227"/>
      <c r="GVM201" s="227"/>
      <c r="GVN201" s="227"/>
      <c r="GVO201" s="227"/>
      <c r="GVP201" s="227"/>
      <c r="GVQ201" s="227"/>
      <c r="GVR201" s="227"/>
      <c r="GVS201" s="227"/>
      <c r="GVT201" s="227"/>
      <c r="GVU201" s="227"/>
      <c r="GVV201" s="227"/>
      <c r="GVW201" s="227"/>
      <c r="GVX201" s="227"/>
      <c r="GVY201" s="227"/>
      <c r="GVZ201" s="227"/>
      <c r="GWA201" s="227"/>
      <c r="GWB201" s="227"/>
      <c r="GWC201" s="227"/>
      <c r="GWD201" s="227"/>
      <c r="GWE201" s="227"/>
      <c r="GWF201" s="227"/>
      <c r="GWG201" s="227"/>
      <c r="GWH201" s="227"/>
      <c r="GWI201" s="227"/>
      <c r="GWJ201" s="227"/>
      <c r="GWK201" s="227"/>
      <c r="GWL201" s="227"/>
      <c r="GWM201" s="227"/>
      <c r="GWN201" s="227"/>
      <c r="GWO201" s="227"/>
      <c r="GWP201" s="227"/>
      <c r="GWQ201" s="227"/>
      <c r="GWR201" s="227"/>
      <c r="GWS201" s="227"/>
      <c r="GWT201" s="227"/>
      <c r="GWU201" s="227"/>
      <c r="GWV201" s="227"/>
      <c r="GWW201" s="227"/>
      <c r="GWX201" s="227"/>
      <c r="GWY201" s="227"/>
      <c r="GWZ201" s="227"/>
      <c r="GXA201" s="227"/>
      <c r="GXB201" s="227"/>
      <c r="GXC201" s="227"/>
      <c r="GXD201" s="227"/>
      <c r="GXE201" s="227"/>
      <c r="GXF201" s="227"/>
      <c r="GXG201" s="227"/>
      <c r="GXH201" s="227"/>
      <c r="GXI201" s="227"/>
      <c r="GXJ201" s="227"/>
      <c r="GXK201" s="227"/>
      <c r="GXL201" s="227"/>
      <c r="GXM201" s="227"/>
      <c r="GXN201" s="227"/>
      <c r="GXO201" s="227"/>
      <c r="GXP201" s="227"/>
      <c r="GXQ201" s="227"/>
      <c r="GXR201" s="227"/>
      <c r="GXS201" s="227"/>
      <c r="GXT201" s="227"/>
      <c r="GXU201" s="227"/>
      <c r="GXV201" s="227"/>
      <c r="GXW201" s="227"/>
      <c r="GXX201" s="227"/>
      <c r="GXY201" s="227"/>
      <c r="GXZ201" s="227"/>
      <c r="GYA201" s="227"/>
      <c r="GYB201" s="227"/>
      <c r="GYC201" s="227"/>
      <c r="GYD201" s="227"/>
      <c r="GYE201" s="227"/>
      <c r="GYF201" s="227"/>
      <c r="GYG201" s="227"/>
      <c r="GYH201" s="227"/>
      <c r="GYI201" s="227"/>
      <c r="GYJ201" s="227"/>
      <c r="GYK201" s="227"/>
      <c r="GYL201" s="227"/>
      <c r="GYM201" s="227"/>
      <c r="GYN201" s="227"/>
      <c r="GYO201" s="227"/>
      <c r="GYP201" s="227"/>
      <c r="GYQ201" s="227"/>
      <c r="GYR201" s="227"/>
      <c r="GYS201" s="227"/>
      <c r="GYT201" s="227"/>
      <c r="GYU201" s="227"/>
      <c r="GYV201" s="227"/>
      <c r="GYW201" s="227"/>
      <c r="GYX201" s="227"/>
      <c r="GYY201" s="227"/>
      <c r="GYZ201" s="227"/>
      <c r="GZA201" s="227"/>
      <c r="GZB201" s="227"/>
      <c r="GZC201" s="227"/>
      <c r="GZD201" s="227"/>
      <c r="GZE201" s="227"/>
      <c r="GZF201" s="227"/>
      <c r="GZG201" s="227"/>
      <c r="GZH201" s="227"/>
      <c r="GZI201" s="227"/>
      <c r="GZJ201" s="227"/>
      <c r="GZK201" s="227"/>
      <c r="GZL201" s="227"/>
      <c r="GZM201" s="227"/>
      <c r="GZN201" s="227"/>
      <c r="GZO201" s="227"/>
      <c r="GZP201" s="227"/>
      <c r="GZQ201" s="227"/>
      <c r="GZR201" s="227"/>
      <c r="GZS201" s="227"/>
      <c r="GZT201" s="227"/>
      <c r="GZU201" s="227"/>
      <c r="GZV201" s="227"/>
      <c r="GZW201" s="227"/>
      <c r="GZX201" s="227"/>
      <c r="GZY201" s="227"/>
      <c r="GZZ201" s="227"/>
      <c r="HAA201" s="227"/>
      <c r="HAB201" s="227"/>
      <c r="HAC201" s="227"/>
      <c r="HAD201" s="227"/>
      <c r="HAE201" s="227"/>
      <c r="HAF201" s="227"/>
      <c r="HAG201" s="227"/>
      <c r="HAH201" s="227"/>
      <c r="HAI201" s="227"/>
      <c r="HAJ201" s="227"/>
      <c r="HAK201" s="227"/>
      <c r="HAL201" s="227"/>
      <c r="HAM201" s="227"/>
      <c r="HAN201" s="227"/>
      <c r="HAO201" s="227"/>
      <c r="HAP201" s="227"/>
      <c r="HAQ201" s="227"/>
      <c r="HAR201" s="227"/>
      <c r="HAS201" s="227"/>
      <c r="HAT201" s="227"/>
      <c r="HAU201" s="227"/>
      <c r="HAV201" s="227"/>
      <c r="HAW201" s="227"/>
      <c r="HAX201" s="227"/>
      <c r="HAY201" s="227"/>
      <c r="HAZ201" s="227"/>
      <c r="HBA201" s="227"/>
      <c r="HBB201" s="227"/>
      <c r="HBC201" s="227"/>
      <c r="HBD201" s="227"/>
      <c r="HBE201" s="227"/>
      <c r="HBF201" s="227"/>
      <c r="HBG201" s="227"/>
      <c r="HBH201" s="227"/>
      <c r="HBI201" s="227"/>
      <c r="HBJ201" s="227"/>
      <c r="HBK201" s="227"/>
      <c r="HBL201" s="227"/>
      <c r="HBM201" s="227"/>
      <c r="HBN201" s="227"/>
      <c r="HBO201" s="227"/>
      <c r="HBP201" s="227"/>
      <c r="HBQ201" s="227"/>
      <c r="HBR201" s="227"/>
      <c r="HBS201" s="227"/>
      <c r="HBT201" s="227"/>
      <c r="HBU201" s="227"/>
      <c r="HBV201" s="227"/>
      <c r="HBW201" s="227"/>
      <c r="HBX201" s="227"/>
      <c r="HBY201" s="227"/>
      <c r="HBZ201" s="227"/>
      <c r="HCA201" s="227"/>
      <c r="HCB201" s="227"/>
      <c r="HCC201" s="227"/>
      <c r="HCD201" s="227"/>
      <c r="HCE201" s="227"/>
      <c r="HCF201" s="227"/>
      <c r="HCG201" s="227"/>
      <c r="HCH201" s="227"/>
      <c r="HCI201" s="227"/>
      <c r="HCJ201" s="227"/>
      <c r="HCK201" s="227"/>
      <c r="HCL201" s="227"/>
      <c r="HCM201" s="227"/>
      <c r="HCN201" s="227"/>
      <c r="HCO201" s="227"/>
      <c r="HCP201" s="227"/>
      <c r="HCQ201" s="227"/>
      <c r="HCR201" s="227"/>
      <c r="HCS201" s="227"/>
      <c r="HCT201" s="227"/>
      <c r="HCU201" s="227"/>
      <c r="HCV201" s="227"/>
      <c r="HCW201" s="227"/>
      <c r="HCX201" s="227"/>
      <c r="HCY201" s="227"/>
      <c r="HCZ201" s="227"/>
      <c r="HDA201" s="227"/>
      <c r="HDB201" s="227"/>
      <c r="HDC201" s="227"/>
      <c r="HDD201" s="227"/>
      <c r="HDE201" s="227"/>
      <c r="HDF201" s="227"/>
      <c r="HDG201" s="227"/>
      <c r="HDH201" s="227"/>
      <c r="HDI201" s="227"/>
      <c r="HDJ201" s="227"/>
      <c r="HDK201" s="227"/>
      <c r="HDL201" s="227"/>
      <c r="HDM201" s="227"/>
      <c r="HDN201" s="227"/>
      <c r="HDO201" s="227"/>
      <c r="HDP201" s="227"/>
      <c r="HDQ201" s="227"/>
      <c r="HDR201" s="227"/>
      <c r="HDS201" s="227"/>
      <c r="HDT201" s="227"/>
      <c r="HDU201" s="227"/>
      <c r="HDV201" s="227"/>
      <c r="HDW201" s="227"/>
      <c r="HDX201" s="227"/>
      <c r="HDY201" s="227"/>
      <c r="HDZ201" s="227"/>
      <c r="HEA201" s="227"/>
      <c r="HEB201" s="227"/>
      <c r="HEC201" s="227"/>
      <c r="HED201" s="227"/>
      <c r="HEE201" s="227"/>
      <c r="HEF201" s="227"/>
      <c r="HEG201" s="227"/>
      <c r="HEH201" s="227"/>
      <c r="HEI201" s="227"/>
      <c r="HEJ201" s="227"/>
      <c r="HEK201" s="227"/>
      <c r="HEL201" s="227"/>
      <c r="HEM201" s="227"/>
      <c r="HEN201" s="227"/>
      <c r="HEO201" s="227"/>
      <c r="HEP201" s="227"/>
      <c r="HEQ201" s="227"/>
      <c r="HER201" s="227"/>
      <c r="HES201" s="227"/>
      <c r="HET201" s="227"/>
      <c r="HEU201" s="227"/>
      <c r="HEV201" s="227"/>
      <c r="HEW201" s="227"/>
      <c r="HEX201" s="227"/>
      <c r="HEY201" s="227"/>
      <c r="HEZ201" s="227"/>
      <c r="HFA201" s="227"/>
      <c r="HFB201" s="227"/>
      <c r="HFC201" s="227"/>
      <c r="HFD201" s="227"/>
      <c r="HFE201" s="227"/>
      <c r="HFF201" s="227"/>
      <c r="HFG201" s="227"/>
      <c r="HFH201" s="227"/>
      <c r="HFI201" s="227"/>
      <c r="HFJ201" s="227"/>
      <c r="HFK201" s="227"/>
      <c r="HFL201" s="227"/>
      <c r="HFM201" s="227"/>
      <c r="HFN201" s="227"/>
      <c r="HFO201" s="227"/>
      <c r="HFP201" s="227"/>
      <c r="HFQ201" s="227"/>
      <c r="HFR201" s="227"/>
      <c r="HFS201" s="227"/>
      <c r="HFT201" s="227"/>
      <c r="HFU201" s="227"/>
      <c r="HFV201" s="227"/>
      <c r="HFW201" s="227"/>
      <c r="HFX201" s="227"/>
      <c r="HFY201" s="227"/>
      <c r="HFZ201" s="227"/>
      <c r="HGA201" s="227"/>
      <c r="HGB201" s="227"/>
      <c r="HGC201" s="227"/>
      <c r="HGD201" s="227"/>
      <c r="HGE201" s="227"/>
      <c r="HGF201" s="227"/>
      <c r="HGG201" s="227"/>
      <c r="HGH201" s="227"/>
      <c r="HGI201" s="227"/>
      <c r="HGJ201" s="227"/>
      <c r="HGK201" s="227"/>
      <c r="HGL201" s="227"/>
      <c r="HGM201" s="227"/>
      <c r="HGN201" s="227"/>
      <c r="HGO201" s="227"/>
      <c r="HGP201" s="227"/>
      <c r="HGQ201" s="227"/>
      <c r="HGR201" s="227"/>
      <c r="HGS201" s="227"/>
      <c r="HGT201" s="227"/>
      <c r="HGU201" s="227"/>
      <c r="HGV201" s="227"/>
      <c r="HGW201" s="227"/>
      <c r="HGX201" s="227"/>
      <c r="HGY201" s="227"/>
      <c r="HGZ201" s="227"/>
      <c r="HHA201" s="227"/>
      <c r="HHB201" s="227"/>
      <c r="HHC201" s="227"/>
      <c r="HHD201" s="227"/>
      <c r="HHE201" s="227"/>
      <c r="HHF201" s="227"/>
      <c r="HHG201" s="227"/>
      <c r="HHH201" s="227"/>
      <c r="HHI201" s="227"/>
      <c r="HHJ201" s="227"/>
      <c r="HHK201" s="227"/>
      <c r="HHL201" s="227"/>
      <c r="HHM201" s="227"/>
      <c r="HHN201" s="227"/>
      <c r="HHO201" s="227"/>
      <c r="HHP201" s="227"/>
      <c r="HHQ201" s="227"/>
      <c r="HHR201" s="227"/>
      <c r="HHS201" s="227"/>
      <c r="HHT201" s="227"/>
      <c r="HHU201" s="227"/>
      <c r="HHV201" s="227"/>
      <c r="HHW201" s="227"/>
      <c r="HHX201" s="227"/>
      <c r="HHY201" s="227"/>
      <c r="HHZ201" s="227"/>
      <c r="HIA201" s="227"/>
      <c r="HIB201" s="227"/>
      <c r="HIC201" s="227"/>
      <c r="HID201" s="227"/>
      <c r="HIE201" s="227"/>
      <c r="HIF201" s="227"/>
      <c r="HIG201" s="227"/>
      <c r="HIH201" s="227"/>
      <c r="HII201" s="227"/>
      <c r="HIJ201" s="227"/>
      <c r="HIK201" s="227"/>
      <c r="HIL201" s="227"/>
      <c r="HIM201" s="227"/>
      <c r="HIN201" s="227"/>
      <c r="HIO201" s="227"/>
      <c r="HIP201" s="227"/>
      <c r="HIQ201" s="227"/>
      <c r="HIR201" s="227"/>
      <c r="HIS201" s="227"/>
      <c r="HIT201" s="227"/>
      <c r="HIU201" s="227"/>
      <c r="HIV201" s="227"/>
      <c r="HIW201" s="227"/>
      <c r="HIX201" s="227"/>
      <c r="HIY201" s="227"/>
      <c r="HIZ201" s="227"/>
      <c r="HJA201" s="227"/>
      <c r="HJB201" s="227"/>
      <c r="HJC201" s="227"/>
      <c r="HJD201" s="227"/>
      <c r="HJE201" s="227"/>
      <c r="HJF201" s="227"/>
      <c r="HJG201" s="227"/>
      <c r="HJH201" s="227"/>
      <c r="HJI201" s="227"/>
      <c r="HJJ201" s="227"/>
      <c r="HJK201" s="227"/>
      <c r="HJL201" s="227"/>
      <c r="HJM201" s="227"/>
      <c r="HJN201" s="227"/>
      <c r="HJO201" s="227"/>
      <c r="HJP201" s="227"/>
      <c r="HJQ201" s="227"/>
      <c r="HJR201" s="227"/>
      <c r="HJS201" s="227"/>
      <c r="HJT201" s="227"/>
      <c r="HJU201" s="227"/>
      <c r="HJV201" s="227"/>
      <c r="HJW201" s="227"/>
      <c r="HJX201" s="227"/>
      <c r="HJY201" s="227"/>
      <c r="HJZ201" s="227"/>
      <c r="HKA201" s="227"/>
      <c r="HKB201" s="227"/>
      <c r="HKC201" s="227"/>
      <c r="HKD201" s="227"/>
      <c r="HKE201" s="227"/>
      <c r="HKF201" s="227"/>
      <c r="HKG201" s="227"/>
      <c r="HKH201" s="227"/>
      <c r="HKI201" s="227"/>
      <c r="HKJ201" s="227"/>
      <c r="HKK201" s="227"/>
      <c r="HKL201" s="227"/>
      <c r="HKM201" s="227"/>
      <c r="HKN201" s="227"/>
      <c r="HKO201" s="227"/>
      <c r="HKP201" s="227"/>
      <c r="HKQ201" s="227"/>
      <c r="HKR201" s="227"/>
      <c r="HKS201" s="227"/>
      <c r="HKT201" s="227"/>
      <c r="HKU201" s="227"/>
      <c r="HKV201" s="227"/>
      <c r="HKW201" s="227"/>
      <c r="HKX201" s="227"/>
      <c r="HKY201" s="227"/>
      <c r="HKZ201" s="227"/>
      <c r="HLA201" s="227"/>
      <c r="HLB201" s="227"/>
      <c r="HLC201" s="227"/>
      <c r="HLD201" s="227"/>
      <c r="HLE201" s="227"/>
      <c r="HLF201" s="227"/>
      <c r="HLG201" s="227"/>
      <c r="HLH201" s="227"/>
      <c r="HLI201" s="227"/>
      <c r="HLJ201" s="227"/>
      <c r="HLK201" s="227"/>
      <c r="HLL201" s="227"/>
      <c r="HLM201" s="227"/>
      <c r="HLN201" s="227"/>
      <c r="HLO201" s="227"/>
      <c r="HLP201" s="227"/>
      <c r="HLQ201" s="227"/>
      <c r="HLR201" s="227"/>
      <c r="HLS201" s="227"/>
      <c r="HLT201" s="227"/>
      <c r="HLU201" s="227"/>
      <c r="HLV201" s="227"/>
      <c r="HLW201" s="227"/>
      <c r="HLX201" s="227"/>
      <c r="HLY201" s="227"/>
      <c r="HLZ201" s="227"/>
      <c r="HMA201" s="227"/>
      <c r="HMB201" s="227"/>
      <c r="HMC201" s="227"/>
      <c r="HMD201" s="227"/>
      <c r="HME201" s="227"/>
      <c r="HMF201" s="227"/>
      <c r="HMG201" s="227"/>
      <c r="HMH201" s="227"/>
      <c r="HMI201" s="227"/>
      <c r="HMJ201" s="227"/>
      <c r="HMK201" s="227"/>
      <c r="HML201" s="227"/>
      <c r="HMM201" s="227"/>
      <c r="HMN201" s="227"/>
      <c r="HMO201" s="227"/>
      <c r="HMP201" s="227"/>
      <c r="HMQ201" s="227"/>
      <c r="HMR201" s="227"/>
      <c r="HMS201" s="227"/>
      <c r="HMT201" s="227"/>
      <c r="HMU201" s="227"/>
      <c r="HMV201" s="227"/>
      <c r="HMW201" s="227"/>
      <c r="HMX201" s="227"/>
      <c r="HMY201" s="227"/>
      <c r="HMZ201" s="227"/>
      <c r="HNA201" s="227"/>
      <c r="HNB201" s="227"/>
      <c r="HNC201" s="227"/>
      <c r="HND201" s="227"/>
      <c r="HNE201" s="227"/>
      <c r="HNF201" s="227"/>
      <c r="HNG201" s="227"/>
      <c r="HNH201" s="227"/>
      <c r="HNI201" s="227"/>
      <c r="HNJ201" s="227"/>
      <c r="HNK201" s="227"/>
      <c r="HNL201" s="227"/>
      <c r="HNM201" s="227"/>
      <c r="HNN201" s="227"/>
      <c r="HNO201" s="227"/>
      <c r="HNP201" s="227"/>
      <c r="HNQ201" s="227"/>
      <c r="HNR201" s="227"/>
      <c r="HNS201" s="227"/>
      <c r="HNT201" s="227"/>
      <c r="HNU201" s="227"/>
      <c r="HNV201" s="227"/>
      <c r="HNW201" s="227"/>
      <c r="HNX201" s="227"/>
      <c r="HNY201" s="227"/>
      <c r="HNZ201" s="227"/>
      <c r="HOA201" s="227"/>
      <c r="HOB201" s="227"/>
      <c r="HOC201" s="227"/>
      <c r="HOD201" s="227"/>
      <c r="HOE201" s="227"/>
      <c r="HOF201" s="227"/>
      <c r="HOG201" s="227"/>
      <c r="HOH201" s="227"/>
      <c r="HOI201" s="227"/>
      <c r="HOJ201" s="227"/>
      <c r="HOK201" s="227"/>
      <c r="HOL201" s="227"/>
      <c r="HOM201" s="227"/>
      <c r="HON201" s="227"/>
      <c r="HOO201" s="227"/>
      <c r="HOP201" s="227"/>
      <c r="HOQ201" s="227"/>
      <c r="HOR201" s="227"/>
      <c r="HOS201" s="227"/>
      <c r="HOT201" s="227"/>
      <c r="HOU201" s="227"/>
      <c r="HOV201" s="227"/>
      <c r="HOW201" s="227"/>
      <c r="HOX201" s="227"/>
      <c r="HOY201" s="227"/>
      <c r="HOZ201" s="227"/>
      <c r="HPA201" s="227"/>
      <c r="HPB201" s="227"/>
      <c r="HPC201" s="227"/>
      <c r="HPD201" s="227"/>
      <c r="HPE201" s="227"/>
      <c r="HPF201" s="227"/>
      <c r="HPG201" s="227"/>
      <c r="HPH201" s="227"/>
      <c r="HPI201" s="227"/>
      <c r="HPJ201" s="227"/>
      <c r="HPK201" s="227"/>
      <c r="HPL201" s="227"/>
      <c r="HPM201" s="227"/>
      <c r="HPN201" s="227"/>
      <c r="HPO201" s="227"/>
      <c r="HPP201" s="227"/>
      <c r="HPQ201" s="227"/>
      <c r="HPR201" s="227"/>
      <c r="HPS201" s="227"/>
      <c r="HPT201" s="227"/>
      <c r="HPU201" s="227"/>
      <c r="HPV201" s="227"/>
      <c r="HPW201" s="227"/>
      <c r="HPX201" s="227"/>
      <c r="HPY201" s="227"/>
      <c r="HPZ201" s="227"/>
      <c r="HQA201" s="227"/>
      <c r="HQB201" s="227"/>
      <c r="HQC201" s="227"/>
      <c r="HQD201" s="227"/>
      <c r="HQE201" s="227"/>
      <c r="HQF201" s="227"/>
      <c r="HQG201" s="227"/>
      <c r="HQH201" s="227"/>
      <c r="HQI201" s="227"/>
      <c r="HQJ201" s="227"/>
      <c r="HQK201" s="227"/>
      <c r="HQL201" s="227"/>
      <c r="HQM201" s="227"/>
      <c r="HQN201" s="227"/>
      <c r="HQO201" s="227"/>
      <c r="HQP201" s="227"/>
      <c r="HQQ201" s="227"/>
      <c r="HQR201" s="227"/>
      <c r="HQS201" s="227"/>
      <c r="HQT201" s="227"/>
      <c r="HQU201" s="227"/>
      <c r="HQV201" s="227"/>
      <c r="HQW201" s="227"/>
      <c r="HQX201" s="227"/>
      <c r="HQY201" s="227"/>
      <c r="HQZ201" s="227"/>
      <c r="HRA201" s="227"/>
      <c r="HRB201" s="227"/>
      <c r="HRC201" s="227"/>
      <c r="HRD201" s="227"/>
      <c r="HRE201" s="227"/>
      <c r="HRF201" s="227"/>
      <c r="HRG201" s="227"/>
      <c r="HRH201" s="227"/>
      <c r="HRI201" s="227"/>
      <c r="HRJ201" s="227"/>
      <c r="HRK201" s="227"/>
      <c r="HRL201" s="227"/>
      <c r="HRM201" s="227"/>
      <c r="HRN201" s="227"/>
      <c r="HRO201" s="227"/>
      <c r="HRP201" s="227"/>
      <c r="HRQ201" s="227"/>
      <c r="HRR201" s="227"/>
      <c r="HRS201" s="227"/>
      <c r="HRT201" s="227"/>
      <c r="HRU201" s="227"/>
      <c r="HRV201" s="227"/>
      <c r="HRW201" s="227"/>
      <c r="HRX201" s="227"/>
      <c r="HRY201" s="227"/>
      <c r="HRZ201" s="227"/>
      <c r="HSA201" s="227"/>
      <c r="HSB201" s="227"/>
      <c r="HSC201" s="227"/>
      <c r="HSD201" s="227"/>
      <c r="HSE201" s="227"/>
      <c r="HSF201" s="227"/>
      <c r="HSG201" s="227"/>
      <c r="HSH201" s="227"/>
      <c r="HSI201" s="227"/>
      <c r="HSJ201" s="227"/>
      <c r="HSK201" s="227"/>
      <c r="HSL201" s="227"/>
      <c r="HSM201" s="227"/>
      <c r="HSN201" s="227"/>
      <c r="HSO201" s="227"/>
      <c r="HSP201" s="227"/>
      <c r="HSQ201" s="227"/>
      <c r="HSR201" s="227"/>
      <c r="HSS201" s="227"/>
      <c r="HST201" s="227"/>
      <c r="HSU201" s="227"/>
      <c r="HSV201" s="227"/>
      <c r="HSW201" s="227"/>
      <c r="HSX201" s="227"/>
      <c r="HSY201" s="227"/>
      <c r="HSZ201" s="227"/>
      <c r="HTA201" s="227"/>
      <c r="HTB201" s="227"/>
      <c r="HTC201" s="227"/>
      <c r="HTD201" s="227"/>
      <c r="HTE201" s="227"/>
      <c r="HTF201" s="227"/>
      <c r="HTG201" s="227"/>
      <c r="HTH201" s="227"/>
      <c r="HTI201" s="227"/>
      <c r="HTJ201" s="227"/>
      <c r="HTK201" s="227"/>
      <c r="HTL201" s="227"/>
      <c r="HTM201" s="227"/>
      <c r="HTN201" s="227"/>
      <c r="HTO201" s="227"/>
      <c r="HTP201" s="227"/>
      <c r="HTQ201" s="227"/>
      <c r="HTR201" s="227"/>
      <c r="HTS201" s="227"/>
      <c r="HTT201" s="227"/>
      <c r="HTU201" s="227"/>
      <c r="HTV201" s="227"/>
      <c r="HTW201" s="227"/>
      <c r="HTX201" s="227"/>
      <c r="HTY201" s="227"/>
      <c r="HTZ201" s="227"/>
      <c r="HUA201" s="227"/>
      <c r="HUB201" s="227"/>
      <c r="HUC201" s="227"/>
      <c r="HUD201" s="227"/>
      <c r="HUE201" s="227"/>
      <c r="HUF201" s="227"/>
      <c r="HUG201" s="227"/>
      <c r="HUH201" s="227"/>
      <c r="HUI201" s="227"/>
      <c r="HUJ201" s="227"/>
      <c r="HUK201" s="227"/>
      <c r="HUL201" s="227"/>
      <c r="HUM201" s="227"/>
      <c r="HUN201" s="227"/>
      <c r="HUO201" s="227"/>
      <c r="HUP201" s="227"/>
      <c r="HUQ201" s="227"/>
      <c r="HUR201" s="227"/>
      <c r="HUS201" s="227"/>
      <c r="HUT201" s="227"/>
      <c r="HUU201" s="227"/>
      <c r="HUV201" s="227"/>
      <c r="HUW201" s="227"/>
      <c r="HUX201" s="227"/>
      <c r="HUY201" s="227"/>
      <c r="HUZ201" s="227"/>
      <c r="HVA201" s="227"/>
      <c r="HVB201" s="227"/>
      <c r="HVC201" s="227"/>
      <c r="HVD201" s="227"/>
      <c r="HVE201" s="227"/>
      <c r="HVF201" s="227"/>
      <c r="HVG201" s="227"/>
      <c r="HVH201" s="227"/>
      <c r="HVI201" s="227"/>
      <c r="HVJ201" s="227"/>
      <c r="HVK201" s="227"/>
      <c r="HVL201" s="227"/>
      <c r="HVM201" s="227"/>
      <c r="HVN201" s="227"/>
      <c r="HVO201" s="227"/>
      <c r="HVP201" s="227"/>
      <c r="HVQ201" s="227"/>
      <c r="HVR201" s="227"/>
      <c r="HVS201" s="227"/>
      <c r="HVT201" s="227"/>
      <c r="HVU201" s="227"/>
      <c r="HVV201" s="227"/>
      <c r="HVW201" s="227"/>
      <c r="HVX201" s="227"/>
      <c r="HVY201" s="227"/>
      <c r="HVZ201" s="227"/>
      <c r="HWA201" s="227"/>
      <c r="HWB201" s="227"/>
      <c r="HWC201" s="227"/>
      <c r="HWD201" s="227"/>
      <c r="HWE201" s="227"/>
      <c r="HWF201" s="227"/>
      <c r="HWG201" s="227"/>
      <c r="HWH201" s="227"/>
      <c r="HWI201" s="227"/>
      <c r="HWJ201" s="227"/>
      <c r="HWK201" s="227"/>
      <c r="HWL201" s="227"/>
      <c r="HWM201" s="227"/>
      <c r="HWN201" s="227"/>
      <c r="HWO201" s="227"/>
      <c r="HWP201" s="227"/>
      <c r="HWQ201" s="227"/>
      <c r="HWR201" s="227"/>
      <c r="HWS201" s="227"/>
      <c r="HWT201" s="227"/>
      <c r="HWU201" s="227"/>
      <c r="HWV201" s="227"/>
      <c r="HWW201" s="227"/>
      <c r="HWX201" s="227"/>
      <c r="HWY201" s="227"/>
      <c r="HWZ201" s="227"/>
      <c r="HXA201" s="227"/>
      <c r="HXB201" s="227"/>
      <c r="HXC201" s="227"/>
      <c r="HXD201" s="227"/>
      <c r="HXE201" s="227"/>
      <c r="HXF201" s="227"/>
      <c r="HXG201" s="227"/>
      <c r="HXH201" s="227"/>
      <c r="HXI201" s="227"/>
      <c r="HXJ201" s="227"/>
      <c r="HXK201" s="227"/>
      <c r="HXL201" s="227"/>
      <c r="HXM201" s="227"/>
      <c r="HXN201" s="227"/>
      <c r="HXO201" s="227"/>
      <c r="HXP201" s="227"/>
      <c r="HXQ201" s="227"/>
      <c r="HXR201" s="227"/>
      <c r="HXS201" s="227"/>
      <c r="HXT201" s="227"/>
      <c r="HXU201" s="227"/>
      <c r="HXV201" s="227"/>
      <c r="HXW201" s="227"/>
      <c r="HXX201" s="227"/>
      <c r="HXY201" s="227"/>
      <c r="HXZ201" s="227"/>
      <c r="HYA201" s="227"/>
      <c r="HYB201" s="227"/>
      <c r="HYC201" s="227"/>
      <c r="HYD201" s="227"/>
      <c r="HYE201" s="227"/>
      <c r="HYF201" s="227"/>
      <c r="HYG201" s="227"/>
      <c r="HYH201" s="227"/>
      <c r="HYI201" s="227"/>
      <c r="HYJ201" s="227"/>
      <c r="HYK201" s="227"/>
      <c r="HYL201" s="227"/>
      <c r="HYM201" s="227"/>
      <c r="HYN201" s="227"/>
      <c r="HYO201" s="227"/>
      <c r="HYP201" s="227"/>
      <c r="HYQ201" s="227"/>
      <c r="HYR201" s="227"/>
      <c r="HYS201" s="227"/>
      <c r="HYT201" s="227"/>
      <c r="HYU201" s="227"/>
      <c r="HYV201" s="227"/>
      <c r="HYW201" s="227"/>
      <c r="HYX201" s="227"/>
      <c r="HYY201" s="227"/>
      <c r="HYZ201" s="227"/>
      <c r="HZA201" s="227"/>
      <c r="HZB201" s="227"/>
      <c r="HZC201" s="227"/>
      <c r="HZD201" s="227"/>
      <c r="HZE201" s="227"/>
      <c r="HZF201" s="227"/>
      <c r="HZG201" s="227"/>
      <c r="HZH201" s="227"/>
      <c r="HZI201" s="227"/>
      <c r="HZJ201" s="227"/>
      <c r="HZK201" s="227"/>
      <c r="HZL201" s="227"/>
      <c r="HZM201" s="227"/>
      <c r="HZN201" s="227"/>
      <c r="HZO201" s="227"/>
      <c r="HZP201" s="227"/>
      <c r="HZQ201" s="227"/>
      <c r="HZR201" s="227"/>
      <c r="HZS201" s="227"/>
      <c r="HZT201" s="227"/>
      <c r="HZU201" s="227"/>
      <c r="HZV201" s="227"/>
      <c r="HZW201" s="227"/>
      <c r="HZX201" s="227"/>
      <c r="HZY201" s="227"/>
      <c r="HZZ201" s="227"/>
      <c r="IAA201" s="227"/>
      <c r="IAB201" s="227"/>
      <c r="IAC201" s="227"/>
      <c r="IAD201" s="227"/>
      <c r="IAE201" s="227"/>
      <c r="IAF201" s="227"/>
      <c r="IAG201" s="227"/>
      <c r="IAH201" s="227"/>
      <c r="IAI201" s="227"/>
      <c r="IAJ201" s="227"/>
      <c r="IAK201" s="227"/>
      <c r="IAL201" s="227"/>
      <c r="IAM201" s="227"/>
      <c r="IAN201" s="227"/>
      <c r="IAO201" s="227"/>
      <c r="IAP201" s="227"/>
      <c r="IAQ201" s="227"/>
      <c r="IAR201" s="227"/>
      <c r="IAS201" s="227"/>
      <c r="IAT201" s="227"/>
      <c r="IAU201" s="227"/>
      <c r="IAV201" s="227"/>
      <c r="IAW201" s="227"/>
      <c r="IAX201" s="227"/>
      <c r="IAY201" s="227"/>
      <c r="IAZ201" s="227"/>
      <c r="IBA201" s="227"/>
      <c r="IBB201" s="227"/>
      <c r="IBC201" s="227"/>
      <c r="IBD201" s="227"/>
      <c r="IBE201" s="227"/>
      <c r="IBF201" s="227"/>
      <c r="IBG201" s="227"/>
      <c r="IBH201" s="227"/>
      <c r="IBI201" s="227"/>
      <c r="IBJ201" s="227"/>
      <c r="IBK201" s="227"/>
      <c r="IBL201" s="227"/>
      <c r="IBM201" s="227"/>
      <c r="IBN201" s="227"/>
      <c r="IBO201" s="227"/>
      <c r="IBP201" s="227"/>
      <c r="IBQ201" s="227"/>
      <c r="IBR201" s="227"/>
      <c r="IBS201" s="227"/>
      <c r="IBT201" s="227"/>
      <c r="IBU201" s="227"/>
      <c r="IBV201" s="227"/>
      <c r="IBW201" s="227"/>
      <c r="IBX201" s="227"/>
      <c r="IBY201" s="227"/>
      <c r="IBZ201" s="227"/>
      <c r="ICA201" s="227"/>
      <c r="ICB201" s="227"/>
      <c r="ICC201" s="227"/>
      <c r="ICD201" s="227"/>
      <c r="ICE201" s="227"/>
      <c r="ICF201" s="227"/>
      <c r="ICG201" s="227"/>
      <c r="ICH201" s="227"/>
      <c r="ICI201" s="227"/>
      <c r="ICJ201" s="227"/>
      <c r="ICK201" s="227"/>
      <c r="ICL201" s="227"/>
      <c r="ICM201" s="227"/>
      <c r="ICN201" s="227"/>
      <c r="ICO201" s="227"/>
      <c r="ICP201" s="227"/>
      <c r="ICQ201" s="227"/>
      <c r="ICR201" s="227"/>
      <c r="ICS201" s="227"/>
      <c r="ICT201" s="227"/>
      <c r="ICU201" s="227"/>
      <c r="ICV201" s="227"/>
      <c r="ICW201" s="227"/>
      <c r="ICX201" s="227"/>
      <c r="ICY201" s="227"/>
      <c r="ICZ201" s="227"/>
      <c r="IDA201" s="227"/>
      <c r="IDB201" s="227"/>
      <c r="IDC201" s="227"/>
      <c r="IDD201" s="227"/>
      <c r="IDE201" s="227"/>
      <c r="IDF201" s="227"/>
      <c r="IDG201" s="227"/>
      <c r="IDH201" s="227"/>
      <c r="IDI201" s="227"/>
      <c r="IDJ201" s="227"/>
      <c r="IDK201" s="227"/>
      <c r="IDL201" s="227"/>
      <c r="IDM201" s="227"/>
      <c r="IDN201" s="227"/>
      <c r="IDO201" s="227"/>
      <c r="IDP201" s="227"/>
      <c r="IDQ201" s="227"/>
      <c r="IDR201" s="227"/>
      <c r="IDS201" s="227"/>
      <c r="IDT201" s="227"/>
      <c r="IDU201" s="227"/>
      <c r="IDV201" s="227"/>
      <c r="IDW201" s="227"/>
      <c r="IDX201" s="227"/>
      <c r="IDY201" s="227"/>
      <c r="IDZ201" s="227"/>
      <c r="IEA201" s="227"/>
      <c r="IEB201" s="227"/>
      <c r="IEC201" s="227"/>
      <c r="IED201" s="227"/>
      <c r="IEE201" s="227"/>
      <c r="IEF201" s="227"/>
      <c r="IEG201" s="227"/>
      <c r="IEH201" s="227"/>
      <c r="IEI201" s="227"/>
      <c r="IEJ201" s="227"/>
      <c r="IEK201" s="227"/>
      <c r="IEL201" s="227"/>
      <c r="IEM201" s="227"/>
      <c r="IEN201" s="227"/>
      <c r="IEO201" s="227"/>
      <c r="IEP201" s="227"/>
      <c r="IEQ201" s="227"/>
      <c r="IER201" s="227"/>
      <c r="IES201" s="227"/>
      <c r="IET201" s="227"/>
      <c r="IEU201" s="227"/>
      <c r="IEV201" s="227"/>
      <c r="IEW201" s="227"/>
      <c r="IEX201" s="227"/>
      <c r="IEY201" s="227"/>
      <c r="IEZ201" s="227"/>
      <c r="IFA201" s="227"/>
      <c r="IFB201" s="227"/>
      <c r="IFC201" s="227"/>
      <c r="IFD201" s="227"/>
      <c r="IFE201" s="227"/>
      <c r="IFF201" s="227"/>
      <c r="IFG201" s="227"/>
      <c r="IFH201" s="227"/>
      <c r="IFI201" s="227"/>
      <c r="IFJ201" s="227"/>
      <c r="IFK201" s="227"/>
      <c r="IFL201" s="227"/>
      <c r="IFM201" s="227"/>
      <c r="IFN201" s="227"/>
      <c r="IFO201" s="227"/>
      <c r="IFP201" s="227"/>
      <c r="IFQ201" s="227"/>
      <c r="IFR201" s="227"/>
      <c r="IFS201" s="227"/>
      <c r="IFT201" s="227"/>
      <c r="IFU201" s="227"/>
      <c r="IFV201" s="227"/>
      <c r="IFW201" s="227"/>
      <c r="IFX201" s="227"/>
      <c r="IFY201" s="227"/>
      <c r="IFZ201" s="227"/>
      <c r="IGA201" s="227"/>
      <c r="IGB201" s="227"/>
      <c r="IGC201" s="227"/>
      <c r="IGD201" s="227"/>
      <c r="IGE201" s="227"/>
      <c r="IGF201" s="227"/>
      <c r="IGG201" s="227"/>
      <c r="IGH201" s="227"/>
      <c r="IGI201" s="227"/>
      <c r="IGJ201" s="227"/>
      <c r="IGK201" s="227"/>
      <c r="IGL201" s="227"/>
      <c r="IGM201" s="227"/>
      <c r="IGN201" s="227"/>
      <c r="IGO201" s="227"/>
      <c r="IGP201" s="227"/>
      <c r="IGQ201" s="227"/>
      <c r="IGR201" s="227"/>
      <c r="IGS201" s="227"/>
      <c r="IGT201" s="227"/>
      <c r="IGU201" s="227"/>
      <c r="IGV201" s="227"/>
      <c r="IGW201" s="227"/>
      <c r="IGX201" s="227"/>
      <c r="IGY201" s="227"/>
      <c r="IGZ201" s="227"/>
      <c r="IHA201" s="227"/>
      <c r="IHB201" s="227"/>
      <c r="IHC201" s="227"/>
      <c r="IHD201" s="227"/>
      <c r="IHE201" s="227"/>
      <c r="IHF201" s="227"/>
      <c r="IHG201" s="227"/>
      <c r="IHH201" s="227"/>
      <c r="IHI201" s="227"/>
      <c r="IHJ201" s="227"/>
      <c r="IHK201" s="227"/>
      <c r="IHL201" s="227"/>
      <c r="IHM201" s="227"/>
      <c r="IHN201" s="227"/>
      <c r="IHO201" s="227"/>
      <c r="IHP201" s="227"/>
      <c r="IHQ201" s="227"/>
      <c r="IHR201" s="227"/>
      <c r="IHS201" s="227"/>
      <c r="IHT201" s="227"/>
      <c r="IHU201" s="227"/>
      <c r="IHV201" s="227"/>
      <c r="IHW201" s="227"/>
      <c r="IHX201" s="227"/>
      <c r="IHY201" s="227"/>
      <c r="IHZ201" s="227"/>
      <c r="IIA201" s="227"/>
      <c r="IIB201" s="227"/>
      <c r="IIC201" s="227"/>
      <c r="IID201" s="227"/>
      <c r="IIE201" s="227"/>
      <c r="IIF201" s="227"/>
      <c r="IIG201" s="227"/>
      <c r="IIH201" s="227"/>
      <c r="III201" s="227"/>
      <c r="IIJ201" s="227"/>
      <c r="IIK201" s="227"/>
      <c r="IIL201" s="227"/>
      <c r="IIM201" s="227"/>
      <c r="IIN201" s="227"/>
      <c r="IIO201" s="227"/>
      <c r="IIP201" s="227"/>
      <c r="IIQ201" s="227"/>
      <c r="IIR201" s="227"/>
      <c r="IIS201" s="227"/>
      <c r="IIT201" s="227"/>
      <c r="IIU201" s="227"/>
      <c r="IIV201" s="227"/>
      <c r="IIW201" s="227"/>
      <c r="IIX201" s="227"/>
      <c r="IIY201" s="227"/>
      <c r="IIZ201" s="227"/>
      <c r="IJA201" s="227"/>
      <c r="IJB201" s="227"/>
      <c r="IJC201" s="227"/>
      <c r="IJD201" s="227"/>
      <c r="IJE201" s="227"/>
      <c r="IJF201" s="227"/>
      <c r="IJG201" s="227"/>
      <c r="IJH201" s="227"/>
      <c r="IJI201" s="227"/>
      <c r="IJJ201" s="227"/>
      <c r="IJK201" s="227"/>
      <c r="IJL201" s="227"/>
      <c r="IJM201" s="227"/>
      <c r="IJN201" s="227"/>
      <c r="IJO201" s="227"/>
      <c r="IJP201" s="227"/>
      <c r="IJQ201" s="227"/>
      <c r="IJR201" s="227"/>
      <c r="IJS201" s="227"/>
      <c r="IJT201" s="227"/>
      <c r="IJU201" s="227"/>
      <c r="IJV201" s="227"/>
      <c r="IJW201" s="227"/>
      <c r="IJX201" s="227"/>
      <c r="IJY201" s="227"/>
      <c r="IJZ201" s="227"/>
      <c r="IKA201" s="227"/>
      <c r="IKB201" s="227"/>
      <c r="IKC201" s="227"/>
      <c r="IKD201" s="227"/>
      <c r="IKE201" s="227"/>
      <c r="IKF201" s="227"/>
      <c r="IKG201" s="227"/>
      <c r="IKH201" s="227"/>
      <c r="IKI201" s="227"/>
      <c r="IKJ201" s="227"/>
      <c r="IKK201" s="227"/>
      <c r="IKL201" s="227"/>
      <c r="IKM201" s="227"/>
      <c r="IKN201" s="227"/>
      <c r="IKO201" s="227"/>
      <c r="IKP201" s="227"/>
      <c r="IKQ201" s="227"/>
      <c r="IKR201" s="227"/>
      <c r="IKS201" s="227"/>
      <c r="IKT201" s="227"/>
      <c r="IKU201" s="227"/>
      <c r="IKV201" s="227"/>
      <c r="IKW201" s="227"/>
      <c r="IKX201" s="227"/>
      <c r="IKY201" s="227"/>
      <c r="IKZ201" s="227"/>
      <c r="ILA201" s="227"/>
      <c r="ILB201" s="227"/>
      <c r="ILC201" s="227"/>
      <c r="ILD201" s="227"/>
      <c r="ILE201" s="227"/>
      <c r="ILF201" s="227"/>
      <c r="ILG201" s="227"/>
      <c r="ILH201" s="227"/>
      <c r="ILI201" s="227"/>
      <c r="ILJ201" s="227"/>
      <c r="ILK201" s="227"/>
      <c r="ILL201" s="227"/>
      <c r="ILM201" s="227"/>
      <c r="ILN201" s="227"/>
      <c r="ILO201" s="227"/>
      <c r="ILP201" s="227"/>
      <c r="ILQ201" s="227"/>
      <c r="ILR201" s="227"/>
      <c r="ILS201" s="227"/>
      <c r="ILT201" s="227"/>
      <c r="ILU201" s="227"/>
      <c r="ILV201" s="227"/>
      <c r="ILW201" s="227"/>
      <c r="ILX201" s="227"/>
      <c r="ILY201" s="227"/>
      <c r="ILZ201" s="227"/>
      <c r="IMA201" s="227"/>
      <c r="IMB201" s="227"/>
      <c r="IMC201" s="227"/>
      <c r="IMD201" s="227"/>
      <c r="IME201" s="227"/>
      <c r="IMF201" s="227"/>
      <c r="IMG201" s="227"/>
      <c r="IMH201" s="227"/>
      <c r="IMI201" s="227"/>
      <c r="IMJ201" s="227"/>
      <c r="IMK201" s="227"/>
      <c r="IML201" s="227"/>
      <c r="IMM201" s="227"/>
      <c r="IMN201" s="227"/>
      <c r="IMO201" s="227"/>
      <c r="IMP201" s="227"/>
      <c r="IMQ201" s="227"/>
      <c r="IMR201" s="227"/>
      <c r="IMS201" s="227"/>
      <c r="IMT201" s="227"/>
      <c r="IMU201" s="227"/>
      <c r="IMV201" s="227"/>
      <c r="IMW201" s="227"/>
      <c r="IMX201" s="227"/>
      <c r="IMY201" s="227"/>
      <c r="IMZ201" s="227"/>
      <c r="INA201" s="227"/>
      <c r="INB201" s="227"/>
      <c r="INC201" s="227"/>
      <c r="IND201" s="227"/>
      <c r="INE201" s="227"/>
      <c r="INF201" s="227"/>
      <c r="ING201" s="227"/>
      <c r="INH201" s="227"/>
      <c r="INI201" s="227"/>
      <c r="INJ201" s="227"/>
      <c r="INK201" s="227"/>
      <c r="INL201" s="227"/>
      <c r="INM201" s="227"/>
      <c r="INN201" s="227"/>
      <c r="INO201" s="227"/>
      <c r="INP201" s="227"/>
      <c r="INQ201" s="227"/>
      <c r="INR201" s="227"/>
      <c r="INS201" s="227"/>
      <c r="INT201" s="227"/>
      <c r="INU201" s="227"/>
      <c r="INV201" s="227"/>
      <c r="INW201" s="227"/>
      <c r="INX201" s="227"/>
      <c r="INY201" s="227"/>
      <c r="INZ201" s="227"/>
      <c r="IOA201" s="227"/>
      <c r="IOB201" s="227"/>
      <c r="IOC201" s="227"/>
      <c r="IOD201" s="227"/>
      <c r="IOE201" s="227"/>
      <c r="IOF201" s="227"/>
      <c r="IOG201" s="227"/>
      <c r="IOH201" s="227"/>
      <c r="IOI201" s="227"/>
      <c r="IOJ201" s="227"/>
      <c r="IOK201" s="227"/>
      <c r="IOL201" s="227"/>
      <c r="IOM201" s="227"/>
      <c r="ION201" s="227"/>
      <c r="IOO201" s="227"/>
      <c r="IOP201" s="227"/>
      <c r="IOQ201" s="227"/>
      <c r="IOR201" s="227"/>
      <c r="IOS201" s="227"/>
      <c r="IOT201" s="227"/>
      <c r="IOU201" s="227"/>
      <c r="IOV201" s="227"/>
      <c r="IOW201" s="227"/>
      <c r="IOX201" s="227"/>
      <c r="IOY201" s="227"/>
      <c r="IOZ201" s="227"/>
      <c r="IPA201" s="227"/>
      <c r="IPB201" s="227"/>
      <c r="IPC201" s="227"/>
      <c r="IPD201" s="227"/>
      <c r="IPE201" s="227"/>
      <c r="IPF201" s="227"/>
      <c r="IPG201" s="227"/>
      <c r="IPH201" s="227"/>
      <c r="IPI201" s="227"/>
      <c r="IPJ201" s="227"/>
      <c r="IPK201" s="227"/>
      <c r="IPL201" s="227"/>
      <c r="IPM201" s="227"/>
      <c r="IPN201" s="227"/>
      <c r="IPO201" s="227"/>
      <c r="IPP201" s="227"/>
      <c r="IPQ201" s="227"/>
      <c r="IPR201" s="227"/>
      <c r="IPS201" s="227"/>
      <c r="IPT201" s="227"/>
      <c r="IPU201" s="227"/>
      <c r="IPV201" s="227"/>
      <c r="IPW201" s="227"/>
      <c r="IPX201" s="227"/>
      <c r="IPY201" s="227"/>
      <c r="IPZ201" s="227"/>
      <c r="IQA201" s="227"/>
      <c r="IQB201" s="227"/>
      <c r="IQC201" s="227"/>
      <c r="IQD201" s="227"/>
      <c r="IQE201" s="227"/>
      <c r="IQF201" s="227"/>
      <c r="IQG201" s="227"/>
      <c r="IQH201" s="227"/>
      <c r="IQI201" s="227"/>
      <c r="IQJ201" s="227"/>
      <c r="IQK201" s="227"/>
      <c r="IQL201" s="227"/>
      <c r="IQM201" s="227"/>
      <c r="IQN201" s="227"/>
      <c r="IQO201" s="227"/>
      <c r="IQP201" s="227"/>
      <c r="IQQ201" s="227"/>
      <c r="IQR201" s="227"/>
      <c r="IQS201" s="227"/>
      <c r="IQT201" s="227"/>
      <c r="IQU201" s="227"/>
      <c r="IQV201" s="227"/>
      <c r="IQW201" s="227"/>
      <c r="IQX201" s="227"/>
      <c r="IQY201" s="227"/>
      <c r="IQZ201" s="227"/>
      <c r="IRA201" s="227"/>
      <c r="IRB201" s="227"/>
      <c r="IRC201" s="227"/>
      <c r="IRD201" s="227"/>
      <c r="IRE201" s="227"/>
      <c r="IRF201" s="227"/>
      <c r="IRG201" s="227"/>
      <c r="IRH201" s="227"/>
      <c r="IRI201" s="227"/>
      <c r="IRJ201" s="227"/>
      <c r="IRK201" s="227"/>
      <c r="IRL201" s="227"/>
      <c r="IRM201" s="227"/>
      <c r="IRN201" s="227"/>
      <c r="IRO201" s="227"/>
      <c r="IRP201" s="227"/>
      <c r="IRQ201" s="227"/>
      <c r="IRR201" s="227"/>
      <c r="IRS201" s="227"/>
      <c r="IRT201" s="227"/>
      <c r="IRU201" s="227"/>
      <c r="IRV201" s="227"/>
      <c r="IRW201" s="227"/>
      <c r="IRX201" s="227"/>
      <c r="IRY201" s="227"/>
      <c r="IRZ201" s="227"/>
      <c r="ISA201" s="227"/>
      <c r="ISB201" s="227"/>
      <c r="ISC201" s="227"/>
      <c r="ISD201" s="227"/>
      <c r="ISE201" s="227"/>
      <c r="ISF201" s="227"/>
      <c r="ISG201" s="227"/>
      <c r="ISH201" s="227"/>
      <c r="ISI201" s="227"/>
      <c r="ISJ201" s="227"/>
      <c r="ISK201" s="227"/>
      <c r="ISL201" s="227"/>
      <c r="ISM201" s="227"/>
      <c r="ISN201" s="227"/>
      <c r="ISO201" s="227"/>
      <c r="ISP201" s="227"/>
      <c r="ISQ201" s="227"/>
      <c r="ISR201" s="227"/>
      <c r="ISS201" s="227"/>
      <c r="IST201" s="227"/>
      <c r="ISU201" s="227"/>
      <c r="ISV201" s="227"/>
      <c r="ISW201" s="227"/>
      <c r="ISX201" s="227"/>
      <c r="ISY201" s="227"/>
      <c r="ISZ201" s="227"/>
      <c r="ITA201" s="227"/>
      <c r="ITB201" s="227"/>
      <c r="ITC201" s="227"/>
      <c r="ITD201" s="227"/>
      <c r="ITE201" s="227"/>
      <c r="ITF201" s="227"/>
      <c r="ITG201" s="227"/>
      <c r="ITH201" s="227"/>
      <c r="ITI201" s="227"/>
      <c r="ITJ201" s="227"/>
      <c r="ITK201" s="227"/>
      <c r="ITL201" s="227"/>
      <c r="ITM201" s="227"/>
      <c r="ITN201" s="227"/>
      <c r="ITO201" s="227"/>
      <c r="ITP201" s="227"/>
      <c r="ITQ201" s="227"/>
      <c r="ITR201" s="227"/>
      <c r="ITS201" s="227"/>
      <c r="ITT201" s="227"/>
      <c r="ITU201" s="227"/>
      <c r="ITV201" s="227"/>
      <c r="ITW201" s="227"/>
      <c r="ITX201" s="227"/>
      <c r="ITY201" s="227"/>
      <c r="ITZ201" s="227"/>
      <c r="IUA201" s="227"/>
      <c r="IUB201" s="227"/>
      <c r="IUC201" s="227"/>
      <c r="IUD201" s="227"/>
      <c r="IUE201" s="227"/>
      <c r="IUF201" s="227"/>
      <c r="IUG201" s="227"/>
      <c r="IUH201" s="227"/>
      <c r="IUI201" s="227"/>
      <c r="IUJ201" s="227"/>
      <c r="IUK201" s="227"/>
      <c r="IUL201" s="227"/>
      <c r="IUM201" s="227"/>
      <c r="IUN201" s="227"/>
      <c r="IUO201" s="227"/>
      <c r="IUP201" s="227"/>
      <c r="IUQ201" s="227"/>
      <c r="IUR201" s="227"/>
      <c r="IUS201" s="227"/>
      <c r="IUT201" s="227"/>
      <c r="IUU201" s="227"/>
      <c r="IUV201" s="227"/>
      <c r="IUW201" s="227"/>
      <c r="IUX201" s="227"/>
      <c r="IUY201" s="227"/>
      <c r="IUZ201" s="227"/>
      <c r="IVA201" s="227"/>
      <c r="IVB201" s="227"/>
      <c r="IVC201" s="227"/>
      <c r="IVD201" s="227"/>
      <c r="IVE201" s="227"/>
      <c r="IVF201" s="227"/>
      <c r="IVG201" s="227"/>
      <c r="IVH201" s="227"/>
      <c r="IVI201" s="227"/>
      <c r="IVJ201" s="227"/>
      <c r="IVK201" s="227"/>
      <c r="IVL201" s="227"/>
      <c r="IVM201" s="227"/>
      <c r="IVN201" s="227"/>
      <c r="IVO201" s="227"/>
      <c r="IVP201" s="227"/>
      <c r="IVQ201" s="227"/>
      <c r="IVR201" s="227"/>
      <c r="IVS201" s="227"/>
      <c r="IVT201" s="227"/>
      <c r="IVU201" s="227"/>
      <c r="IVV201" s="227"/>
      <c r="IVW201" s="227"/>
      <c r="IVX201" s="227"/>
      <c r="IVY201" s="227"/>
      <c r="IVZ201" s="227"/>
      <c r="IWA201" s="227"/>
      <c r="IWB201" s="227"/>
      <c r="IWC201" s="227"/>
      <c r="IWD201" s="227"/>
      <c r="IWE201" s="227"/>
      <c r="IWF201" s="227"/>
      <c r="IWG201" s="227"/>
      <c r="IWH201" s="227"/>
      <c r="IWI201" s="227"/>
      <c r="IWJ201" s="227"/>
      <c r="IWK201" s="227"/>
      <c r="IWL201" s="227"/>
      <c r="IWM201" s="227"/>
      <c r="IWN201" s="227"/>
      <c r="IWO201" s="227"/>
      <c r="IWP201" s="227"/>
      <c r="IWQ201" s="227"/>
      <c r="IWR201" s="227"/>
      <c r="IWS201" s="227"/>
      <c r="IWT201" s="227"/>
      <c r="IWU201" s="227"/>
      <c r="IWV201" s="227"/>
      <c r="IWW201" s="227"/>
      <c r="IWX201" s="227"/>
      <c r="IWY201" s="227"/>
      <c r="IWZ201" s="227"/>
      <c r="IXA201" s="227"/>
      <c r="IXB201" s="227"/>
      <c r="IXC201" s="227"/>
      <c r="IXD201" s="227"/>
      <c r="IXE201" s="227"/>
      <c r="IXF201" s="227"/>
      <c r="IXG201" s="227"/>
      <c r="IXH201" s="227"/>
      <c r="IXI201" s="227"/>
      <c r="IXJ201" s="227"/>
      <c r="IXK201" s="227"/>
      <c r="IXL201" s="227"/>
      <c r="IXM201" s="227"/>
      <c r="IXN201" s="227"/>
      <c r="IXO201" s="227"/>
      <c r="IXP201" s="227"/>
      <c r="IXQ201" s="227"/>
      <c r="IXR201" s="227"/>
      <c r="IXS201" s="227"/>
      <c r="IXT201" s="227"/>
      <c r="IXU201" s="227"/>
      <c r="IXV201" s="227"/>
      <c r="IXW201" s="227"/>
      <c r="IXX201" s="227"/>
      <c r="IXY201" s="227"/>
      <c r="IXZ201" s="227"/>
      <c r="IYA201" s="227"/>
      <c r="IYB201" s="227"/>
      <c r="IYC201" s="227"/>
      <c r="IYD201" s="227"/>
      <c r="IYE201" s="227"/>
      <c r="IYF201" s="227"/>
      <c r="IYG201" s="227"/>
      <c r="IYH201" s="227"/>
      <c r="IYI201" s="227"/>
      <c r="IYJ201" s="227"/>
      <c r="IYK201" s="227"/>
      <c r="IYL201" s="227"/>
      <c r="IYM201" s="227"/>
      <c r="IYN201" s="227"/>
      <c r="IYO201" s="227"/>
      <c r="IYP201" s="227"/>
      <c r="IYQ201" s="227"/>
      <c r="IYR201" s="227"/>
      <c r="IYS201" s="227"/>
      <c r="IYT201" s="227"/>
      <c r="IYU201" s="227"/>
      <c r="IYV201" s="227"/>
      <c r="IYW201" s="227"/>
      <c r="IYX201" s="227"/>
      <c r="IYY201" s="227"/>
      <c r="IYZ201" s="227"/>
      <c r="IZA201" s="227"/>
      <c r="IZB201" s="227"/>
      <c r="IZC201" s="227"/>
      <c r="IZD201" s="227"/>
      <c r="IZE201" s="227"/>
      <c r="IZF201" s="227"/>
      <c r="IZG201" s="227"/>
      <c r="IZH201" s="227"/>
      <c r="IZI201" s="227"/>
      <c r="IZJ201" s="227"/>
      <c r="IZK201" s="227"/>
      <c r="IZL201" s="227"/>
      <c r="IZM201" s="227"/>
      <c r="IZN201" s="227"/>
      <c r="IZO201" s="227"/>
      <c r="IZP201" s="227"/>
      <c r="IZQ201" s="227"/>
      <c r="IZR201" s="227"/>
      <c r="IZS201" s="227"/>
      <c r="IZT201" s="227"/>
      <c r="IZU201" s="227"/>
      <c r="IZV201" s="227"/>
      <c r="IZW201" s="227"/>
      <c r="IZX201" s="227"/>
      <c r="IZY201" s="227"/>
      <c r="IZZ201" s="227"/>
      <c r="JAA201" s="227"/>
      <c r="JAB201" s="227"/>
      <c r="JAC201" s="227"/>
      <c r="JAD201" s="227"/>
      <c r="JAE201" s="227"/>
      <c r="JAF201" s="227"/>
      <c r="JAG201" s="227"/>
      <c r="JAH201" s="227"/>
      <c r="JAI201" s="227"/>
      <c r="JAJ201" s="227"/>
      <c r="JAK201" s="227"/>
      <c r="JAL201" s="227"/>
      <c r="JAM201" s="227"/>
      <c r="JAN201" s="227"/>
      <c r="JAO201" s="227"/>
      <c r="JAP201" s="227"/>
      <c r="JAQ201" s="227"/>
      <c r="JAR201" s="227"/>
      <c r="JAS201" s="227"/>
      <c r="JAT201" s="227"/>
      <c r="JAU201" s="227"/>
      <c r="JAV201" s="227"/>
      <c r="JAW201" s="227"/>
      <c r="JAX201" s="227"/>
      <c r="JAY201" s="227"/>
      <c r="JAZ201" s="227"/>
      <c r="JBA201" s="227"/>
      <c r="JBB201" s="227"/>
      <c r="JBC201" s="227"/>
      <c r="JBD201" s="227"/>
      <c r="JBE201" s="227"/>
      <c r="JBF201" s="227"/>
      <c r="JBG201" s="227"/>
      <c r="JBH201" s="227"/>
      <c r="JBI201" s="227"/>
      <c r="JBJ201" s="227"/>
      <c r="JBK201" s="227"/>
      <c r="JBL201" s="227"/>
      <c r="JBM201" s="227"/>
      <c r="JBN201" s="227"/>
      <c r="JBO201" s="227"/>
      <c r="JBP201" s="227"/>
      <c r="JBQ201" s="227"/>
      <c r="JBR201" s="227"/>
      <c r="JBS201" s="227"/>
      <c r="JBT201" s="227"/>
      <c r="JBU201" s="227"/>
      <c r="JBV201" s="227"/>
      <c r="JBW201" s="227"/>
      <c r="JBX201" s="227"/>
      <c r="JBY201" s="227"/>
      <c r="JBZ201" s="227"/>
      <c r="JCA201" s="227"/>
      <c r="JCB201" s="227"/>
      <c r="JCC201" s="227"/>
      <c r="JCD201" s="227"/>
      <c r="JCE201" s="227"/>
      <c r="JCF201" s="227"/>
      <c r="JCG201" s="227"/>
      <c r="JCH201" s="227"/>
      <c r="JCI201" s="227"/>
      <c r="JCJ201" s="227"/>
      <c r="JCK201" s="227"/>
      <c r="JCL201" s="227"/>
      <c r="JCM201" s="227"/>
      <c r="JCN201" s="227"/>
      <c r="JCO201" s="227"/>
      <c r="JCP201" s="227"/>
      <c r="JCQ201" s="227"/>
      <c r="JCR201" s="227"/>
      <c r="JCS201" s="227"/>
      <c r="JCT201" s="227"/>
      <c r="JCU201" s="227"/>
      <c r="JCV201" s="227"/>
      <c r="JCW201" s="227"/>
      <c r="JCX201" s="227"/>
      <c r="JCY201" s="227"/>
      <c r="JCZ201" s="227"/>
      <c r="JDA201" s="227"/>
      <c r="JDB201" s="227"/>
      <c r="JDC201" s="227"/>
      <c r="JDD201" s="227"/>
      <c r="JDE201" s="227"/>
      <c r="JDF201" s="227"/>
      <c r="JDG201" s="227"/>
      <c r="JDH201" s="227"/>
      <c r="JDI201" s="227"/>
      <c r="JDJ201" s="227"/>
      <c r="JDK201" s="227"/>
      <c r="JDL201" s="227"/>
      <c r="JDM201" s="227"/>
      <c r="JDN201" s="227"/>
      <c r="JDO201" s="227"/>
      <c r="JDP201" s="227"/>
      <c r="JDQ201" s="227"/>
      <c r="JDR201" s="227"/>
      <c r="JDS201" s="227"/>
      <c r="JDT201" s="227"/>
      <c r="JDU201" s="227"/>
      <c r="JDV201" s="227"/>
      <c r="JDW201" s="227"/>
      <c r="JDX201" s="227"/>
      <c r="JDY201" s="227"/>
      <c r="JDZ201" s="227"/>
      <c r="JEA201" s="227"/>
      <c r="JEB201" s="227"/>
      <c r="JEC201" s="227"/>
      <c r="JED201" s="227"/>
      <c r="JEE201" s="227"/>
      <c r="JEF201" s="227"/>
      <c r="JEG201" s="227"/>
      <c r="JEH201" s="227"/>
      <c r="JEI201" s="227"/>
      <c r="JEJ201" s="227"/>
      <c r="JEK201" s="227"/>
      <c r="JEL201" s="227"/>
      <c r="JEM201" s="227"/>
      <c r="JEN201" s="227"/>
      <c r="JEO201" s="227"/>
      <c r="JEP201" s="227"/>
      <c r="JEQ201" s="227"/>
      <c r="JER201" s="227"/>
      <c r="JES201" s="227"/>
      <c r="JET201" s="227"/>
      <c r="JEU201" s="227"/>
      <c r="JEV201" s="227"/>
      <c r="JEW201" s="227"/>
      <c r="JEX201" s="227"/>
      <c r="JEY201" s="227"/>
      <c r="JEZ201" s="227"/>
      <c r="JFA201" s="227"/>
      <c r="JFB201" s="227"/>
      <c r="JFC201" s="227"/>
      <c r="JFD201" s="227"/>
      <c r="JFE201" s="227"/>
      <c r="JFF201" s="227"/>
      <c r="JFG201" s="227"/>
      <c r="JFH201" s="227"/>
      <c r="JFI201" s="227"/>
      <c r="JFJ201" s="227"/>
      <c r="JFK201" s="227"/>
      <c r="JFL201" s="227"/>
      <c r="JFM201" s="227"/>
      <c r="JFN201" s="227"/>
      <c r="JFO201" s="227"/>
      <c r="JFP201" s="227"/>
      <c r="JFQ201" s="227"/>
      <c r="JFR201" s="227"/>
      <c r="JFS201" s="227"/>
      <c r="JFT201" s="227"/>
      <c r="JFU201" s="227"/>
      <c r="JFV201" s="227"/>
      <c r="JFW201" s="227"/>
      <c r="JFX201" s="227"/>
      <c r="JFY201" s="227"/>
      <c r="JFZ201" s="227"/>
      <c r="JGA201" s="227"/>
      <c r="JGB201" s="227"/>
      <c r="JGC201" s="227"/>
      <c r="JGD201" s="227"/>
      <c r="JGE201" s="227"/>
      <c r="JGF201" s="227"/>
      <c r="JGG201" s="227"/>
      <c r="JGH201" s="227"/>
      <c r="JGI201" s="227"/>
      <c r="JGJ201" s="227"/>
      <c r="JGK201" s="227"/>
      <c r="JGL201" s="227"/>
      <c r="JGM201" s="227"/>
      <c r="JGN201" s="227"/>
      <c r="JGO201" s="227"/>
      <c r="JGP201" s="227"/>
      <c r="JGQ201" s="227"/>
      <c r="JGR201" s="227"/>
      <c r="JGS201" s="227"/>
      <c r="JGT201" s="227"/>
      <c r="JGU201" s="227"/>
      <c r="JGV201" s="227"/>
      <c r="JGW201" s="227"/>
      <c r="JGX201" s="227"/>
      <c r="JGY201" s="227"/>
      <c r="JGZ201" s="227"/>
      <c r="JHA201" s="227"/>
      <c r="JHB201" s="227"/>
      <c r="JHC201" s="227"/>
      <c r="JHD201" s="227"/>
      <c r="JHE201" s="227"/>
      <c r="JHF201" s="227"/>
      <c r="JHG201" s="227"/>
      <c r="JHH201" s="227"/>
      <c r="JHI201" s="227"/>
      <c r="JHJ201" s="227"/>
      <c r="JHK201" s="227"/>
      <c r="JHL201" s="227"/>
      <c r="JHM201" s="227"/>
      <c r="JHN201" s="227"/>
      <c r="JHO201" s="227"/>
      <c r="JHP201" s="227"/>
      <c r="JHQ201" s="227"/>
      <c r="JHR201" s="227"/>
      <c r="JHS201" s="227"/>
      <c r="JHT201" s="227"/>
      <c r="JHU201" s="227"/>
      <c r="JHV201" s="227"/>
      <c r="JHW201" s="227"/>
      <c r="JHX201" s="227"/>
      <c r="JHY201" s="227"/>
      <c r="JHZ201" s="227"/>
      <c r="JIA201" s="227"/>
      <c r="JIB201" s="227"/>
      <c r="JIC201" s="227"/>
      <c r="JID201" s="227"/>
      <c r="JIE201" s="227"/>
      <c r="JIF201" s="227"/>
      <c r="JIG201" s="227"/>
      <c r="JIH201" s="227"/>
      <c r="JII201" s="227"/>
      <c r="JIJ201" s="227"/>
      <c r="JIK201" s="227"/>
      <c r="JIL201" s="227"/>
      <c r="JIM201" s="227"/>
      <c r="JIN201" s="227"/>
      <c r="JIO201" s="227"/>
      <c r="JIP201" s="227"/>
      <c r="JIQ201" s="227"/>
      <c r="JIR201" s="227"/>
      <c r="JIS201" s="227"/>
      <c r="JIT201" s="227"/>
      <c r="JIU201" s="227"/>
      <c r="JIV201" s="227"/>
      <c r="JIW201" s="227"/>
      <c r="JIX201" s="227"/>
      <c r="JIY201" s="227"/>
      <c r="JIZ201" s="227"/>
      <c r="JJA201" s="227"/>
      <c r="JJB201" s="227"/>
      <c r="JJC201" s="227"/>
      <c r="JJD201" s="227"/>
      <c r="JJE201" s="227"/>
      <c r="JJF201" s="227"/>
      <c r="JJG201" s="227"/>
      <c r="JJH201" s="227"/>
      <c r="JJI201" s="227"/>
      <c r="JJJ201" s="227"/>
      <c r="JJK201" s="227"/>
      <c r="JJL201" s="227"/>
      <c r="JJM201" s="227"/>
      <c r="JJN201" s="227"/>
      <c r="JJO201" s="227"/>
      <c r="JJP201" s="227"/>
      <c r="JJQ201" s="227"/>
      <c r="JJR201" s="227"/>
      <c r="JJS201" s="227"/>
      <c r="JJT201" s="227"/>
      <c r="JJU201" s="227"/>
      <c r="JJV201" s="227"/>
      <c r="JJW201" s="227"/>
      <c r="JJX201" s="227"/>
      <c r="JJY201" s="227"/>
      <c r="JJZ201" s="227"/>
      <c r="JKA201" s="227"/>
      <c r="JKB201" s="227"/>
      <c r="JKC201" s="227"/>
      <c r="JKD201" s="227"/>
      <c r="JKE201" s="227"/>
      <c r="JKF201" s="227"/>
      <c r="JKG201" s="227"/>
      <c r="JKH201" s="227"/>
      <c r="JKI201" s="227"/>
      <c r="JKJ201" s="227"/>
      <c r="JKK201" s="227"/>
      <c r="JKL201" s="227"/>
      <c r="JKM201" s="227"/>
      <c r="JKN201" s="227"/>
      <c r="JKO201" s="227"/>
      <c r="JKP201" s="227"/>
      <c r="JKQ201" s="227"/>
      <c r="JKR201" s="227"/>
      <c r="JKS201" s="227"/>
      <c r="JKT201" s="227"/>
      <c r="JKU201" s="227"/>
      <c r="JKV201" s="227"/>
      <c r="JKW201" s="227"/>
      <c r="JKX201" s="227"/>
      <c r="JKY201" s="227"/>
      <c r="JKZ201" s="227"/>
      <c r="JLA201" s="227"/>
      <c r="JLB201" s="227"/>
      <c r="JLC201" s="227"/>
      <c r="JLD201" s="227"/>
      <c r="JLE201" s="227"/>
      <c r="JLF201" s="227"/>
      <c r="JLG201" s="227"/>
      <c r="JLH201" s="227"/>
      <c r="JLI201" s="227"/>
      <c r="JLJ201" s="227"/>
      <c r="JLK201" s="227"/>
      <c r="JLL201" s="227"/>
      <c r="JLM201" s="227"/>
      <c r="JLN201" s="227"/>
      <c r="JLO201" s="227"/>
      <c r="JLP201" s="227"/>
      <c r="JLQ201" s="227"/>
      <c r="JLR201" s="227"/>
      <c r="JLS201" s="227"/>
      <c r="JLT201" s="227"/>
      <c r="JLU201" s="227"/>
      <c r="JLV201" s="227"/>
      <c r="JLW201" s="227"/>
      <c r="JLX201" s="227"/>
      <c r="JLY201" s="227"/>
      <c r="JLZ201" s="227"/>
      <c r="JMA201" s="227"/>
      <c r="JMB201" s="227"/>
      <c r="JMC201" s="227"/>
      <c r="JMD201" s="227"/>
      <c r="JME201" s="227"/>
      <c r="JMF201" s="227"/>
      <c r="JMG201" s="227"/>
      <c r="JMH201" s="227"/>
      <c r="JMI201" s="227"/>
      <c r="JMJ201" s="227"/>
      <c r="JMK201" s="227"/>
      <c r="JML201" s="227"/>
      <c r="JMM201" s="227"/>
      <c r="JMN201" s="227"/>
      <c r="JMO201" s="227"/>
      <c r="JMP201" s="227"/>
      <c r="JMQ201" s="227"/>
      <c r="JMR201" s="227"/>
      <c r="JMS201" s="227"/>
      <c r="JMT201" s="227"/>
      <c r="JMU201" s="227"/>
      <c r="JMV201" s="227"/>
      <c r="JMW201" s="227"/>
      <c r="JMX201" s="227"/>
      <c r="JMY201" s="227"/>
      <c r="JMZ201" s="227"/>
      <c r="JNA201" s="227"/>
      <c r="JNB201" s="227"/>
      <c r="JNC201" s="227"/>
      <c r="JND201" s="227"/>
      <c r="JNE201" s="227"/>
      <c r="JNF201" s="227"/>
      <c r="JNG201" s="227"/>
      <c r="JNH201" s="227"/>
      <c r="JNI201" s="227"/>
      <c r="JNJ201" s="227"/>
      <c r="JNK201" s="227"/>
      <c r="JNL201" s="227"/>
      <c r="JNM201" s="227"/>
      <c r="JNN201" s="227"/>
      <c r="JNO201" s="227"/>
      <c r="JNP201" s="227"/>
      <c r="JNQ201" s="227"/>
      <c r="JNR201" s="227"/>
      <c r="JNS201" s="227"/>
      <c r="JNT201" s="227"/>
      <c r="JNU201" s="227"/>
      <c r="JNV201" s="227"/>
      <c r="JNW201" s="227"/>
      <c r="JNX201" s="227"/>
      <c r="JNY201" s="227"/>
      <c r="JNZ201" s="227"/>
      <c r="JOA201" s="227"/>
      <c r="JOB201" s="227"/>
      <c r="JOC201" s="227"/>
      <c r="JOD201" s="227"/>
      <c r="JOE201" s="227"/>
      <c r="JOF201" s="227"/>
      <c r="JOG201" s="227"/>
      <c r="JOH201" s="227"/>
      <c r="JOI201" s="227"/>
      <c r="JOJ201" s="227"/>
      <c r="JOK201" s="227"/>
      <c r="JOL201" s="227"/>
      <c r="JOM201" s="227"/>
      <c r="JON201" s="227"/>
      <c r="JOO201" s="227"/>
      <c r="JOP201" s="227"/>
      <c r="JOQ201" s="227"/>
      <c r="JOR201" s="227"/>
      <c r="JOS201" s="227"/>
      <c r="JOT201" s="227"/>
      <c r="JOU201" s="227"/>
      <c r="JOV201" s="227"/>
      <c r="JOW201" s="227"/>
      <c r="JOX201" s="227"/>
      <c r="JOY201" s="227"/>
      <c r="JOZ201" s="227"/>
      <c r="JPA201" s="227"/>
      <c r="JPB201" s="227"/>
      <c r="JPC201" s="227"/>
      <c r="JPD201" s="227"/>
      <c r="JPE201" s="227"/>
      <c r="JPF201" s="227"/>
      <c r="JPG201" s="227"/>
      <c r="JPH201" s="227"/>
      <c r="JPI201" s="227"/>
      <c r="JPJ201" s="227"/>
      <c r="JPK201" s="227"/>
      <c r="JPL201" s="227"/>
      <c r="JPM201" s="227"/>
      <c r="JPN201" s="227"/>
      <c r="JPO201" s="227"/>
      <c r="JPP201" s="227"/>
      <c r="JPQ201" s="227"/>
      <c r="JPR201" s="227"/>
      <c r="JPS201" s="227"/>
      <c r="JPT201" s="227"/>
      <c r="JPU201" s="227"/>
      <c r="JPV201" s="227"/>
      <c r="JPW201" s="227"/>
      <c r="JPX201" s="227"/>
      <c r="JPY201" s="227"/>
      <c r="JPZ201" s="227"/>
      <c r="JQA201" s="227"/>
      <c r="JQB201" s="227"/>
      <c r="JQC201" s="227"/>
      <c r="JQD201" s="227"/>
      <c r="JQE201" s="227"/>
      <c r="JQF201" s="227"/>
      <c r="JQG201" s="227"/>
      <c r="JQH201" s="227"/>
      <c r="JQI201" s="227"/>
      <c r="JQJ201" s="227"/>
      <c r="JQK201" s="227"/>
      <c r="JQL201" s="227"/>
      <c r="JQM201" s="227"/>
      <c r="JQN201" s="227"/>
      <c r="JQO201" s="227"/>
      <c r="JQP201" s="227"/>
      <c r="JQQ201" s="227"/>
      <c r="JQR201" s="227"/>
      <c r="JQS201" s="227"/>
      <c r="JQT201" s="227"/>
      <c r="JQU201" s="227"/>
      <c r="JQV201" s="227"/>
      <c r="JQW201" s="227"/>
      <c r="JQX201" s="227"/>
      <c r="JQY201" s="227"/>
      <c r="JQZ201" s="227"/>
      <c r="JRA201" s="227"/>
      <c r="JRB201" s="227"/>
      <c r="JRC201" s="227"/>
      <c r="JRD201" s="227"/>
      <c r="JRE201" s="227"/>
      <c r="JRF201" s="227"/>
      <c r="JRG201" s="227"/>
      <c r="JRH201" s="227"/>
      <c r="JRI201" s="227"/>
      <c r="JRJ201" s="227"/>
      <c r="JRK201" s="227"/>
      <c r="JRL201" s="227"/>
      <c r="JRM201" s="227"/>
      <c r="JRN201" s="227"/>
      <c r="JRO201" s="227"/>
      <c r="JRP201" s="227"/>
      <c r="JRQ201" s="227"/>
      <c r="JRR201" s="227"/>
      <c r="JRS201" s="227"/>
      <c r="JRT201" s="227"/>
      <c r="JRU201" s="227"/>
      <c r="JRV201" s="227"/>
      <c r="JRW201" s="227"/>
      <c r="JRX201" s="227"/>
      <c r="JRY201" s="227"/>
      <c r="JRZ201" s="227"/>
      <c r="JSA201" s="227"/>
      <c r="JSB201" s="227"/>
      <c r="JSC201" s="227"/>
      <c r="JSD201" s="227"/>
      <c r="JSE201" s="227"/>
      <c r="JSF201" s="227"/>
      <c r="JSG201" s="227"/>
      <c r="JSH201" s="227"/>
      <c r="JSI201" s="227"/>
      <c r="JSJ201" s="227"/>
      <c r="JSK201" s="227"/>
      <c r="JSL201" s="227"/>
      <c r="JSM201" s="227"/>
      <c r="JSN201" s="227"/>
      <c r="JSO201" s="227"/>
      <c r="JSP201" s="227"/>
      <c r="JSQ201" s="227"/>
      <c r="JSR201" s="227"/>
      <c r="JSS201" s="227"/>
      <c r="JST201" s="227"/>
      <c r="JSU201" s="227"/>
      <c r="JSV201" s="227"/>
      <c r="JSW201" s="227"/>
      <c r="JSX201" s="227"/>
      <c r="JSY201" s="227"/>
      <c r="JSZ201" s="227"/>
      <c r="JTA201" s="227"/>
      <c r="JTB201" s="227"/>
      <c r="JTC201" s="227"/>
      <c r="JTD201" s="227"/>
      <c r="JTE201" s="227"/>
      <c r="JTF201" s="227"/>
      <c r="JTG201" s="227"/>
      <c r="JTH201" s="227"/>
      <c r="JTI201" s="227"/>
      <c r="JTJ201" s="227"/>
      <c r="JTK201" s="227"/>
      <c r="JTL201" s="227"/>
      <c r="JTM201" s="227"/>
      <c r="JTN201" s="227"/>
      <c r="JTO201" s="227"/>
      <c r="JTP201" s="227"/>
      <c r="JTQ201" s="227"/>
      <c r="JTR201" s="227"/>
      <c r="JTS201" s="227"/>
      <c r="JTT201" s="227"/>
      <c r="JTU201" s="227"/>
      <c r="JTV201" s="227"/>
      <c r="JTW201" s="227"/>
      <c r="JTX201" s="227"/>
      <c r="JTY201" s="227"/>
      <c r="JTZ201" s="227"/>
      <c r="JUA201" s="227"/>
      <c r="JUB201" s="227"/>
      <c r="JUC201" s="227"/>
      <c r="JUD201" s="227"/>
      <c r="JUE201" s="227"/>
      <c r="JUF201" s="227"/>
      <c r="JUG201" s="227"/>
      <c r="JUH201" s="227"/>
      <c r="JUI201" s="227"/>
      <c r="JUJ201" s="227"/>
      <c r="JUK201" s="227"/>
      <c r="JUL201" s="227"/>
      <c r="JUM201" s="227"/>
      <c r="JUN201" s="227"/>
      <c r="JUO201" s="227"/>
      <c r="JUP201" s="227"/>
      <c r="JUQ201" s="227"/>
      <c r="JUR201" s="227"/>
      <c r="JUS201" s="227"/>
      <c r="JUT201" s="227"/>
      <c r="JUU201" s="227"/>
      <c r="JUV201" s="227"/>
      <c r="JUW201" s="227"/>
      <c r="JUX201" s="227"/>
      <c r="JUY201" s="227"/>
      <c r="JUZ201" s="227"/>
      <c r="JVA201" s="227"/>
      <c r="JVB201" s="227"/>
      <c r="JVC201" s="227"/>
      <c r="JVD201" s="227"/>
      <c r="JVE201" s="227"/>
      <c r="JVF201" s="227"/>
      <c r="JVG201" s="227"/>
      <c r="JVH201" s="227"/>
      <c r="JVI201" s="227"/>
      <c r="JVJ201" s="227"/>
      <c r="JVK201" s="227"/>
      <c r="JVL201" s="227"/>
      <c r="JVM201" s="227"/>
      <c r="JVN201" s="227"/>
      <c r="JVO201" s="227"/>
      <c r="JVP201" s="227"/>
      <c r="JVQ201" s="227"/>
      <c r="JVR201" s="227"/>
      <c r="JVS201" s="227"/>
      <c r="JVT201" s="227"/>
      <c r="JVU201" s="227"/>
      <c r="JVV201" s="227"/>
      <c r="JVW201" s="227"/>
      <c r="JVX201" s="227"/>
      <c r="JVY201" s="227"/>
      <c r="JVZ201" s="227"/>
      <c r="JWA201" s="227"/>
      <c r="JWB201" s="227"/>
      <c r="JWC201" s="227"/>
      <c r="JWD201" s="227"/>
      <c r="JWE201" s="227"/>
      <c r="JWF201" s="227"/>
      <c r="JWG201" s="227"/>
      <c r="JWH201" s="227"/>
      <c r="JWI201" s="227"/>
      <c r="JWJ201" s="227"/>
      <c r="JWK201" s="227"/>
      <c r="JWL201" s="227"/>
      <c r="JWM201" s="227"/>
      <c r="JWN201" s="227"/>
      <c r="JWO201" s="227"/>
      <c r="JWP201" s="227"/>
      <c r="JWQ201" s="227"/>
      <c r="JWR201" s="227"/>
      <c r="JWS201" s="227"/>
      <c r="JWT201" s="227"/>
      <c r="JWU201" s="227"/>
      <c r="JWV201" s="227"/>
      <c r="JWW201" s="227"/>
      <c r="JWX201" s="227"/>
      <c r="JWY201" s="227"/>
      <c r="JWZ201" s="227"/>
      <c r="JXA201" s="227"/>
      <c r="JXB201" s="227"/>
      <c r="JXC201" s="227"/>
      <c r="JXD201" s="227"/>
      <c r="JXE201" s="227"/>
      <c r="JXF201" s="227"/>
      <c r="JXG201" s="227"/>
      <c r="JXH201" s="227"/>
      <c r="JXI201" s="227"/>
      <c r="JXJ201" s="227"/>
      <c r="JXK201" s="227"/>
      <c r="JXL201" s="227"/>
      <c r="JXM201" s="227"/>
      <c r="JXN201" s="227"/>
      <c r="JXO201" s="227"/>
      <c r="JXP201" s="227"/>
      <c r="JXQ201" s="227"/>
      <c r="JXR201" s="227"/>
      <c r="JXS201" s="227"/>
      <c r="JXT201" s="227"/>
      <c r="JXU201" s="227"/>
      <c r="JXV201" s="227"/>
      <c r="JXW201" s="227"/>
      <c r="JXX201" s="227"/>
      <c r="JXY201" s="227"/>
      <c r="JXZ201" s="227"/>
      <c r="JYA201" s="227"/>
      <c r="JYB201" s="227"/>
      <c r="JYC201" s="227"/>
      <c r="JYD201" s="227"/>
      <c r="JYE201" s="227"/>
      <c r="JYF201" s="227"/>
      <c r="JYG201" s="227"/>
      <c r="JYH201" s="227"/>
      <c r="JYI201" s="227"/>
      <c r="JYJ201" s="227"/>
      <c r="JYK201" s="227"/>
      <c r="JYL201" s="227"/>
      <c r="JYM201" s="227"/>
      <c r="JYN201" s="227"/>
      <c r="JYO201" s="227"/>
      <c r="JYP201" s="227"/>
      <c r="JYQ201" s="227"/>
      <c r="JYR201" s="227"/>
      <c r="JYS201" s="227"/>
      <c r="JYT201" s="227"/>
      <c r="JYU201" s="227"/>
      <c r="JYV201" s="227"/>
      <c r="JYW201" s="227"/>
      <c r="JYX201" s="227"/>
      <c r="JYY201" s="227"/>
      <c r="JYZ201" s="227"/>
      <c r="JZA201" s="227"/>
      <c r="JZB201" s="227"/>
      <c r="JZC201" s="227"/>
      <c r="JZD201" s="227"/>
      <c r="JZE201" s="227"/>
      <c r="JZF201" s="227"/>
      <c r="JZG201" s="227"/>
      <c r="JZH201" s="227"/>
      <c r="JZI201" s="227"/>
      <c r="JZJ201" s="227"/>
      <c r="JZK201" s="227"/>
      <c r="JZL201" s="227"/>
      <c r="JZM201" s="227"/>
      <c r="JZN201" s="227"/>
      <c r="JZO201" s="227"/>
      <c r="JZP201" s="227"/>
      <c r="JZQ201" s="227"/>
      <c r="JZR201" s="227"/>
      <c r="JZS201" s="227"/>
      <c r="JZT201" s="227"/>
      <c r="JZU201" s="227"/>
      <c r="JZV201" s="227"/>
      <c r="JZW201" s="227"/>
      <c r="JZX201" s="227"/>
      <c r="JZY201" s="227"/>
      <c r="JZZ201" s="227"/>
      <c r="KAA201" s="227"/>
      <c r="KAB201" s="227"/>
      <c r="KAC201" s="227"/>
      <c r="KAD201" s="227"/>
      <c r="KAE201" s="227"/>
      <c r="KAF201" s="227"/>
      <c r="KAG201" s="227"/>
      <c r="KAH201" s="227"/>
      <c r="KAI201" s="227"/>
      <c r="KAJ201" s="227"/>
      <c r="KAK201" s="227"/>
      <c r="KAL201" s="227"/>
      <c r="KAM201" s="227"/>
      <c r="KAN201" s="227"/>
      <c r="KAO201" s="227"/>
      <c r="KAP201" s="227"/>
      <c r="KAQ201" s="227"/>
      <c r="KAR201" s="227"/>
      <c r="KAS201" s="227"/>
      <c r="KAT201" s="227"/>
      <c r="KAU201" s="227"/>
      <c r="KAV201" s="227"/>
      <c r="KAW201" s="227"/>
      <c r="KAX201" s="227"/>
      <c r="KAY201" s="227"/>
      <c r="KAZ201" s="227"/>
      <c r="KBA201" s="227"/>
      <c r="KBB201" s="227"/>
      <c r="KBC201" s="227"/>
      <c r="KBD201" s="227"/>
      <c r="KBE201" s="227"/>
      <c r="KBF201" s="227"/>
      <c r="KBG201" s="227"/>
      <c r="KBH201" s="227"/>
      <c r="KBI201" s="227"/>
      <c r="KBJ201" s="227"/>
      <c r="KBK201" s="227"/>
      <c r="KBL201" s="227"/>
      <c r="KBM201" s="227"/>
      <c r="KBN201" s="227"/>
      <c r="KBO201" s="227"/>
      <c r="KBP201" s="227"/>
      <c r="KBQ201" s="227"/>
      <c r="KBR201" s="227"/>
      <c r="KBS201" s="227"/>
      <c r="KBT201" s="227"/>
      <c r="KBU201" s="227"/>
      <c r="KBV201" s="227"/>
      <c r="KBW201" s="227"/>
      <c r="KBX201" s="227"/>
      <c r="KBY201" s="227"/>
      <c r="KBZ201" s="227"/>
      <c r="KCA201" s="227"/>
      <c r="KCB201" s="227"/>
      <c r="KCC201" s="227"/>
      <c r="KCD201" s="227"/>
      <c r="KCE201" s="227"/>
      <c r="KCF201" s="227"/>
      <c r="KCG201" s="227"/>
      <c r="KCH201" s="227"/>
      <c r="KCI201" s="227"/>
      <c r="KCJ201" s="227"/>
      <c r="KCK201" s="227"/>
      <c r="KCL201" s="227"/>
      <c r="KCM201" s="227"/>
      <c r="KCN201" s="227"/>
      <c r="KCO201" s="227"/>
      <c r="KCP201" s="227"/>
      <c r="KCQ201" s="227"/>
      <c r="KCR201" s="227"/>
      <c r="KCS201" s="227"/>
      <c r="KCT201" s="227"/>
      <c r="KCU201" s="227"/>
      <c r="KCV201" s="227"/>
      <c r="KCW201" s="227"/>
      <c r="KCX201" s="227"/>
      <c r="KCY201" s="227"/>
      <c r="KCZ201" s="227"/>
      <c r="KDA201" s="227"/>
      <c r="KDB201" s="227"/>
      <c r="KDC201" s="227"/>
      <c r="KDD201" s="227"/>
      <c r="KDE201" s="227"/>
      <c r="KDF201" s="227"/>
      <c r="KDG201" s="227"/>
      <c r="KDH201" s="227"/>
      <c r="KDI201" s="227"/>
      <c r="KDJ201" s="227"/>
      <c r="KDK201" s="227"/>
      <c r="KDL201" s="227"/>
      <c r="KDM201" s="227"/>
      <c r="KDN201" s="227"/>
      <c r="KDO201" s="227"/>
      <c r="KDP201" s="227"/>
      <c r="KDQ201" s="227"/>
      <c r="KDR201" s="227"/>
      <c r="KDS201" s="227"/>
      <c r="KDT201" s="227"/>
      <c r="KDU201" s="227"/>
      <c r="KDV201" s="227"/>
      <c r="KDW201" s="227"/>
      <c r="KDX201" s="227"/>
      <c r="KDY201" s="227"/>
      <c r="KDZ201" s="227"/>
      <c r="KEA201" s="227"/>
      <c r="KEB201" s="227"/>
      <c r="KEC201" s="227"/>
      <c r="KED201" s="227"/>
      <c r="KEE201" s="227"/>
      <c r="KEF201" s="227"/>
      <c r="KEG201" s="227"/>
      <c r="KEH201" s="227"/>
      <c r="KEI201" s="227"/>
      <c r="KEJ201" s="227"/>
      <c r="KEK201" s="227"/>
      <c r="KEL201" s="227"/>
      <c r="KEM201" s="227"/>
      <c r="KEN201" s="227"/>
      <c r="KEO201" s="227"/>
      <c r="KEP201" s="227"/>
      <c r="KEQ201" s="227"/>
      <c r="KER201" s="227"/>
      <c r="KES201" s="227"/>
      <c r="KET201" s="227"/>
      <c r="KEU201" s="227"/>
      <c r="KEV201" s="227"/>
      <c r="KEW201" s="227"/>
      <c r="KEX201" s="227"/>
      <c r="KEY201" s="227"/>
      <c r="KEZ201" s="227"/>
      <c r="KFA201" s="227"/>
      <c r="KFB201" s="227"/>
      <c r="KFC201" s="227"/>
      <c r="KFD201" s="227"/>
      <c r="KFE201" s="227"/>
      <c r="KFF201" s="227"/>
      <c r="KFG201" s="227"/>
      <c r="KFH201" s="227"/>
      <c r="KFI201" s="227"/>
      <c r="KFJ201" s="227"/>
      <c r="KFK201" s="227"/>
      <c r="KFL201" s="227"/>
      <c r="KFM201" s="227"/>
      <c r="KFN201" s="227"/>
      <c r="KFO201" s="227"/>
      <c r="KFP201" s="227"/>
      <c r="KFQ201" s="227"/>
      <c r="KFR201" s="227"/>
      <c r="KFS201" s="227"/>
      <c r="KFT201" s="227"/>
      <c r="KFU201" s="227"/>
      <c r="KFV201" s="227"/>
      <c r="KFW201" s="227"/>
      <c r="KFX201" s="227"/>
      <c r="KFY201" s="227"/>
      <c r="KFZ201" s="227"/>
      <c r="KGA201" s="227"/>
      <c r="KGB201" s="227"/>
      <c r="KGC201" s="227"/>
      <c r="KGD201" s="227"/>
      <c r="KGE201" s="227"/>
      <c r="KGF201" s="227"/>
      <c r="KGG201" s="227"/>
      <c r="KGH201" s="227"/>
      <c r="KGI201" s="227"/>
      <c r="KGJ201" s="227"/>
      <c r="KGK201" s="227"/>
      <c r="KGL201" s="227"/>
      <c r="KGM201" s="227"/>
      <c r="KGN201" s="227"/>
      <c r="KGO201" s="227"/>
      <c r="KGP201" s="227"/>
      <c r="KGQ201" s="227"/>
      <c r="KGR201" s="227"/>
      <c r="KGS201" s="227"/>
      <c r="KGT201" s="227"/>
      <c r="KGU201" s="227"/>
      <c r="KGV201" s="227"/>
      <c r="KGW201" s="227"/>
      <c r="KGX201" s="227"/>
      <c r="KGY201" s="227"/>
      <c r="KGZ201" s="227"/>
      <c r="KHA201" s="227"/>
      <c r="KHB201" s="227"/>
      <c r="KHC201" s="227"/>
      <c r="KHD201" s="227"/>
      <c r="KHE201" s="227"/>
      <c r="KHF201" s="227"/>
      <c r="KHG201" s="227"/>
      <c r="KHH201" s="227"/>
      <c r="KHI201" s="227"/>
      <c r="KHJ201" s="227"/>
      <c r="KHK201" s="227"/>
      <c r="KHL201" s="227"/>
      <c r="KHM201" s="227"/>
      <c r="KHN201" s="227"/>
      <c r="KHO201" s="227"/>
      <c r="KHP201" s="227"/>
      <c r="KHQ201" s="227"/>
      <c r="KHR201" s="227"/>
      <c r="KHS201" s="227"/>
      <c r="KHT201" s="227"/>
      <c r="KHU201" s="227"/>
      <c r="KHV201" s="227"/>
      <c r="KHW201" s="227"/>
      <c r="KHX201" s="227"/>
      <c r="KHY201" s="227"/>
      <c r="KHZ201" s="227"/>
      <c r="KIA201" s="227"/>
      <c r="KIB201" s="227"/>
      <c r="KIC201" s="227"/>
      <c r="KID201" s="227"/>
      <c r="KIE201" s="227"/>
      <c r="KIF201" s="227"/>
      <c r="KIG201" s="227"/>
      <c r="KIH201" s="227"/>
      <c r="KII201" s="227"/>
      <c r="KIJ201" s="227"/>
      <c r="KIK201" s="227"/>
      <c r="KIL201" s="227"/>
      <c r="KIM201" s="227"/>
      <c r="KIN201" s="227"/>
      <c r="KIO201" s="227"/>
      <c r="KIP201" s="227"/>
      <c r="KIQ201" s="227"/>
      <c r="KIR201" s="227"/>
      <c r="KIS201" s="227"/>
      <c r="KIT201" s="227"/>
      <c r="KIU201" s="227"/>
      <c r="KIV201" s="227"/>
      <c r="KIW201" s="227"/>
      <c r="KIX201" s="227"/>
      <c r="KIY201" s="227"/>
      <c r="KIZ201" s="227"/>
      <c r="KJA201" s="227"/>
      <c r="KJB201" s="227"/>
      <c r="KJC201" s="227"/>
      <c r="KJD201" s="227"/>
      <c r="KJE201" s="227"/>
      <c r="KJF201" s="227"/>
      <c r="KJG201" s="227"/>
      <c r="KJH201" s="227"/>
      <c r="KJI201" s="227"/>
      <c r="KJJ201" s="227"/>
      <c r="KJK201" s="227"/>
      <c r="KJL201" s="227"/>
      <c r="KJM201" s="227"/>
      <c r="KJN201" s="227"/>
      <c r="KJO201" s="227"/>
      <c r="KJP201" s="227"/>
      <c r="KJQ201" s="227"/>
      <c r="KJR201" s="227"/>
      <c r="KJS201" s="227"/>
      <c r="KJT201" s="227"/>
      <c r="KJU201" s="227"/>
      <c r="KJV201" s="227"/>
      <c r="KJW201" s="227"/>
      <c r="KJX201" s="227"/>
      <c r="KJY201" s="227"/>
      <c r="KJZ201" s="227"/>
      <c r="KKA201" s="227"/>
      <c r="KKB201" s="227"/>
      <c r="KKC201" s="227"/>
      <c r="KKD201" s="227"/>
      <c r="KKE201" s="227"/>
      <c r="KKF201" s="227"/>
      <c r="KKG201" s="227"/>
      <c r="KKH201" s="227"/>
      <c r="KKI201" s="227"/>
      <c r="KKJ201" s="227"/>
      <c r="KKK201" s="227"/>
      <c r="KKL201" s="227"/>
      <c r="KKM201" s="227"/>
      <c r="KKN201" s="227"/>
      <c r="KKO201" s="227"/>
      <c r="KKP201" s="227"/>
      <c r="KKQ201" s="227"/>
      <c r="KKR201" s="227"/>
      <c r="KKS201" s="227"/>
      <c r="KKT201" s="227"/>
      <c r="KKU201" s="227"/>
      <c r="KKV201" s="227"/>
      <c r="KKW201" s="227"/>
      <c r="KKX201" s="227"/>
      <c r="KKY201" s="227"/>
      <c r="KKZ201" s="227"/>
      <c r="KLA201" s="227"/>
      <c r="KLB201" s="227"/>
      <c r="KLC201" s="227"/>
      <c r="KLD201" s="227"/>
      <c r="KLE201" s="227"/>
      <c r="KLF201" s="227"/>
      <c r="KLG201" s="227"/>
      <c r="KLH201" s="227"/>
      <c r="KLI201" s="227"/>
      <c r="KLJ201" s="227"/>
      <c r="KLK201" s="227"/>
      <c r="KLL201" s="227"/>
      <c r="KLM201" s="227"/>
      <c r="KLN201" s="227"/>
      <c r="KLO201" s="227"/>
      <c r="KLP201" s="227"/>
      <c r="KLQ201" s="227"/>
      <c r="KLR201" s="227"/>
      <c r="KLS201" s="227"/>
      <c r="KLT201" s="227"/>
      <c r="KLU201" s="227"/>
      <c r="KLV201" s="227"/>
      <c r="KLW201" s="227"/>
      <c r="KLX201" s="227"/>
      <c r="KLY201" s="227"/>
      <c r="KLZ201" s="227"/>
      <c r="KMA201" s="227"/>
      <c r="KMB201" s="227"/>
      <c r="KMC201" s="227"/>
      <c r="KMD201" s="227"/>
      <c r="KME201" s="227"/>
      <c r="KMF201" s="227"/>
      <c r="KMG201" s="227"/>
      <c r="KMH201" s="227"/>
      <c r="KMI201" s="227"/>
      <c r="KMJ201" s="227"/>
      <c r="KMK201" s="227"/>
      <c r="KML201" s="227"/>
      <c r="KMM201" s="227"/>
      <c r="KMN201" s="227"/>
      <c r="KMO201" s="227"/>
      <c r="KMP201" s="227"/>
      <c r="KMQ201" s="227"/>
      <c r="KMR201" s="227"/>
      <c r="KMS201" s="227"/>
      <c r="KMT201" s="227"/>
      <c r="KMU201" s="227"/>
      <c r="KMV201" s="227"/>
      <c r="KMW201" s="227"/>
      <c r="KMX201" s="227"/>
      <c r="KMY201" s="227"/>
      <c r="KMZ201" s="227"/>
      <c r="KNA201" s="227"/>
      <c r="KNB201" s="227"/>
      <c r="KNC201" s="227"/>
      <c r="KND201" s="227"/>
      <c r="KNE201" s="227"/>
      <c r="KNF201" s="227"/>
      <c r="KNG201" s="227"/>
      <c r="KNH201" s="227"/>
      <c r="KNI201" s="227"/>
      <c r="KNJ201" s="227"/>
      <c r="KNK201" s="227"/>
      <c r="KNL201" s="227"/>
      <c r="KNM201" s="227"/>
      <c r="KNN201" s="227"/>
      <c r="KNO201" s="227"/>
      <c r="KNP201" s="227"/>
      <c r="KNQ201" s="227"/>
      <c r="KNR201" s="227"/>
      <c r="KNS201" s="227"/>
      <c r="KNT201" s="227"/>
      <c r="KNU201" s="227"/>
      <c r="KNV201" s="227"/>
      <c r="KNW201" s="227"/>
      <c r="KNX201" s="227"/>
      <c r="KNY201" s="227"/>
      <c r="KNZ201" s="227"/>
      <c r="KOA201" s="227"/>
      <c r="KOB201" s="227"/>
      <c r="KOC201" s="227"/>
      <c r="KOD201" s="227"/>
      <c r="KOE201" s="227"/>
      <c r="KOF201" s="227"/>
      <c r="KOG201" s="227"/>
      <c r="KOH201" s="227"/>
      <c r="KOI201" s="227"/>
      <c r="KOJ201" s="227"/>
      <c r="KOK201" s="227"/>
      <c r="KOL201" s="227"/>
      <c r="KOM201" s="227"/>
      <c r="KON201" s="227"/>
      <c r="KOO201" s="227"/>
      <c r="KOP201" s="227"/>
      <c r="KOQ201" s="227"/>
      <c r="KOR201" s="227"/>
      <c r="KOS201" s="227"/>
      <c r="KOT201" s="227"/>
      <c r="KOU201" s="227"/>
      <c r="KOV201" s="227"/>
      <c r="KOW201" s="227"/>
      <c r="KOX201" s="227"/>
      <c r="KOY201" s="227"/>
      <c r="KOZ201" s="227"/>
      <c r="KPA201" s="227"/>
      <c r="KPB201" s="227"/>
      <c r="KPC201" s="227"/>
      <c r="KPD201" s="227"/>
      <c r="KPE201" s="227"/>
      <c r="KPF201" s="227"/>
      <c r="KPG201" s="227"/>
      <c r="KPH201" s="227"/>
      <c r="KPI201" s="227"/>
      <c r="KPJ201" s="227"/>
      <c r="KPK201" s="227"/>
      <c r="KPL201" s="227"/>
      <c r="KPM201" s="227"/>
      <c r="KPN201" s="227"/>
      <c r="KPO201" s="227"/>
      <c r="KPP201" s="227"/>
      <c r="KPQ201" s="227"/>
      <c r="KPR201" s="227"/>
      <c r="KPS201" s="227"/>
      <c r="KPT201" s="227"/>
      <c r="KPU201" s="227"/>
      <c r="KPV201" s="227"/>
      <c r="KPW201" s="227"/>
      <c r="KPX201" s="227"/>
      <c r="KPY201" s="227"/>
      <c r="KPZ201" s="227"/>
      <c r="KQA201" s="227"/>
      <c r="KQB201" s="227"/>
      <c r="KQC201" s="227"/>
      <c r="KQD201" s="227"/>
      <c r="KQE201" s="227"/>
      <c r="KQF201" s="227"/>
      <c r="KQG201" s="227"/>
      <c r="KQH201" s="227"/>
      <c r="KQI201" s="227"/>
      <c r="KQJ201" s="227"/>
      <c r="KQK201" s="227"/>
      <c r="KQL201" s="227"/>
      <c r="KQM201" s="227"/>
      <c r="KQN201" s="227"/>
      <c r="KQO201" s="227"/>
      <c r="KQP201" s="227"/>
      <c r="KQQ201" s="227"/>
      <c r="KQR201" s="227"/>
      <c r="KQS201" s="227"/>
      <c r="KQT201" s="227"/>
      <c r="KQU201" s="227"/>
      <c r="KQV201" s="227"/>
      <c r="KQW201" s="227"/>
      <c r="KQX201" s="227"/>
      <c r="KQY201" s="227"/>
      <c r="KQZ201" s="227"/>
      <c r="KRA201" s="227"/>
      <c r="KRB201" s="227"/>
      <c r="KRC201" s="227"/>
      <c r="KRD201" s="227"/>
      <c r="KRE201" s="227"/>
      <c r="KRF201" s="227"/>
      <c r="KRG201" s="227"/>
      <c r="KRH201" s="227"/>
      <c r="KRI201" s="227"/>
      <c r="KRJ201" s="227"/>
      <c r="KRK201" s="227"/>
      <c r="KRL201" s="227"/>
      <c r="KRM201" s="227"/>
      <c r="KRN201" s="227"/>
      <c r="KRO201" s="227"/>
      <c r="KRP201" s="227"/>
      <c r="KRQ201" s="227"/>
      <c r="KRR201" s="227"/>
      <c r="KRS201" s="227"/>
      <c r="KRT201" s="227"/>
      <c r="KRU201" s="227"/>
      <c r="KRV201" s="227"/>
      <c r="KRW201" s="227"/>
      <c r="KRX201" s="227"/>
      <c r="KRY201" s="227"/>
      <c r="KRZ201" s="227"/>
      <c r="KSA201" s="227"/>
      <c r="KSB201" s="227"/>
      <c r="KSC201" s="227"/>
      <c r="KSD201" s="227"/>
      <c r="KSE201" s="227"/>
      <c r="KSF201" s="227"/>
      <c r="KSG201" s="227"/>
      <c r="KSH201" s="227"/>
      <c r="KSI201" s="227"/>
      <c r="KSJ201" s="227"/>
      <c r="KSK201" s="227"/>
      <c r="KSL201" s="227"/>
      <c r="KSM201" s="227"/>
      <c r="KSN201" s="227"/>
      <c r="KSO201" s="227"/>
      <c r="KSP201" s="227"/>
      <c r="KSQ201" s="227"/>
      <c r="KSR201" s="227"/>
      <c r="KSS201" s="227"/>
      <c r="KST201" s="227"/>
      <c r="KSU201" s="227"/>
      <c r="KSV201" s="227"/>
      <c r="KSW201" s="227"/>
      <c r="KSX201" s="227"/>
      <c r="KSY201" s="227"/>
      <c r="KSZ201" s="227"/>
      <c r="KTA201" s="227"/>
      <c r="KTB201" s="227"/>
      <c r="KTC201" s="227"/>
      <c r="KTD201" s="227"/>
      <c r="KTE201" s="227"/>
      <c r="KTF201" s="227"/>
      <c r="KTG201" s="227"/>
      <c r="KTH201" s="227"/>
      <c r="KTI201" s="227"/>
      <c r="KTJ201" s="227"/>
      <c r="KTK201" s="227"/>
      <c r="KTL201" s="227"/>
      <c r="KTM201" s="227"/>
      <c r="KTN201" s="227"/>
      <c r="KTO201" s="227"/>
      <c r="KTP201" s="227"/>
      <c r="KTQ201" s="227"/>
      <c r="KTR201" s="227"/>
      <c r="KTS201" s="227"/>
      <c r="KTT201" s="227"/>
      <c r="KTU201" s="227"/>
      <c r="KTV201" s="227"/>
      <c r="KTW201" s="227"/>
      <c r="KTX201" s="227"/>
      <c r="KTY201" s="227"/>
      <c r="KTZ201" s="227"/>
      <c r="KUA201" s="227"/>
      <c r="KUB201" s="227"/>
      <c r="KUC201" s="227"/>
      <c r="KUD201" s="227"/>
      <c r="KUE201" s="227"/>
      <c r="KUF201" s="227"/>
      <c r="KUG201" s="227"/>
      <c r="KUH201" s="227"/>
      <c r="KUI201" s="227"/>
      <c r="KUJ201" s="227"/>
      <c r="KUK201" s="227"/>
      <c r="KUL201" s="227"/>
      <c r="KUM201" s="227"/>
      <c r="KUN201" s="227"/>
      <c r="KUO201" s="227"/>
      <c r="KUP201" s="227"/>
      <c r="KUQ201" s="227"/>
      <c r="KUR201" s="227"/>
      <c r="KUS201" s="227"/>
      <c r="KUT201" s="227"/>
      <c r="KUU201" s="227"/>
      <c r="KUV201" s="227"/>
      <c r="KUW201" s="227"/>
      <c r="KUX201" s="227"/>
      <c r="KUY201" s="227"/>
      <c r="KUZ201" s="227"/>
      <c r="KVA201" s="227"/>
      <c r="KVB201" s="227"/>
      <c r="KVC201" s="227"/>
      <c r="KVD201" s="227"/>
      <c r="KVE201" s="227"/>
      <c r="KVF201" s="227"/>
      <c r="KVG201" s="227"/>
      <c r="KVH201" s="227"/>
      <c r="KVI201" s="227"/>
      <c r="KVJ201" s="227"/>
      <c r="KVK201" s="227"/>
      <c r="KVL201" s="227"/>
      <c r="KVM201" s="227"/>
      <c r="KVN201" s="227"/>
      <c r="KVO201" s="227"/>
      <c r="KVP201" s="227"/>
      <c r="KVQ201" s="227"/>
      <c r="KVR201" s="227"/>
      <c r="KVS201" s="227"/>
      <c r="KVT201" s="227"/>
      <c r="KVU201" s="227"/>
      <c r="KVV201" s="227"/>
      <c r="KVW201" s="227"/>
      <c r="KVX201" s="227"/>
      <c r="KVY201" s="227"/>
      <c r="KVZ201" s="227"/>
      <c r="KWA201" s="227"/>
      <c r="KWB201" s="227"/>
      <c r="KWC201" s="227"/>
      <c r="KWD201" s="227"/>
      <c r="KWE201" s="227"/>
      <c r="KWF201" s="227"/>
      <c r="KWG201" s="227"/>
      <c r="KWH201" s="227"/>
      <c r="KWI201" s="227"/>
      <c r="KWJ201" s="227"/>
      <c r="KWK201" s="227"/>
      <c r="KWL201" s="227"/>
      <c r="KWM201" s="227"/>
      <c r="KWN201" s="227"/>
      <c r="KWO201" s="227"/>
      <c r="KWP201" s="227"/>
      <c r="KWQ201" s="227"/>
      <c r="KWR201" s="227"/>
      <c r="KWS201" s="227"/>
      <c r="KWT201" s="227"/>
      <c r="KWU201" s="227"/>
      <c r="KWV201" s="227"/>
      <c r="KWW201" s="227"/>
      <c r="KWX201" s="227"/>
      <c r="KWY201" s="227"/>
      <c r="KWZ201" s="227"/>
      <c r="KXA201" s="227"/>
      <c r="KXB201" s="227"/>
      <c r="KXC201" s="227"/>
      <c r="KXD201" s="227"/>
      <c r="KXE201" s="227"/>
      <c r="KXF201" s="227"/>
      <c r="KXG201" s="227"/>
      <c r="KXH201" s="227"/>
      <c r="KXI201" s="227"/>
      <c r="KXJ201" s="227"/>
      <c r="KXK201" s="227"/>
      <c r="KXL201" s="227"/>
      <c r="KXM201" s="227"/>
      <c r="KXN201" s="227"/>
      <c r="KXO201" s="227"/>
      <c r="KXP201" s="227"/>
      <c r="KXQ201" s="227"/>
      <c r="KXR201" s="227"/>
      <c r="KXS201" s="227"/>
      <c r="KXT201" s="227"/>
      <c r="KXU201" s="227"/>
      <c r="KXV201" s="227"/>
      <c r="KXW201" s="227"/>
      <c r="KXX201" s="227"/>
      <c r="KXY201" s="227"/>
      <c r="KXZ201" s="227"/>
      <c r="KYA201" s="227"/>
      <c r="KYB201" s="227"/>
      <c r="KYC201" s="227"/>
      <c r="KYD201" s="227"/>
      <c r="KYE201" s="227"/>
      <c r="KYF201" s="227"/>
      <c r="KYG201" s="227"/>
      <c r="KYH201" s="227"/>
      <c r="KYI201" s="227"/>
      <c r="KYJ201" s="227"/>
      <c r="KYK201" s="227"/>
      <c r="KYL201" s="227"/>
      <c r="KYM201" s="227"/>
      <c r="KYN201" s="227"/>
      <c r="KYO201" s="227"/>
      <c r="KYP201" s="227"/>
      <c r="KYQ201" s="227"/>
      <c r="KYR201" s="227"/>
      <c r="KYS201" s="227"/>
      <c r="KYT201" s="227"/>
      <c r="KYU201" s="227"/>
      <c r="KYV201" s="227"/>
      <c r="KYW201" s="227"/>
      <c r="KYX201" s="227"/>
      <c r="KYY201" s="227"/>
      <c r="KYZ201" s="227"/>
      <c r="KZA201" s="227"/>
      <c r="KZB201" s="227"/>
      <c r="KZC201" s="227"/>
      <c r="KZD201" s="227"/>
      <c r="KZE201" s="227"/>
      <c r="KZF201" s="227"/>
      <c r="KZG201" s="227"/>
      <c r="KZH201" s="227"/>
      <c r="KZI201" s="227"/>
      <c r="KZJ201" s="227"/>
      <c r="KZK201" s="227"/>
      <c r="KZL201" s="227"/>
      <c r="KZM201" s="227"/>
      <c r="KZN201" s="227"/>
      <c r="KZO201" s="227"/>
      <c r="KZP201" s="227"/>
      <c r="KZQ201" s="227"/>
      <c r="KZR201" s="227"/>
      <c r="KZS201" s="227"/>
      <c r="KZT201" s="227"/>
      <c r="KZU201" s="227"/>
      <c r="KZV201" s="227"/>
      <c r="KZW201" s="227"/>
      <c r="KZX201" s="227"/>
      <c r="KZY201" s="227"/>
      <c r="KZZ201" s="227"/>
      <c r="LAA201" s="227"/>
      <c r="LAB201" s="227"/>
      <c r="LAC201" s="227"/>
      <c r="LAD201" s="227"/>
      <c r="LAE201" s="227"/>
      <c r="LAF201" s="227"/>
      <c r="LAG201" s="227"/>
      <c r="LAH201" s="227"/>
      <c r="LAI201" s="227"/>
      <c r="LAJ201" s="227"/>
      <c r="LAK201" s="227"/>
      <c r="LAL201" s="227"/>
      <c r="LAM201" s="227"/>
      <c r="LAN201" s="227"/>
      <c r="LAO201" s="227"/>
      <c r="LAP201" s="227"/>
      <c r="LAQ201" s="227"/>
      <c r="LAR201" s="227"/>
      <c r="LAS201" s="227"/>
      <c r="LAT201" s="227"/>
      <c r="LAU201" s="227"/>
      <c r="LAV201" s="227"/>
      <c r="LAW201" s="227"/>
      <c r="LAX201" s="227"/>
      <c r="LAY201" s="227"/>
      <c r="LAZ201" s="227"/>
      <c r="LBA201" s="227"/>
      <c r="LBB201" s="227"/>
      <c r="LBC201" s="227"/>
      <c r="LBD201" s="227"/>
      <c r="LBE201" s="227"/>
      <c r="LBF201" s="227"/>
      <c r="LBG201" s="227"/>
      <c r="LBH201" s="227"/>
      <c r="LBI201" s="227"/>
      <c r="LBJ201" s="227"/>
      <c r="LBK201" s="227"/>
      <c r="LBL201" s="227"/>
      <c r="LBM201" s="227"/>
      <c r="LBN201" s="227"/>
      <c r="LBO201" s="227"/>
      <c r="LBP201" s="227"/>
      <c r="LBQ201" s="227"/>
      <c r="LBR201" s="227"/>
      <c r="LBS201" s="227"/>
      <c r="LBT201" s="227"/>
      <c r="LBU201" s="227"/>
      <c r="LBV201" s="227"/>
      <c r="LBW201" s="227"/>
      <c r="LBX201" s="227"/>
      <c r="LBY201" s="227"/>
      <c r="LBZ201" s="227"/>
      <c r="LCA201" s="227"/>
      <c r="LCB201" s="227"/>
      <c r="LCC201" s="227"/>
      <c r="LCD201" s="227"/>
      <c r="LCE201" s="227"/>
      <c r="LCF201" s="227"/>
      <c r="LCG201" s="227"/>
      <c r="LCH201" s="227"/>
      <c r="LCI201" s="227"/>
      <c r="LCJ201" s="227"/>
      <c r="LCK201" s="227"/>
      <c r="LCL201" s="227"/>
      <c r="LCM201" s="227"/>
      <c r="LCN201" s="227"/>
      <c r="LCO201" s="227"/>
      <c r="LCP201" s="227"/>
      <c r="LCQ201" s="227"/>
      <c r="LCR201" s="227"/>
      <c r="LCS201" s="227"/>
      <c r="LCT201" s="227"/>
      <c r="LCU201" s="227"/>
      <c r="LCV201" s="227"/>
      <c r="LCW201" s="227"/>
      <c r="LCX201" s="227"/>
      <c r="LCY201" s="227"/>
      <c r="LCZ201" s="227"/>
      <c r="LDA201" s="227"/>
      <c r="LDB201" s="227"/>
      <c r="LDC201" s="227"/>
      <c r="LDD201" s="227"/>
      <c r="LDE201" s="227"/>
      <c r="LDF201" s="227"/>
      <c r="LDG201" s="227"/>
      <c r="LDH201" s="227"/>
      <c r="LDI201" s="227"/>
      <c r="LDJ201" s="227"/>
      <c r="LDK201" s="227"/>
      <c r="LDL201" s="227"/>
      <c r="LDM201" s="227"/>
      <c r="LDN201" s="227"/>
      <c r="LDO201" s="227"/>
      <c r="LDP201" s="227"/>
      <c r="LDQ201" s="227"/>
      <c r="LDR201" s="227"/>
      <c r="LDS201" s="227"/>
      <c r="LDT201" s="227"/>
      <c r="LDU201" s="227"/>
      <c r="LDV201" s="227"/>
      <c r="LDW201" s="227"/>
      <c r="LDX201" s="227"/>
      <c r="LDY201" s="227"/>
      <c r="LDZ201" s="227"/>
      <c r="LEA201" s="227"/>
      <c r="LEB201" s="227"/>
      <c r="LEC201" s="227"/>
      <c r="LED201" s="227"/>
      <c r="LEE201" s="227"/>
      <c r="LEF201" s="227"/>
      <c r="LEG201" s="227"/>
      <c r="LEH201" s="227"/>
      <c r="LEI201" s="227"/>
      <c r="LEJ201" s="227"/>
      <c r="LEK201" s="227"/>
      <c r="LEL201" s="227"/>
      <c r="LEM201" s="227"/>
      <c r="LEN201" s="227"/>
      <c r="LEO201" s="227"/>
      <c r="LEP201" s="227"/>
      <c r="LEQ201" s="227"/>
      <c r="LER201" s="227"/>
      <c r="LES201" s="227"/>
      <c r="LET201" s="227"/>
      <c r="LEU201" s="227"/>
      <c r="LEV201" s="227"/>
      <c r="LEW201" s="227"/>
      <c r="LEX201" s="227"/>
      <c r="LEY201" s="227"/>
      <c r="LEZ201" s="227"/>
      <c r="LFA201" s="227"/>
      <c r="LFB201" s="227"/>
      <c r="LFC201" s="227"/>
      <c r="LFD201" s="227"/>
      <c r="LFE201" s="227"/>
      <c r="LFF201" s="227"/>
      <c r="LFG201" s="227"/>
      <c r="LFH201" s="227"/>
      <c r="LFI201" s="227"/>
      <c r="LFJ201" s="227"/>
      <c r="LFK201" s="227"/>
      <c r="LFL201" s="227"/>
      <c r="LFM201" s="227"/>
      <c r="LFN201" s="227"/>
      <c r="LFO201" s="227"/>
      <c r="LFP201" s="227"/>
      <c r="LFQ201" s="227"/>
      <c r="LFR201" s="227"/>
      <c r="LFS201" s="227"/>
      <c r="LFT201" s="227"/>
      <c r="LFU201" s="227"/>
      <c r="LFV201" s="227"/>
      <c r="LFW201" s="227"/>
      <c r="LFX201" s="227"/>
      <c r="LFY201" s="227"/>
      <c r="LFZ201" s="227"/>
      <c r="LGA201" s="227"/>
      <c r="LGB201" s="227"/>
      <c r="LGC201" s="227"/>
      <c r="LGD201" s="227"/>
      <c r="LGE201" s="227"/>
      <c r="LGF201" s="227"/>
      <c r="LGG201" s="227"/>
      <c r="LGH201" s="227"/>
      <c r="LGI201" s="227"/>
      <c r="LGJ201" s="227"/>
      <c r="LGK201" s="227"/>
      <c r="LGL201" s="227"/>
      <c r="LGM201" s="227"/>
      <c r="LGN201" s="227"/>
      <c r="LGO201" s="227"/>
      <c r="LGP201" s="227"/>
      <c r="LGQ201" s="227"/>
      <c r="LGR201" s="227"/>
      <c r="LGS201" s="227"/>
      <c r="LGT201" s="227"/>
      <c r="LGU201" s="227"/>
      <c r="LGV201" s="227"/>
      <c r="LGW201" s="227"/>
      <c r="LGX201" s="227"/>
      <c r="LGY201" s="227"/>
      <c r="LGZ201" s="227"/>
      <c r="LHA201" s="227"/>
      <c r="LHB201" s="227"/>
      <c r="LHC201" s="227"/>
      <c r="LHD201" s="227"/>
      <c r="LHE201" s="227"/>
      <c r="LHF201" s="227"/>
      <c r="LHG201" s="227"/>
      <c r="LHH201" s="227"/>
      <c r="LHI201" s="227"/>
      <c r="LHJ201" s="227"/>
      <c r="LHK201" s="227"/>
      <c r="LHL201" s="227"/>
      <c r="LHM201" s="227"/>
      <c r="LHN201" s="227"/>
      <c r="LHO201" s="227"/>
      <c r="LHP201" s="227"/>
      <c r="LHQ201" s="227"/>
      <c r="LHR201" s="227"/>
      <c r="LHS201" s="227"/>
      <c r="LHT201" s="227"/>
      <c r="LHU201" s="227"/>
      <c r="LHV201" s="227"/>
      <c r="LHW201" s="227"/>
      <c r="LHX201" s="227"/>
      <c r="LHY201" s="227"/>
      <c r="LHZ201" s="227"/>
      <c r="LIA201" s="227"/>
      <c r="LIB201" s="227"/>
      <c r="LIC201" s="227"/>
      <c r="LID201" s="227"/>
      <c r="LIE201" s="227"/>
      <c r="LIF201" s="227"/>
      <c r="LIG201" s="227"/>
      <c r="LIH201" s="227"/>
      <c r="LII201" s="227"/>
      <c r="LIJ201" s="227"/>
      <c r="LIK201" s="227"/>
      <c r="LIL201" s="227"/>
      <c r="LIM201" s="227"/>
      <c r="LIN201" s="227"/>
      <c r="LIO201" s="227"/>
      <c r="LIP201" s="227"/>
      <c r="LIQ201" s="227"/>
      <c r="LIR201" s="227"/>
      <c r="LIS201" s="227"/>
      <c r="LIT201" s="227"/>
      <c r="LIU201" s="227"/>
      <c r="LIV201" s="227"/>
      <c r="LIW201" s="227"/>
      <c r="LIX201" s="227"/>
      <c r="LIY201" s="227"/>
      <c r="LIZ201" s="227"/>
      <c r="LJA201" s="227"/>
      <c r="LJB201" s="227"/>
      <c r="LJC201" s="227"/>
      <c r="LJD201" s="227"/>
      <c r="LJE201" s="227"/>
      <c r="LJF201" s="227"/>
      <c r="LJG201" s="227"/>
      <c r="LJH201" s="227"/>
      <c r="LJI201" s="227"/>
      <c r="LJJ201" s="227"/>
      <c r="LJK201" s="227"/>
      <c r="LJL201" s="227"/>
      <c r="LJM201" s="227"/>
      <c r="LJN201" s="227"/>
      <c r="LJO201" s="227"/>
      <c r="LJP201" s="227"/>
      <c r="LJQ201" s="227"/>
      <c r="LJR201" s="227"/>
      <c r="LJS201" s="227"/>
      <c r="LJT201" s="227"/>
      <c r="LJU201" s="227"/>
      <c r="LJV201" s="227"/>
      <c r="LJW201" s="227"/>
      <c r="LJX201" s="227"/>
      <c r="LJY201" s="227"/>
      <c r="LJZ201" s="227"/>
      <c r="LKA201" s="227"/>
      <c r="LKB201" s="227"/>
      <c r="LKC201" s="227"/>
      <c r="LKD201" s="227"/>
      <c r="LKE201" s="227"/>
      <c r="LKF201" s="227"/>
      <c r="LKG201" s="227"/>
      <c r="LKH201" s="227"/>
      <c r="LKI201" s="227"/>
      <c r="LKJ201" s="227"/>
      <c r="LKK201" s="227"/>
      <c r="LKL201" s="227"/>
      <c r="LKM201" s="227"/>
      <c r="LKN201" s="227"/>
      <c r="LKO201" s="227"/>
      <c r="LKP201" s="227"/>
      <c r="LKQ201" s="227"/>
      <c r="LKR201" s="227"/>
      <c r="LKS201" s="227"/>
      <c r="LKT201" s="227"/>
      <c r="LKU201" s="227"/>
      <c r="LKV201" s="227"/>
      <c r="LKW201" s="227"/>
      <c r="LKX201" s="227"/>
      <c r="LKY201" s="227"/>
      <c r="LKZ201" s="227"/>
      <c r="LLA201" s="227"/>
      <c r="LLB201" s="227"/>
      <c r="LLC201" s="227"/>
      <c r="LLD201" s="227"/>
      <c r="LLE201" s="227"/>
      <c r="LLF201" s="227"/>
      <c r="LLG201" s="227"/>
      <c r="LLH201" s="227"/>
      <c r="LLI201" s="227"/>
      <c r="LLJ201" s="227"/>
      <c r="LLK201" s="227"/>
      <c r="LLL201" s="227"/>
      <c r="LLM201" s="227"/>
      <c r="LLN201" s="227"/>
      <c r="LLO201" s="227"/>
      <c r="LLP201" s="227"/>
      <c r="LLQ201" s="227"/>
      <c r="LLR201" s="227"/>
      <c r="LLS201" s="227"/>
      <c r="LLT201" s="227"/>
      <c r="LLU201" s="227"/>
      <c r="LLV201" s="227"/>
      <c r="LLW201" s="227"/>
      <c r="LLX201" s="227"/>
      <c r="LLY201" s="227"/>
      <c r="LLZ201" s="227"/>
      <c r="LMA201" s="227"/>
      <c r="LMB201" s="227"/>
      <c r="LMC201" s="227"/>
      <c r="LMD201" s="227"/>
      <c r="LME201" s="227"/>
      <c r="LMF201" s="227"/>
      <c r="LMG201" s="227"/>
      <c r="LMH201" s="227"/>
      <c r="LMI201" s="227"/>
      <c r="LMJ201" s="227"/>
      <c r="LMK201" s="227"/>
      <c r="LML201" s="227"/>
      <c r="LMM201" s="227"/>
      <c r="LMN201" s="227"/>
      <c r="LMO201" s="227"/>
      <c r="LMP201" s="227"/>
      <c r="LMQ201" s="227"/>
      <c r="LMR201" s="227"/>
      <c r="LMS201" s="227"/>
      <c r="LMT201" s="227"/>
      <c r="LMU201" s="227"/>
      <c r="LMV201" s="227"/>
      <c r="LMW201" s="227"/>
      <c r="LMX201" s="227"/>
      <c r="LMY201" s="227"/>
      <c r="LMZ201" s="227"/>
      <c r="LNA201" s="227"/>
      <c r="LNB201" s="227"/>
      <c r="LNC201" s="227"/>
      <c r="LND201" s="227"/>
      <c r="LNE201" s="227"/>
      <c r="LNF201" s="227"/>
      <c r="LNG201" s="227"/>
      <c r="LNH201" s="227"/>
      <c r="LNI201" s="227"/>
      <c r="LNJ201" s="227"/>
      <c r="LNK201" s="227"/>
      <c r="LNL201" s="227"/>
      <c r="LNM201" s="227"/>
      <c r="LNN201" s="227"/>
      <c r="LNO201" s="227"/>
      <c r="LNP201" s="227"/>
      <c r="LNQ201" s="227"/>
      <c r="LNR201" s="227"/>
      <c r="LNS201" s="227"/>
      <c r="LNT201" s="227"/>
      <c r="LNU201" s="227"/>
      <c r="LNV201" s="227"/>
      <c r="LNW201" s="227"/>
      <c r="LNX201" s="227"/>
      <c r="LNY201" s="227"/>
      <c r="LNZ201" s="227"/>
      <c r="LOA201" s="227"/>
      <c r="LOB201" s="227"/>
      <c r="LOC201" s="227"/>
      <c r="LOD201" s="227"/>
      <c r="LOE201" s="227"/>
      <c r="LOF201" s="227"/>
      <c r="LOG201" s="227"/>
      <c r="LOH201" s="227"/>
      <c r="LOI201" s="227"/>
      <c r="LOJ201" s="227"/>
      <c r="LOK201" s="227"/>
      <c r="LOL201" s="227"/>
      <c r="LOM201" s="227"/>
      <c r="LON201" s="227"/>
      <c r="LOO201" s="227"/>
      <c r="LOP201" s="227"/>
      <c r="LOQ201" s="227"/>
      <c r="LOR201" s="227"/>
      <c r="LOS201" s="227"/>
      <c r="LOT201" s="227"/>
      <c r="LOU201" s="227"/>
      <c r="LOV201" s="227"/>
      <c r="LOW201" s="227"/>
      <c r="LOX201" s="227"/>
      <c r="LOY201" s="227"/>
      <c r="LOZ201" s="227"/>
      <c r="LPA201" s="227"/>
      <c r="LPB201" s="227"/>
      <c r="LPC201" s="227"/>
      <c r="LPD201" s="227"/>
      <c r="LPE201" s="227"/>
      <c r="LPF201" s="227"/>
      <c r="LPG201" s="227"/>
      <c r="LPH201" s="227"/>
      <c r="LPI201" s="227"/>
      <c r="LPJ201" s="227"/>
      <c r="LPK201" s="227"/>
      <c r="LPL201" s="227"/>
      <c r="LPM201" s="227"/>
      <c r="LPN201" s="227"/>
      <c r="LPO201" s="227"/>
      <c r="LPP201" s="227"/>
      <c r="LPQ201" s="227"/>
      <c r="LPR201" s="227"/>
      <c r="LPS201" s="227"/>
      <c r="LPT201" s="227"/>
      <c r="LPU201" s="227"/>
      <c r="LPV201" s="227"/>
      <c r="LPW201" s="227"/>
      <c r="LPX201" s="227"/>
      <c r="LPY201" s="227"/>
      <c r="LPZ201" s="227"/>
      <c r="LQA201" s="227"/>
      <c r="LQB201" s="227"/>
      <c r="LQC201" s="227"/>
      <c r="LQD201" s="227"/>
      <c r="LQE201" s="227"/>
      <c r="LQF201" s="227"/>
      <c r="LQG201" s="227"/>
      <c r="LQH201" s="227"/>
      <c r="LQI201" s="227"/>
      <c r="LQJ201" s="227"/>
      <c r="LQK201" s="227"/>
      <c r="LQL201" s="227"/>
      <c r="LQM201" s="227"/>
      <c r="LQN201" s="227"/>
      <c r="LQO201" s="227"/>
      <c r="LQP201" s="227"/>
      <c r="LQQ201" s="227"/>
      <c r="LQR201" s="227"/>
      <c r="LQS201" s="227"/>
      <c r="LQT201" s="227"/>
      <c r="LQU201" s="227"/>
      <c r="LQV201" s="227"/>
      <c r="LQW201" s="227"/>
      <c r="LQX201" s="227"/>
      <c r="LQY201" s="227"/>
      <c r="LQZ201" s="227"/>
      <c r="LRA201" s="227"/>
      <c r="LRB201" s="227"/>
      <c r="LRC201" s="227"/>
      <c r="LRD201" s="227"/>
      <c r="LRE201" s="227"/>
      <c r="LRF201" s="227"/>
      <c r="LRG201" s="227"/>
      <c r="LRH201" s="227"/>
      <c r="LRI201" s="227"/>
      <c r="LRJ201" s="227"/>
      <c r="LRK201" s="227"/>
      <c r="LRL201" s="227"/>
      <c r="LRM201" s="227"/>
      <c r="LRN201" s="227"/>
      <c r="LRO201" s="227"/>
      <c r="LRP201" s="227"/>
      <c r="LRQ201" s="227"/>
      <c r="LRR201" s="227"/>
      <c r="LRS201" s="227"/>
      <c r="LRT201" s="227"/>
      <c r="LRU201" s="227"/>
      <c r="LRV201" s="227"/>
      <c r="LRW201" s="227"/>
      <c r="LRX201" s="227"/>
      <c r="LRY201" s="227"/>
      <c r="LRZ201" s="227"/>
      <c r="LSA201" s="227"/>
      <c r="LSB201" s="227"/>
      <c r="LSC201" s="227"/>
      <c r="LSD201" s="227"/>
      <c r="LSE201" s="227"/>
      <c r="LSF201" s="227"/>
      <c r="LSG201" s="227"/>
      <c r="LSH201" s="227"/>
      <c r="LSI201" s="227"/>
      <c r="LSJ201" s="227"/>
      <c r="LSK201" s="227"/>
      <c r="LSL201" s="227"/>
      <c r="LSM201" s="227"/>
      <c r="LSN201" s="227"/>
      <c r="LSO201" s="227"/>
      <c r="LSP201" s="227"/>
      <c r="LSQ201" s="227"/>
      <c r="LSR201" s="227"/>
      <c r="LSS201" s="227"/>
      <c r="LST201" s="227"/>
      <c r="LSU201" s="227"/>
      <c r="LSV201" s="227"/>
      <c r="LSW201" s="227"/>
      <c r="LSX201" s="227"/>
      <c r="LSY201" s="227"/>
      <c r="LSZ201" s="227"/>
      <c r="LTA201" s="227"/>
      <c r="LTB201" s="227"/>
      <c r="LTC201" s="227"/>
      <c r="LTD201" s="227"/>
      <c r="LTE201" s="227"/>
      <c r="LTF201" s="227"/>
      <c r="LTG201" s="227"/>
      <c r="LTH201" s="227"/>
      <c r="LTI201" s="227"/>
      <c r="LTJ201" s="227"/>
      <c r="LTK201" s="227"/>
      <c r="LTL201" s="227"/>
      <c r="LTM201" s="227"/>
      <c r="LTN201" s="227"/>
      <c r="LTO201" s="227"/>
      <c r="LTP201" s="227"/>
      <c r="LTQ201" s="227"/>
      <c r="LTR201" s="227"/>
      <c r="LTS201" s="227"/>
      <c r="LTT201" s="227"/>
      <c r="LTU201" s="227"/>
      <c r="LTV201" s="227"/>
      <c r="LTW201" s="227"/>
      <c r="LTX201" s="227"/>
      <c r="LTY201" s="227"/>
      <c r="LTZ201" s="227"/>
      <c r="LUA201" s="227"/>
      <c r="LUB201" s="227"/>
      <c r="LUC201" s="227"/>
      <c r="LUD201" s="227"/>
      <c r="LUE201" s="227"/>
      <c r="LUF201" s="227"/>
      <c r="LUG201" s="227"/>
      <c r="LUH201" s="227"/>
      <c r="LUI201" s="227"/>
      <c r="LUJ201" s="227"/>
      <c r="LUK201" s="227"/>
      <c r="LUL201" s="227"/>
      <c r="LUM201" s="227"/>
      <c r="LUN201" s="227"/>
      <c r="LUO201" s="227"/>
      <c r="LUP201" s="227"/>
      <c r="LUQ201" s="227"/>
      <c r="LUR201" s="227"/>
      <c r="LUS201" s="227"/>
      <c r="LUT201" s="227"/>
      <c r="LUU201" s="227"/>
      <c r="LUV201" s="227"/>
      <c r="LUW201" s="227"/>
      <c r="LUX201" s="227"/>
      <c r="LUY201" s="227"/>
      <c r="LUZ201" s="227"/>
      <c r="LVA201" s="227"/>
      <c r="LVB201" s="227"/>
      <c r="LVC201" s="227"/>
      <c r="LVD201" s="227"/>
      <c r="LVE201" s="227"/>
      <c r="LVF201" s="227"/>
      <c r="LVG201" s="227"/>
      <c r="LVH201" s="227"/>
      <c r="LVI201" s="227"/>
      <c r="LVJ201" s="227"/>
      <c r="LVK201" s="227"/>
      <c r="LVL201" s="227"/>
      <c r="LVM201" s="227"/>
      <c r="LVN201" s="227"/>
      <c r="LVO201" s="227"/>
      <c r="LVP201" s="227"/>
      <c r="LVQ201" s="227"/>
      <c r="LVR201" s="227"/>
      <c r="LVS201" s="227"/>
      <c r="LVT201" s="227"/>
      <c r="LVU201" s="227"/>
      <c r="LVV201" s="227"/>
      <c r="LVW201" s="227"/>
      <c r="LVX201" s="227"/>
      <c r="LVY201" s="227"/>
      <c r="LVZ201" s="227"/>
      <c r="LWA201" s="227"/>
      <c r="LWB201" s="227"/>
      <c r="LWC201" s="227"/>
      <c r="LWD201" s="227"/>
      <c r="LWE201" s="227"/>
      <c r="LWF201" s="227"/>
      <c r="LWG201" s="227"/>
      <c r="LWH201" s="227"/>
      <c r="LWI201" s="227"/>
      <c r="LWJ201" s="227"/>
      <c r="LWK201" s="227"/>
      <c r="LWL201" s="227"/>
      <c r="LWM201" s="227"/>
      <c r="LWN201" s="227"/>
      <c r="LWO201" s="227"/>
      <c r="LWP201" s="227"/>
      <c r="LWQ201" s="227"/>
      <c r="LWR201" s="227"/>
      <c r="LWS201" s="227"/>
      <c r="LWT201" s="227"/>
      <c r="LWU201" s="227"/>
      <c r="LWV201" s="227"/>
      <c r="LWW201" s="227"/>
      <c r="LWX201" s="227"/>
      <c r="LWY201" s="227"/>
      <c r="LWZ201" s="227"/>
      <c r="LXA201" s="227"/>
      <c r="LXB201" s="227"/>
      <c r="LXC201" s="227"/>
      <c r="LXD201" s="227"/>
      <c r="LXE201" s="227"/>
      <c r="LXF201" s="227"/>
      <c r="LXG201" s="227"/>
      <c r="LXH201" s="227"/>
      <c r="LXI201" s="227"/>
      <c r="LXJ201" s="227"/>
      <c r="LXK201" s="227"/>
      <c r="LXL201" s="227"/>
      <c r="LXM201" s="227"/>
      <c r="LXN201" s="227"/>
      <c r="LXO201" s="227"/>
      <c r="LXP201" s="227"/>
      <c r="LXQ201" s="227"/>
      <c r="LXR201" s="227"/>
      <c r="LXS201" s="227"/>
      <c r="LXT201" s="227"/>
      <c r="LXU201" s="227"/>
      <c r="LXV201" s="227"/>
      <c r="LXW201" s="227"/>
      <c r="LXX201" s="227"/>
      <c r="LXY201" s="227"/>
      <c r="LXZ201" s="227"/>
      <c r="LYA201" s="227"/>
      <c r="LYB201" s="227"/>
      <c r="LYC201" s="227"/>
      <c r="LYD201" s="227"/>
      <c r="LYE201" s="227"/>
      <c r="LYF201" s="227"/>
      <c r="LYG201" s="227"/>
      <c r="LYH201" s="227"/>
      <c r="LYI201" s="227"/>
      <c r="LYJ201" s="227"/>
      <c r="LYK201" s="227"/>
      <c r="LYL201" s="227"/>
      <c r="LYM201" s="227"/>
      <c r="LYN201" s="227"/>
      <c r="LYO201" s="227"/>
      <c r="LYP201" s="227"/>
      <c r="LYQ201" s="227"/>
      <c r="LYR201" s="227"/>
      <c r="LYS201" s="227"/>
      <c r="LYT201" s="227"/>
      <c r="LYU201" s="227"/>
      <c r="LYV201" s="227"/>
      <c r="LYW201" s="227"/>
      <c r="LYX201" s="227"/>
      <c r="LYY201" s="227"/>
      <c r="LYZ201" s="227"/>
      <c r="LZA201" s="227"/>
      <c r="LZB201" s="227"/>
      <c r="LZC201" s="227"/>
      <c r="LZD201" s="227"/>
      <c r="LZE201" s="227"/>
      <c r="LZF201" s="227"/>
      <c r="LZG201" s="227"/>
      <c r="LZH201" s="227"/>
      <c r="LZI201" s="227"/>
      <c r="LZJ201" s="227"/>
      <c r="LZK201" s="227"/>
      <c r="LZL201" s="227"/>
      <c r="LZM201" s="227"/>
      <c r="LZN201" s="227"/>
      <c r="LZO201" s="227"/>
      <c r="LZP201" s="227"/>
      <c r="LZQ201" s="227"/>
      <c r="LZR201" s="227"/>
      <c r="LZS201" s="227"/>
      <c r="LZT201" s="227"/>
      <c r="LZU201" s="227"/>
      <c r="LZV201" s="227"/>
      <c r="LZW201" s="227"/>
      <c r="LZX201" s="227"/>
      <c r="LZY201" s="227"/>
      <c r="LZZ201" s="227"/>
      <c r="MAA201" s="227"/>
      <c r="MAB201" s="227"/>
      <c r="MAC201" s="227"/>
      <c r="MAD201" s="227"/>
      <c r="MAE201" s="227"/>
      <c r="MAF201" s="227"/>
      <c r="MAG201" s="227"/>
      <c r="MAH201" s="227"/>
      <c r="MAI201" s="227"/>
      <c r="MAJ201" s="227"/>
      <c r="MAK201" s="227"/>
      <c r="MAL201" s="227"/>
      <c r="MAM201" s="227"/>
      <c r="MAN201" s="227"/>
      <c r="MAO201" s="227"/>
      <c r="MAP201" s="227"/>
      <c r="MAQ201" s="227"/>
      <c r="MAR201" s="227"/>
      <c r="MAS201" s="227"/>
      <c r="MAT201" s="227"/>
      <c r="MAU201" s="227"/>
      <c r="MAV201" s="227"/>
      <c r="MAW201" s="227"/>
      <c r="MAX201" s="227"/>
      <c r="MAY201" s="227"/>
      <c r="MAZ201" s="227"/>
      <c r="MBA201" s="227"/>
      <c r="MBB201" s="227"/>
      <c r="MBC201" s="227"/>
      <c r="MBD201" s="227"/>
      <c r="MBE201" s="227"/>
      <c r="MBF201" s="227"/>
      <c r="MBG201" s="227"/>
      <c r="MBH201" s="227"/>
      <c r="MBI201" s="227"/>
      <c r="MBJ201" s="227"/>
      <c r="MBK201" s="227"/>
      <c r="MBL201" s="227"/>
      <c r="MBM201" s="227"/>
      <c r="MBN201" s="227"/>
      <c r="MBO201" s="227"/>
      <c r="MBP201" s="227"/>
      <c r="MBQ201" s="227"/>
      <c r="MBR201" s="227"/>
      <c r="MBS201" s="227"/>
      <c r="MBT201" s="227"/>
      <c r="MBU201" s="227"/>
      <c r="MBV201" s="227"/>
      <c r="MBW201" s="227"/>
      <c r="MBX201" s="227"/>
      <c r="MBY201" s="227"/>
      <c r="MBZ201" s="227"/>
      <c r="MCA201" s="227"/>
      <c r="MCB201" s="227"/>
      <c r="MCC201" s="227"/>
      <c r="MCD201" s="227"/>
      <c r="MCE201" s="227"/>
      <c r="MCF201" s="227"/>
      <c r="MCG201" s="227"/>
      <c r="MCH201" s="227"/>
      <c r="MCI201" s="227"/>
      <c r="MCJ201" s="227"/>
      <c r="MCK201" s="227"/>
      <c r="MCL201" s="227"/>
      <c r="MCM201" s="227"/>
      <c r="MCN201" s="227"/>
      <c r="MCO201" s="227"/>
      <c r="MCP201" s="227"/>
      <c r="MCQ201" s="227"/>
      <c r="MCR201" s="227"/>
      <c r="MCS201" s="227"/>
      <c r="MCT201" s="227"/>
      <c r="MCU201" s="227"/>
      <c r="MCV201" s="227"/>
      <c r="MCW201" s="227"/>
      <c r="MCX201" s="227"/>
      <c r="MCY201" s="227"/>
      <c r="MCZ201" s="227"/>
      <c r="MDA201" s="227"/>
      <c r="MDB201" s="227"/>
      <c r="MDC201" s="227"/>
      <c r="MDD201" s="227"/>
      <c r="MDE201" s="227"/>
      <c r="MDF201" s="227"/>
      <c r="MDG201" s="227"/>
      <c r="MDH201" s="227"/>
      <c r="MDI201" s="227"/>
      <c r="MDJ201" s="227"/>
      <c r="MDK201" s="227"/>
      <c r="MDL201" s="227"/>
      <c r="MDM201" s="227"/>
      <c r="MDN201" s="227"/>
      <c r="MDO201" s="227"/>
      <c r="MDP201" s="227"/>
      <c r="MDQ201" s="227"/>
      <c r="MDR201" s="227"/>
      <c r="MDS201" s="227"/>
      <c r="MDT201" s="227"/>
      <c r="MDU201" s="227"/>
      <c r="MDV201" s="227"/>
      <c r="MDW201" s="227"/>
      <c r="MDX201" s="227"/>
      <c r="MDY201" s="227"/>
      <c r="MDZ201" s="227"/>
      <c r="MEA201" s="227"/>
      <c r="MEB201" s="227"/>
      <c r="MEC201" s="227"/>
      <c r="MED201" s="227"/>
      <c r="MEE201" s="227"/>
      <c r="MEF201" s="227"/>
      <c r="MEG201" s="227"/>
      <c r="MEH201" s="227"/>
      <c r="MEI201" s="227"/>
      <c r="MEJ201" s="227"/>
      <c r="MEK201" s="227"/>
      <c r="MEL201" s="227"/>
      <c r="MEM201" s="227"/>
      <c r="MEN201" s="227"/>
      <c r="MEO201" s="227"/>
      <c r="MEP201" s="227"/>
      <c r="MEQ201" s="227"/>
      <c r="MER201" s="227"/>
      <c r="MES201" s="227"/>
      <c r="MET201" s="227"/>
      <c r="MEU201" s="227"/>
      <c r="MEV201" s="227"/>
      <c r="MEW201" s="227"/>
      <c r="MEX201" s="227"/>
      <c r="MEY201" s="227"/>
      <c r="MEZ201" s="227"/>
      <c r="MFA201" s="227"/>
      <c r="MFB201" s="227"/>
      <c r="MFC201" s="227"/>
      <c r="MFD201" s="227"/>
      <c r="MFE201" s="227"/>
      <c r="MFF201" s="227"/>
      <c r="MFG201" s="227"/>
      <c r="MFH201" s="227"/>
      <c r="MFI201" s="227"/>
      <c r="MFJ201" s="227"/>
      <c r="MFK201" s="227"/>
      <c r="MFL201" s="227"/>
      <c r="MFM201" s="227"/>
      <c r="MFN201" s="227"/>
      <c r="MFO201" s="227"/>
      <c r="MFP201" s="227"/>
      <c r="MFQ201" s="227"/>
      <c r="MFR201" s="227"/>
      <c r="MFS201" s="227"/>
      <c r="MFT201" s="227"/>
      <c r="MFU201" s="227"/>
      <c r="MFV201" s="227"/>
      <c r="MFW201" s="227"/>
      <c r="MFX201" s="227"/>
      <c r="MFY201" s="227"/>
      <c r="MFZ201" s="227"/>
      <c r="MGA201" s="227"/>
      <c r="MGB201" s="227"/>
      <c r="MGC201" s="227"/>
      <c r="MGD201" s="227"/>
      <c r="MGE201" s="227"/>
      <c r="MGF201" s="227"/>
      <c r="MGG201" s="227"/>
      <c r="MGH201" s="227"/>
      <c r="MGI201" s="227"/>
      <c r="MGJ201" s="227"/>
      <c r="MGK201" s="227"/>
      <c r="MGL201" s="227"/>
      <c r="MGM201" s="227"/>
      <c r="MGN201" s="227"/>
      <c r="MGO201" s="227"/>
      <c r="MGP201" s="227"/>
      <c r="MGQ201" s="227"/>
      <c r="MGR201" s="227"/>
      <c r="MGS201" s="227"/>
      <c r="MGT201" s="227"/>
      <c r="MGU201" s="227"/>
      <c r="MGV201" s="227"/>
      <c r="MGW201" s="227"/>
      <c r="MGX201" s="227"/>
      <c r="MGY201" s="227"/>
      <c r="MGZ201" s="227"/>
      <c r="MHA201" s="227"/>
      <c r="MHB201" s="227"/>
      <c r="MHC201" s="227"/>
      <c r="MHD201" s="227"/>
      <c r="MHE201" s="227"/>
      <c r="MHF201" s="227"/>
      <c r="MHG201" s="227"/>
      <c r="MHH201" s="227"/>
      <c r="MHI201" s="227"/>
      <c r="MHJ201" s="227"/>
      <c r="MHK201" s="227"/>
      <c r="MHL201" s="227"/>
      <c r="MHM201" s="227"/>
      <c r="MHN201" s="227"/>
      <c r="MHO201" s="227"/>
      <c r="MHP201" s="227"/>
      <c r="MHQ201" s="227"/>
      <c r="MHR201" s="227"/>
      <c r="MHS201" s="227"/>
      <c r="MHT201" s="227"/>
      <c r="MHU201" s="227"/>
      <c r="MHV201" s="227"/>
      <c r="MHW201" s="227"/>
      <c r="MHX201" s="227"/>
      <c r="MHY201" s="227"/>
      <c r="MHZ201" s="227"/>
      <c r="MIA201" s="227"/>
      <c r="MIB201" s="227"/>
      <c r="MIC201" s="227"/>
      <c r="MID201" s="227"/>
      <c r="MIE201" s="227"/>
      <c r="MIF201" s="227"/>
      <c r="MIG201" s="227"/>
      <c r="MIH201" s="227"/>
      <c r="MII201" s="227"/>
      <c r="MIJ201" s="227"/>
      <c r="MIK201" s="227"/>
      <c r="MIL201" s="227"/>
      <c r="MIM201" s="227"/>
      <c r="MIN201" s="227"/>
      <c r="MIO201" s="227"/>
      <c r="MIP201" s="227"/>
      <c r="MIQ201" s="227"/>
      <c r="MIR201" s="227"/>
      <c r="MIS201" s="227"/>
      <c r="MIT201" s="227"/>
      <c r="MIU201" s="227"/>
      <c r="MIV201" s="227"/>
      <c r="MIW201" s="227"/>
      <c r="MIX201" s="227"/>
      <c r="MIY201" s="227"/>
      <c r="MIZ201" s="227"/>
      <c r="MJA201" s="227"/>
      <c r="MJB201" s="227"/>
      <c r="MJC201" s="227"/>
      <c r="MJD201" s="227"/>
      <c r="MJE201" s="227"/>
      <c r="MJF201" s="227"/>
      <c r="MJG201" s="227"/>
      <c r="MJH201" s="227"/>
      <c r="MJI201" s="227"/>
      <c r="MJJ201" s="227"/>
      <c r="MJK201" s="227"/>
      <c r="MJL201" s="227"/>
      <c r="MJM201" s="227"/>
      <c r="MJN201" s="227"/>
      <c r="MJO201" s="227"/>
      <c r="MJP201" s="227"/>
      <c r="MJQ201" s="227"/>
      <c r="MJR201" s="227"/>
      <c r="MJS201" s="227"/>
      <c r="MJT201" s="227"/>
      <c r="MJU201" s="227"/>
      <c r="MJV201" s="227"/>
      <c r="MJW201" s="227"/>
      <c r="MJX201" s="227"/>
      <c r="MJY201" s="227"/>
      <c r="MJZ201" s="227"/>
      <c r="MKA201" s="227"/>
      <c r="MKB201" s="227"/>
      <c r="MKC201" s="227"/>
      <c r="MKD201" s="227"/>
      <c r="MKE201" s="227"/>
      <c r="MKF201" s="227"/>
      <c r="MKG201" s="227"/>
      <c r="MKH201" s="227"/>
      <c r="MKI201" s="227"/>
      <c r="MKJ201" s="227"/>
      <c r="MKK201" s="227"/>
      <c r="MKL201" s="227"/>
      <c r="MKM201" s="227"/>
      <c r="MKN201" s="227"/>
      <c r="MKO201" s="227"/>
      <c r="MKP201" s="227"/>
      <c r="MKQ201" s="227"/>
      <c r="MKR201" s="227"/>
      <c r="MKS201" s="227"/>
      <c r="MKT201" s="227"/>
      <c r="MKU201" s="227"/>
      <c r="MKV201" s="227"/>
      <c r="MKW201" s="227"/>
      <c r="MKX201" s="227"/>
      <c r="MKY201" s="227"/>
      <c r="MKZ201" s="227"/>
      <c r="MLA201" s="227"/>
      <c r="MLB201" s="227"/>
      <c r="MLC201" s="227"/>
      <c r="MLD201" s="227"/>
      <c r="MLE201" s="227"/>
      <c r="MLF201" s="227"/>
      <c r="MLG201" s="227"/>
      <c r="MLH201" s="227"/>
      <c r="MLI201" s="227"/>
      <c r="MLJ201" s="227"/>
      <c r="MLK201" s="227"/>
      <c r="MLL201" s="227"/>
      <c r="MLM201" s="227"/>
      <c r="MLN201" s="227"/>
      <c r="MLO201" s="227"/>
      <c r="MLP201" s="227"/>
      <c r="MLQ201" s="227"/>
      <c r="MLR201" s="227"/>
      <c r="MLS201" s="227"/>
      <c r="MLT201" s="227"/>
      <c r="MLU201" s="227"/>
      <c r="MLV201" s="227"/>
      <c r="MLW201" s="227"/>
      <c r="MLX201" s="227"/>
      <c r="MLY201" s="227"/>
      <c r="MLZ201" s="227"/>
      <c r="MMA201" s="227"/>
      <c r="MMB201" s="227"/>
      <c r="MMC201" s="227"/>
      <c r="MMD201" s="227"/>
      <c r="MME201" s="227"/>
      <c r="MMF201" s="227"/>
      <c r="MMG201" s="227"/>
      <c r="MMH201" s="227"/>
      <c r="MMI201" s="227"/>
      <c r="MMJ201" s="227"/>
      <c r="MMK201" s="227"/>
      <c r="MML201" s="227"/>
      <c r="MMM201" s="227"/>
      <c r="MMN201" s="227"/>
      <c r="MMO201" s="227"/>
      <c r="MMP201" s="227"/>
      <c r="MMQ201" s="227"/>
      <c r="MMR201" s="227"/>
      <c r="MMS201" s="227"/>
      <c r="MMT201" s="227"/>
      <c r="MMU201" s="227"/>
      <c r="MMV201" s="227"/>
      <c r="MMW201" s="227"/>
      <c r="MMX201" s="227"/>
      <c r="MMY201" s="227"/>
      <c r="MMZ201" s="227"/>
      <c r="MNA201" s="227"/>
      <c r="MNB201" s="227"/>
      <c r="MNC201" s="227"/>
      <c r="MND201" s="227"/>
      <c r="MNE201" s="227"/>
      <c r="MNF201" s="227"/>
      <c r="MNG201" s="227"/>
      <c r="MNH201" s="227"/>
      <c r="MNI201" s="227"/>
      <c r="MNJ201" s="227"/>
      <c r="MNK201" s="227"/>
      <c r="MNL201" s="227"/>
      <c r="MNM201" s="227"/>
      <c r="MNN201" s="227"/>
      <c r="MNO201" s="227"/>
      <c r="MNP201" s="227"/>
      <c r="MNQ201" s="227"/>
      <c r="MNR201" s="227"/>
      <c r="MNS201" s="227"/>
      <c r="MNT201" s="227"/>
      <c r="MNU201" s="227"/>
      <c r="MNV201" s="227"/>
      <c r="MNW201" s="227"/>
      <c r="MNX201" s="227"/>
      <c r="MNY201" s="227"/>
      <c r="MNZ201" s="227"/>
      <c r="MOA201" s="227"/>
      <c r="MOB201" s="227"/>
      <c r="MOC201" s="227"/>
      <c r="MOD201" s="227"/>
      <c r="MOE201" s="227"/>
      <c r="MOF201" s="227"/>
      <c r="MOG201" s="227"/>
      <c r="MOH201" s="227"/>
      <c r="MOI201" s="227"/>
      <c r="MOJ201" s="227"/>
      <c r="MOK201" s="227"/>
      <c r="MOL201" s="227"/>
      <c r="MOM201" s="227"/>
      <c r="MON201" s="227"/>
      <c r="MOO201" s="227"/>
      <c r="MOP201" s="227"/>
      <c r="MOQ201" s="227"/>
      <c r="MOR201" s="227"/>
      <c r="MOS201" s="227"/>
      <c r="MOT201" s="227"/>
      <c r="MOU201" s="227"/>
      <c r="MOV201" s="227"/>
      <c r="MOW201" s="227"/>
      <c r="MOX201" s="227"/>
      <c r="MOY201" s="227"/>
      <c r="MOZ201" s="227"/>
      <c r="MPA201" s="227"/>
      <c r="MPB201" s="227"/>
      <c r="MPC201" s="227"/>
      <c r="MPD201" s="227"/>
      <c r="MPE201" s="227"/>
      <c r="MPF201" s="227"/>
      <c r="MPG201" s="227"/>
      <c r="MPH201" s="227"/>
      <c r="MPI201" s="227"/>
      <c r="MPJ201" s="227"/>
      <c r="MPK201" s="227"/>
      <c r="MPL201" s="227"/>
      <c r="MPM201" s="227"/>
      <c r="MPN201" s="227"/>
      <c r="MPO201" s="227"/>
      <c r="MPP201" s="227"/>
      <c r="MPQ201" s="227"/>
      <c r="MPR201" s="227"/>
      <c r="MPS201" s="227"/>
      <c r="MPT201" s="227"/>
      <c r="MPU201" s="227"/>
      <c r="MPV201" s="227"/>
      <c r="MPW201" s="227"/>
      <c r="MPX201" s="227"/>
      <c r="MPY201" s="227"/>
      <c r="MPZ201" s="227"/>
      <c r="MQA201" s="227"/>
      <c r="MQB201" s="227"/>
      <c r="MQC201" s="227"/>
      <c r="MQD201" s="227"/>
      <c r="MQE201" s="227"/>
      <c r="MQF201" s="227"/>
      <c r="MQG201" s="227"/>
      <c r="MQH201" s="227"/>
      <c r="MQI201" s="227"/>
      <c r="MQJ201" s="227"/>
      <c r="MQK201" s="227"/>
      <c r="MQL201" s="227"/>
      <c r="MQM201" s="227"/>
      <c r="MQN201" s="227"/>
      <c r="MQO201" s="227"/>
      <c r="MQP201" s="227"/>
      <c r="MQQ201" s="227"/>
      <c r="MQR201" s="227"/>
      <c r="MQS201" s="227"/>
      <c r="MQT201" s="227"/>
      <c r="MQU201" s="227"/>
      <c r="MQV201" s="227"/>
      <c r="MQW201" s="227"/>
      <c r="MQX201" s="227"/>
      <c r="MQY201" s="227"/>
      <c r="MQZ201" s="227"/>
      <c r="MRA201" s="227"/>
      <c r="MRB201" s="227"/>
      <c r="MRC201" s="227"/>
      <c r="MRD201" s="227"/>
      <c r="MRE201" s="227"/>
      <c r="MRF201" s="227"/>
      <c r="MRG201" s="227"/>
      <c r="MRH201" s="227"/>
      <c r="MRI201" s="227"/>
      <c r="MRJ201" s="227"/>
      <c r="MRK201" s="227"/>
      <c r="MRL201" s="227"/>
      <c r="MRM201" s="227"/>
      <c r="MRN201" s="227"/>
      <c r="MRO201" s="227"/>
      <c r="MRP201" s="227"/>
      <c r="MRQ201" s="227"/>
      <c r="MRR201" s="227"/>
      <c r="MRS201" s="227"/>
      <c r="MRT201" s="227"/>
      <c r="MRU201" s="227"/>
      <c r="MRV201" s="227"/>
      <c r="MRW201" s="227"/>
      <c r="MRX201" s="227"/>
      <c r="MRY201" s="227"/>
      <c r="MRZ201" s="227"/>
      <c r="MSA201" s="227"/>
      <c r="MSB201" s="227"/>
      <c r="MSC201" s="227"/>
      <c r="MSD201" s="227"/>
      <c r="MSE201" s="227"/>
      <c r="MSF201" s="227"/>
      <c r="MSG201" s="227"/>
      <c r="MSH201" s="227"/>
      <c r="MSI201" s="227"/>
      <c r="MSJ201" s="227"/>
      <c r="MSK201" s="227"/>
      <c r="MSL201" s="227"/>
      <c r="MSM201" s="227"/>
      <c r="MSN201" s="227"/>
      <c r="MSO201" s="227"/>
      <c r="MSP201" s="227"/>
      <c r="MSQ201" s="227"/>
      <c r="MSR201" s="227"/>
      <c r="MSS201" s="227"/>
      <c r="MST201" s="227"/>
      <c r="MSU201" s="227"/>
      <c r="MSV201" s="227"/>
      <c r="MSW201" s="227"/>
      <c r="MSX201" s="227"/>
      <c r="MSY201" s="227"/>
      <c r="MSZ201" s="227"/>
      <c r="MTA201" s="227"/>
      <c r="MTB201" s="227"/>
      <c r="MTC201" s="227"/>
      <c r="MTD201" s="227"/>
      <c r="MTE201" s="227"/>
      <c r="MTF201" s="227"/>
      <c r="MTG201" s="227"/>
      <c r="MTH201" s="227"/>
      <c r="MTI201" s="227"/>
      <c r="MTJ201" s="227"/>
      <c r="MTK201" s="227"/>
      <c r="MTL201" s="227"/>
      <c r="MTM201" s="227"/>
      <c r="MTN201" s="227"/>
      <c r="MTO201" s="227"/>
      <c r="MTP201" s="227"/>
      <c r="MTQ201" s="227"/>
      <c r="MTR201" s="227"/>
      <c r="MTS201" s="227"/>
      <c r="MTT201" s="227"/>
      <c r="MTU201" s="227"/>
      <c r="MTV201" s="227"/>
      <c r="MTW201" s="227"/>
      <c r="MTX201" s="227"/>
      <c r="MTY201" s="227"/>
      <c r="MTZ201" s="227"/>
      <c r="MUA201" s="227"/>
      <c r="MUB201" s="227"/>
      <c r="MUC201" s="227"/>
      <c r="MUD201" s="227"/>
      <c r="MUE201" s="227"/>
      <c r="MUF201" s="227"/>
      <c r="MUG201" s="227"/>
      <c r="MUH201" s="227"/>
      <c r="MUI201" s="227"/>
      <c r="MUJ201" s="227"/>
      <c r="MUK201" s="227"/>
      <c r="MUL201" s="227"/>
      <c r="MUM201" s="227"/>
      <c r="MUN201" s="227"/>
      <c r="MUO201" s="227"/>
      <c r="MUP201" s="227"/>
      <c r="MUQ201" s="227"/>
      <c r="MUR201" s="227"/>
      <c r="MUS201" s="227"/>
      <c r="MUT201" s="227"/>
      <c r="MUU201" s="227"/>
      <c r="MUV201" s="227"/>
      <c r="MUW201" s="227"/>
      <c r="MUX201" s="227"/>
      <c r="MUY201" s="227"/>
      <c r="MUZ201" s="227"/>
      <c r="MVA201" s="227"/>
      <c r="MVB201" s="227"/>
      <c r="MVC201" s="227"/>
      <c r="MVD201" s="227"/>
      <c r="MVE201" s="227"/>
      <c r="MVF201" s="227"/>
      <c r="MVG201" s="227"/>
      <c r="MVH201" s="227"/>
      <c r="MVI201" s="227"/>
      <c r="MVJ201" s="227"/>
      <c r="MVK201" s="227"/>
      <c r="MVL201" s="227"/>
      <c r="MVM201" s="227"/>
      <c r="MVN201" s="227"/>
      <c r="MVO201" s="227"/>
      <c r="MVP201" s="227"/>
      <c r="MVQ201" s="227"/>
      <c r="MVR201" s="227"/>
      <c r="MVS201" s="227"/>
      <c r="MVT201" s="227"/>
      <c r="MVU201" s="227"/>
      <c r="MVV201" s="227"/>
      <c r="MVW201" s="227"/>
      <c r="MVX201" s="227"/>
      <c r="MVY201" s="227"/>
      <c r="MVZ201" s="227"/>
      <c r="MWA201" s="227"/>
      <c r="MWB201" s="227"/>
      <c r="MWC201" s="227"/>
      <c r="MWD201" s="227"/>
      <c r="MWE201" s="227"/>
      <c r="MWF201" s="227"/>
      <c r="MWG201" s="227"/>
      <c r="MWH201" s="227"/>
      <c r="MWI201" s="227"/>
      <c r="MWJ201" s="227"/>
      <c r="MWK201" s="227"/>
      <c r="MWL201" s="227"/>
      <c r="MWM201" s="227"/>
      <c r="MWN201" s="227"/>
      <c r="MWO201" s="227"/>
      <c r="MWP201" s="227"/>
      <c r="MWQ201" s="227"/>
      <c r="MWR201" s="227"/>
      <c r="MWS201" s="227"/>
      <c r="MWT201" s="227"/>
      <c r="MWU201" s="227"/>
      <c r="MWV201" s="227"/>
      <c r="MWW201" s="227"/>
      <c r="MWX201" s="227"/>
      <c r="MWY201" s="227"/>
      <c r="MWZ201" s="227"/>
      <c r="MXA201" s="227"/>
      <c r="MXB201" s="227"/>
      <c r="MXC201" s="227"/>
      <c r="MXD201" s="227"/>
      <c r="MXE201" s="227"/>
      <c r="MXF201" s="227"/>
      <c r="MXG201" s="227"/>
      <c r="MXH201" s="227"/>
      <c r="MXI201" s="227"/>
      <c r="MXJ201" s="227"/>
      <c r="MXK201" s="227"/>
      <c r="MXL201" s="227"/>
      <c r="MXM201" s="227"/>
      <c r="MXN201" s="227"/>
      <c r="MXO201" s="227"/>
      <c r="MXP201" s="227"/>
      <c r="MXQ201" s="227"/>
      <c r="MXR201" s="227"/>
      <c r="MXS201" s="227"/>
      <c r="MXT201" s="227"/>
      <c r="MXU201" s="227"/>
      <c r="MXV201" s="227"/>
      <c r="MXW201" s="227"/>
      <c r="MXX201" s="227"/>
      <c r="MXY201" s="227"/>
      <c r="MXZ201" s="227"/>
      <c r="MYA201" s="227"/>
      <c r="MYB201" s="227"/>
      <c r="MYC201" s="227"/>
      <c r="MYD201" s="227"/>
      <c r="MYE201" s="227"/>
      <c r="MYF201" s="227"/>
      <c r="MYG201" s="227"/>
      <c r="MYH201" s="227"/>
      <c r="MYI201" s="227"/>
      <c r="MYJ201" s="227"/>
      <c r="MYK201" s="227"/>
      <c r="MYL201" s="227"/>
      <c r="MYM201" s="227"/>
      <c r="MYN201" s="227"/>
      <c r="MYO201" s="227"/>
      <c r="MYP201" s="227"/>
      <c r="MYQ201" s="227"/>
      <c r="MYR201" s="227"/>
      <c r="MYS201" s="227"/>
      <c r="MYT201" s="227"/>
      <c r="MYU201" s="227"/>
      <c r="MYV201" s="227"/>
      <c r="MYW201" s="227"/>
      <c r="MYX201" s="227"/>
      <c r="MYY201" s="227"/>
      <c r="MYZ201" s="227"/>
      <c r="MZA201" s="227"/>
      <c r="MZB201" s="227"/>
      <c r="MZC201" s="227"/>
      <c r="MZD201" s="227"/>
      <c r="MZE201" s="227"/>
      <c r="MZF201" s="227"/>
      <c r="MZG201" s="227"/>
      <c r="MZH201" s="227"/>
      <c r="MZI201" s="227"/>
      <c r="MZJ201" s="227"/>
      <c r="MZK201" s="227"/>
      <c r="MZL201" s="227"/>
      <c r="MZM201" s="227"/>
      <c r="MZN201" s="227"/>
      <c r="MZO201" s="227"/>
      <c r="MZP201" s="227"/>
      <c r="MZQ201" s="227"/>
      <c r="MZR201" s="227"/>
      <c r="MZS201" s="227"/>
      <c r="MZT201" s="227"/>
      <c r="MZU201" s="227"/>
      <c r="MZV201" s="227"/>
      <c r="MZW201" s="227"/>
      <c r="MZX201" s="227"/>
      <c r="MZY201" s="227"/>
      <c r="MZZ201" s="227"/>
      <c r="NAA201" s="227"/>
      <c r="NAB201" s="227"/>
      <c r="NAC201" s="227"/>
      <c r="NAD201" s="227"/>
      <c r="NAE201" s="227"/>
      <c r="NAF201" s="227"/>
      <c r="NAG201" s="227"/>
      <c r="NAH201" s="227"/>
      <c r="NAI201" s="227"/>
      <c r="NAJ201" s="227"/>
      <c r="NAK201" s="227"/>
      <c r="NAL201" s="227"/>
      <c r="NAM201" s="227"/>
      <c r="NAN201" s="227"/>
      <c r="NAO201" s="227"/>
      <c r="NAP201" s="227"/>
      <c r="NAQ201" s="227"/>
      <c r="NAR201" s="227"/>
      <c r="NAS201" s="227"/>
      <c r="NAT201" s="227"/>
      <c r="NAU201" s="227"/>
      <c r="NAV201" s="227"/>
      <c r="NAW201" s="227"/>
      <c r="NAX201" s="227"/>
      <c r="NAY201" s="227"/>
      <c r="NAZ201" s="227"/>
      <c r="NBA201" s="227"/>
      <c r="NBB201" s="227"/>
      <c r="NBC201" s="227"/>
      <c r="NBD201" s="227"/>
      <c r="NBE201" s="227"/>
      <c r="NBF201" s="227"/>
      <c r="NBG201" s="227"/>
      <c r="NBH201" s="227"/>
      <c r="NBI201" s="227"/>
      <c r="NBJ201" s="227"/>
      <c r="NBK201" s="227"/>
      <c r="NBL201" s="227"/>
      <c r="NBM201" s="227"/>
      <c r="NBN201" s="227"/>
      <c r="NBO201" s="227"/>
      <c r="NBP201" s="227"/>
      <c r="NBQ201" s="227"/>
      <c r="NBR201" s="227"/>
      <c r="NBS201" s="227"/>
      <c r="NBT201" s="227"/>
      <c r="NBU201" s="227"/>
      <c r="NBV201" s="227"/>
      <c r="NBW201" s="227"/>
      <c r="NBX201" s="227"/>
      <c r="NBY201" s="227"/>
      <c r="NBZ201" s="227"/>
      <c r="NCA201" s="227"/>
      <c r="NCB201" s="227"/>
      <c r="NCC201" s="227"/>
      <c r="NCD201" s="227"/>
      <c r="NCE201" s="227"/>
      <c r="NCF201" s="227"/>
      <c r="NCG201" s="227"/>
      <c r="NCH201" s="227"/>
      <c r="NCI201" s="227"/>
      <c r="NCJ201" s="227"/>
      <c r="NCK201" s="227"/>
      <c r="NCL201" s="227"/>
      <c r="NCM201" s="227"/>
      <c r="NCN201" s="227"/>
      <c r="NCO201" s="227"/>
      <c r="NCP201" s="227"/>
      <c r="NCQ201" s="227"/>
      <c r="NCR201" s="227"/>
      <c r="NCS201" s="227"/>
      <c r="NCT201" s="227"/>
      <c r="NCU201" s="227"/>
      <c r="NCV201" s="227"/>
      <c r="NCW201" s="227"/>
      <c r="NCX201" s="227"/>
      <c r="NCY201" s="227"/>
      <c r="NCZ201" s="227"/>
      <c r="NDA201" s="227"/>
      <c r="NDB201" s="227"/>
      <c r="NDC201" s="227"/>
      <c r="NDD201" s="227"/>
      <c r="NDE201" s="227"/>
      <c r="NDF201" s="227"/>
      <c r="NDG201" s="227"/>
      <c r="NDH201" s="227"/>
      <c r="NDI201" s="227"/>
      <c r="NDJ201" s="227"/>
      <c r="NDK201" s="227"/>
      <c r="NDL201" s="227"/>
      <c r="NDM201" s="227"/>
      <c r="NDN201" s="227"/>
      <c r="NDO201" s="227"/>
      <c r="NDP201" s="227"/>
      <c r="NDQ201" s="227"/>
      <c r="NDR201" s="227"/>
      <c r="NDS201" s="227"/>
      <c r="NDT201" s="227"/>
      <c r="NDU201" s="227"/>
      <c r="NDV201" s="227"/>
      <c r="NDW201" s="227"/>
      <c r="NDX201" s="227"/>
      <c r="NDY201" s="227"/>
      <c r="NDZ201" s="227"/>
      <c r="NEA201" s="227"/>
      <c r="NEB201" s="227"/>
      <c r="NEC201" s="227"/>
      <c r="NED201" s="227"/>
      <c r="NEE201" s="227"/>
      <c r="NEF201" s="227"/>
      <c r="NEG201" s="227"/>
      <c r="NEH201" s="227"/>
      <c r="NEI201" s="227"/>
      <c r="NEJ201" s="227"/>
      <c r="NEK201" s="227"/>
      <c r="NEL201" s="227"/>
      <c r="NEM201" s="227"/>
      <c r="NEN201" s="227"/>
      <c r="NEO201" s="227"/>
      <c r="NEP201" s="227"/>
      <c r="NEQ201" s="227"/>
      <c r="NER201" s="227"/>
      <c r="NES201" s="227"/>
      <c r="NET201" s="227"/>
      <c r="NEU201" s="227"/>
      <c r="NEV201" s="227"/>
      <c r="NEW201" s="227"/>
      <c r="NEX201" s="227"/>
      <c r="NEY201" s="227"/>
      <c r="NEZ201" s="227"/>
      <c r="NFA201" s="227"/>
      <c r="NFB201" s="227"/>
      <c r="NFC201" s="227"/>
      <c r="NFD201" s="227"/>
      <c r="NFE201" s="227"/>
      <c r="NFF201" s="227"/>
      <c r="NFG201" s="227"/>
      <c r="NFH201" s="227"/>
      <c r="NFI201" s="227"/>
      <c r="NFJ201" s="227"/>
      <c r="NFK201" s="227"/>
      <c r="NFL201" s="227"/>
      <c r="NFM201" s="227"/>
      <c r="NFN201" s="227"/>
      <c r="NFO201" s="227"/>
      <c r="NFP201" s="227"/>
      <c r="NFQ201" s="227"/>
      <c r="NFR201" s="227"/>
      <c r="NFS201" s="227"/>
      <c r="NFT201" s="227"/>
      <c r="NFU201" s="227"/>
      <c r="NFV201" s="227"/>
      <c r="NFW201" s="227"/>
      <c r="NFX201" s="227"/>
      <c r="NFY201" s="227"/>
      <c r="NFZ201" s="227"/>
      <c r="NGA201" s="227"/>
      <c r="NGB201" s="227"/>
      <c r="NGC201" s="227"/>
      <c r="NGD201" s="227"/>
      <c r="NGE201" s="227"/>
      <c r="NGF201" s="227"/>
      <c r="NGG201" s="227"/>
      <c r="NGH201" s="227"/>
      <c r="NGI201" s="227"/>
      <c r="NGJ201" s="227"/>
      <c r="NGK201" s="227"/>
      <c r="NGL201" s="227"/>
      <c r="NGM201" s="227"/>
      <c r="NGN201" s="227"/>
      <c r="NGO201" s="227"/>
      <c r="NGP201" s="227"/>
      <c r="NGQ201" s="227"/>
      <c r="NGR201" s="227"/>
      <c r="NGS201" s="227"/>
      <c r="NGT201" s="227"/>
      <c r="NGU201" s="227"/>
      <c r="NGV201" s="227"/>
      <c r="NGW201" s="227"/>
      <c r="NGX201" s="227"/>
      <c r="NGY201" s="227"/>
      <c r="NGZ201" s="227"/>
      <c r="NHA201" s="227"/>
      <c r="NHB201" s="227"/>
      <c r="NHC201" s="227"/>
      <c r="NHD201" s="227"/>
      <c r="NHE201" s="227"/>
      <c r="NHF201" s="227"/>
      <c r="NHG201" s="227"/>
      <c r="NHH201" s="227"/>
      <c r="NHI201" s="227"/>
      <c r="NHJ201" s="227"/>
      <c r="NHK201" s="227"/>
      <c r="NHL201" s="227"/>
      <c r="NHM201" s="227"/>
      <c r="NHN201" s="227"/>
      <c r="NHO201" s="227"/>
      <c r="NHP201" s="227"/>
      <c r="NHQ201" s="227"/>
      <c r="NHR201" s="227"/>
      <c r="NHS201" s="227"/>
      <c r="NHT201" s="227"/>
      <c r="NHU201" s="227"/>
      <c r="NHV201" s="227"/>
      <c r="NHW201" s="227"/>
      <c r="NHX201" s="227"/>
      <c r="NHY201" s="227"/>
      <c r="NHZ201" s="227"/>
      <c r="NIA201" s="227"/>
      <c r="NIB201" s="227"/>
      <c r="NIC201" s="227"/>
      <c r="NID201" s="227"/>
      <c r="NIE201" s="227"/>
      <c r="NIF201" s="227"/>
      <c r="NIG201" s="227"/>
      <c r="NIH201" s="227"/>
      <c r="NII201" s="227"/>
      <c r="NIJ201" s="227"/>
      <c r="NIK201" s="227"/>
      <c r="NIL201" s="227"/>
      <c r="NIM201" s="227"/>
      <c r="NIN201" s="227"/>
      <c r="NIO201" s="227"/>
      <c r="NIP201" s="227"/>
      <c r="NIQ201" s="227"/>
      <c r="NIR201" s="227"/>
      <c r="NIS201" s="227"/>
      <c r="NIT201" s="227"/>
      <c r="NIU201" s="227"/>
      <c r="NIV201" s="227"/>
      <c r="NIW201" s="227"/>
      <c r="NIX201" s="227"/>
      <c r="NIY201" s="227"/>
      <c r="NIZ201" s="227"/>
      <c r="NJA201" s="227"/>
      <c r="NJB201" s="227"/>
      <c r="NJC201" s="227"/>
      <c r="NJD201" s="227"/>
      <c r="NJE201" s="227"/>
      <c r="NJF201" s="227"/>
      <c r="NJG201" s="227"/>
      <c r="NJH201" s="227"/>
      <c r="NJI201" s="227"/>
      <c r="NJJ201" s="227"/>
      <c r="NJK201" s="227"/>
      <c r="NJL201" s="227"/>
      <c r="NJM201" s="227"/>
      <c r="NJN201" s="227"/>
      <c r="NJO201" s="227"/>
      <c r="NJP201" s="227"/>
      <c r="NJQ201" s="227"/>
      <c r="NJR201" s="227"/>
      <c r="NJS201" s="227"/>
      <c r="NJT201" s="227"/>
      <c r="NJU201" s="227"/>
      <c r="NJV201" s="227"/>
      <c r="NJW201" s="227"/>
      <c r="NJX201" s="227"/>
      <c r="NJY201" s="227"/>
      <c r="NJZ201" s="227"/>
      <c r="NKA201" s="227"/>
      <c r="NKB201" s="227"/>
      <c r="NKC201" s="227"/>
      <c r="NKD201" s="227"/>
      <c r="NKE201" s="227"/>
      <c r="NKF201" s="227"/>
      <c r="NKG201" s="227"/>
      <c r="NKH201" s="227"/>
      <c r="NKI201" s="227"/>
      <c r="NKJ201" s="227"/>
      <c r="NKK201" s="227"/>
      <c r="NKL201" s="227"/>
      <c r="NKM201" s="227"/>
      <c r="NKN201" s="227"/>
      <c r="NKO201" s="227"/>
      <c r="NKP201" s="227"/>
      <c r="NKQ201" s="227"/>
      <c r="NKR201" s="227"/>
      <c r="NKS201" s="227"/>
      <c r="NKT201" s="227"/>
      <c r="NKU201" s="227"/>
      <c r="NKV201" s="227"/>
      <c r="NKW201" s="227"/>
      <c r="NKX201" s="227"/>
      <c r="NKY201" s="227"/>
      <c r="NKZ201" s="227"/>
      <c r="NLA201" s="227"/>
      <c r="NLB201" s="227"/>
      <c r="NLC201" s="227"/>
      <c r="NLD201" s="227"/>
      <c r="NLE201" s="227"/>
      <c r="NLF201" s="227"/>
      <c r="NLG201" s="227"/>
      <c r="NLH201" s="227"/>
      <c r="NLI201" s="227"/>
      <c r="NLJ201" s="227"/>
      <c r="NLK201" s="227"/>
      <c r="NLL201" s="227"/>
      <c r="NLM201" s="227"/>
      <c r="NLN201" s="227"/>
      <c r="NLO201" s="227"/>
      <c r="NLP201" s="227"/>
      <c r="NLQ201" s="227"/>
      <c r="NLR201" s="227"/>
      <c r="NLS201" s="227"/>
      <c r="NLT201" s="227"/>
      <c r="NLU201" s="227"/>
      <c r="NLV201" s="227"/>
      <c r="NLW201" s="227"/>
      <c r="NLX201" s="227"/>
      <c r="NLY201" s="227"/>
      <c r="NLZ201" s="227"/>
      <c r="NMA201" s="227"/>
      <c r="NMB201" s="227"/>
      <c r="NMC201" s="227"/>
      <c r="NMD201" s="227"/>
      <c r="NME201" s="227"/>
      <c r="NMF201" s="227"/>
      <c r="NMG201" s="227"/>
      <c r="NMH201" s="227"/>
      <c r="NMI201" s="227"/>
      <c r="NMJ201" s="227"/>
      <c r="NMK201" s="227"/>
      <c r="NML201" s="227"/>
      <c r="NMM201" s="227"/>
      <c r="NMN201" s="227"/>
      <c r="NMO201" s="227"/>
      <c r="NMP201" s="227"/>
      <c r="NMQ201" s="227"/>
      <c r="NMR201" s="227"/>
      <c r="NMS201" s="227"/>
      <c r="NMT201" s="227"/>
      <c r="NMU201" s="227"/>
      <c r="NMV201" s="227"/>
      <c r="NMW201" s="227"/>
      <c r="NMX201" s="227"/>
      <c r="NMY201" s="227"/>
      <c r="NMZ201" s="227"/>
      <c r="NNA201" s="227"/>
      <c r="NNB201" s="227"/>
      <c r="NNC201" s="227"/>
      <c r="NND201" s="227"/>
      <c r="NNE201" s="227"/>
      <c r="NNF201" s="227"/>
      <c r="NNG201" s="227"/>
      <c r="NNH201" s="227"/>
      <c r="NNI201" s="227"/>
      <c r="NNJ201" s="227"/>
      <c r="NNK201" s="227"/>
      <c r="NNL201" s="227"/>
      <c r="NNM201" s="227"/>
      <c r="NNN201" s="227"/>
      <c r="NNO201" s="227"/>
      <c r="NNP201" s="227"/>
      <c r="NNQ201" s="227"/>
      <c r="NNR201" s="227"/>
      <c r="NNS201" s="227"/>
      <c r="NNT201" s="227"/>
      <c r="NNU201" s="227"/>
      <c r="NNV201" s="227"/>
      <c r="NNW201" s="227"/>
      <c r="NNX201" s="227"/>
      <c r="NNY201" s="227"/>
      <c r="NNZ201" s="227"/>
      <c r="NOA201" s="227"/>
      <c r="NOB201" s="227"/>
      <c r="NOC201" s="227"/>
      <c r="NOD201" s="227"/>
      <c r="NOE201" s="227"/>
      <c r="NOF201" s="227"/>
      <c r="NOG201" s="227"/>
      <c r="NOH201" s="227"/>
      <c r="NOI201" s="227"/>
      <c r="NOJ201" s="227"/>
      <c r="NOK201" s="227"/>
      <c r="NOL201" s="227"/>
      <c r="NOM201" s="227"/>
      <c r="NON201" s="227"/>
      <c r="NOO201" s="227"/>
      <c r="NOP201" s="227"/>
      <c r="NOQ201" s="227"/>
      <c r="NOR201" s="227"/>
      <c r="NOS201" s="227"/>
      <c r="NOT201" s="227"/>
      <c r="NOU201" s="227"/>
      <c r="NOV201" s="227"/>
      <c r="NOW201" s="227"/>
      <c r="NOX201" s="227"/>
      <c r="NOY201" s="227"/>
      <c r="NOZ201" s="227"/>
      <c r="NPA201" s="227"/>
      <c r="NPB201" s="227"/>
      <c r="NPC201" s="227"/>
      <c r="NPD201" s="227"/>
      <c r="NPE201" s="227"/>
      <c r="NPF201" s="227"/>
      <c r="NPG201" s="227"/>
      <c r="NPH201" s="227"/>
      <c r="NPI201" s="227"/>
      <c r="NPJ201" s="227"/>
      <c r="NPK201" s="227"/>
      <c r="NPL201" s="227"/>
      <c r="NPM201" s="227"/>
      <c r="NPN201" s="227"/>
      <c r="NPO201" s="227"/>
      <c r="NPP201" s="227"/>
      <c r="NPQ201" s="227"/>
      <c r="NPR201" s="227"/>
      <c r="NPS201" s="227"/>
      <c r="NPT201" s="227"/>
      <c r="NPU201" s="227"/>
      <c r="NPV201" s="227"/>
      <c r="NPW201" s="227"/>
      <c r="NPX201" s="227"/>
      <c r="NPY201" s="227"/>
      <c r="NPZ201" s="227"/>
      <c r="NQA201" s="227"/>
      <c r="NQB201" s="227"/>
      <c r="NQC201" s="227"/>
      <c r="NQD201" s="227"/>
      <c r="NQE201" s="227"/>
      <c r="NQF201" s="227"/>
      <c r="NQG201" s="227"/>
      <c r="NQH201" s="227"/>
      <c r="NQI201" s="227"/>
      <c r="NQJ201" s="227"/>
      <c r="NQK201" s="227"/>
      <c r="NQL201" s="227"/>
      <c r="NQM201" s="227"/>
      <c r="NQN201" s="227"/>
      <c r="NQO201" s="227"/>
      <c r="NQP201" s="227"/>
      <c r="NQQ201" s="227"/>
      <c r="NQR201" s="227"/>
      <c r="NQS201" s="227"/>
      <c r="NQT201" s="227"/>
      <c r="NQU201" s="227"/>
      <c r="NQV201" s="227"/>
      <c r="NQW201" s="227"/>
      <c r="NQX201" s="227"/>
      <c r="NQY201" s="227"/>
      <c r="NQZ201" s="227"/>
      <c r="NRA201" s="227"/>
      <c r="NRB201" s="227"/>
      <c r="NRC201" s="227"/>
      <c r="NRD201" s="227"/>
      <c r="NRE201" s="227"/>
      <c r="NRF201" s="227"/>
      <c r="NRG201" s="227"/>
      <c r="NRH201" s="227"/>
      <c r="NRI201" s="227"/>
      <c r="NRJ201" s="227"/>
      <c r="NRK201" s="227"/>
      <c r="NRL201" s="227"/>
      <c r="NRM201" s="227"/>
      <c r="NRN201" s="227"/>
      <c r="NRO201" s="227"/>
      <c r="NRP201" s="227"/>
      <c r="NRQ201" s="227"/>
      <c r="NRR201" s="227"/>
      <c r="NRS201" s="227"/>
      <c r="NRT201" s="227"/>
      <c r="NRU201" s="227"/>
      <c r="NRV201" s="227"/>
      <c r="NRW201" s="227"/>
      <c r="NRX201" s="227"/>
      <c r="NRY201" s="227"/>
      <c r="NRZ201" s="227"/>
      <c r="NSA201" s="227"/>
      <c r="NSB201" s="227"/>
      <c r="NSC201" s="227"/>
      <c r="NSD201" s="227"/>
      <c r="NSE201" s="227"/>
      <c r="NSF201" s="227"/>
      <c r="NSG201" s="227"/>
      <c r="NSH201" s="227"/>
      <c r="NSI201" s="227"/>
      <c r="NSJ201" s="227"/>
      <c r="NSK201" s="227"/>
      <c r="NSL201" s="227"/>
      <c r="NSM201" s="227"/>
      <c r="NSN201" s="227"/>
      <c r="NSO201" s="227"/>
      <c r="NSP201" s="227"/>
      <c r="NSQ201" s="227"/>
      <c r="NSR201" s="227"/>
      <c r="NSS201" s="227"/>
      <c r="NST201" s="227"/>
      <c r="NSU201" s="227"/>
      <c r="NSV201" s="227"/>
      <c r="NSW201" s="227"/>
      <c r="NSX201" s="227"/>
      <c r="NSY201" s="227"/>
      <c r="NSZ201" s="227"/>
      <c r="NTA201" s="227"/>
      <c r="NTB201" s="227"/>
      <c r="NTC201" s="227"/>
      <c r="NTD201" s="227"/>
      <c r="NTE201" s="227"/>
      <c r="NTF201" s="227"/>
      <c r="NTG201" s="227"/>
      <c r="NTH201" s="227"/>
      <c r="NTI201" s="227"/>
      <c r="NTJ201" s="227"/>
      <c r="NTK201" s="227"/>
      <c r="NTL201" s="227"/>
      <c r="NTM201" s="227"/>
      <c r="NTN201" s="227"/>
      <c r="NTO201" s="227"/>
      <c r="NTP201" s="227"/>
      <c r="NTQ201" s="227"/>
      <c r="NTR201" s="227"/>
      <c r="NTS201" s="227"/>
      <c r="NTT201" s="227"/>
      <c r="NTU201" s="227"/>
      <c r="NTV201" s="227"/>
      <c r="NTW201" s="227"/>
      <c r="NTX201" s="227"/>
      <c r="NTY201" s="227"/>
      <c r="NTZ201" s="227"/>
      <c r="NUA201" s="227"/>
      <c r="NUB201" s="227"/>
      <c r="NUC201" s="227"/>
      <c r="NUD201" s="227"/>
      <c r="NUE201" s="227"/>
      <c r="NUF201" s="227"/>
      <c r="NUG201" s="227"/>
      <c r="NUH201" s="227"/>
      <c r="NUI201" s="227"/>
      <c r="NUJ201" s="227"/>
      <c r="NUK201" s="227"/>
      <c r="NUL201" s="227"/>
      <c r="NUM201" s="227"/>
      <c r="NUN201" s="227"/>
      <c r="NUO201" s="227"/>
      <c r="NUP201" s="227"/>
      <c r="NUQ201" s="227"/>
      <c r="NUR201" s="227"/>
      <c r="NUS201" s="227"/>
      <c r="NUT201" s="227"/>
      <c r="NUU201" s="227"/>
      <c r="NUV201" s="227"/>
      <c r="NUW201" s="227"/>
      <c r="NUX201" s="227"/>
      <c r="NUY201" s="227"/>
      <c r="NUZ201" s="227"/>
      <c r="NVA201" s="227"/>
      <c r="NVB201" s="227"/>
      <c r="NVC201" s="227"/>
      <c r="NVD201" s="227"/>
      <c r="NVE201" s="227"/>
      <c r="NVF201" s="227"/>
      <c r="NVG201" s="227"/>
      <c r="NVH201" s="227"/>
      <c r="NVI201" s="227"/>
      <c r="NVJ201" s="227"/>
      <c r="NVK201" s="227"/>
      <c r="NVL201" s="227"/>
      <c r="NVM201" s="227"/>
      <c r="NVN201" s="227"/>
      <c r="NVO201" s="227"/>
      <c r="NVP201" s="227"/>
      <c r="NVQ201" s="227"/>
      <c r="NVR201" s="227"/>
      <c r="NVS201" s="227"/>
      <c r="NVT201" s="227"/>
      <c r="NVU201" s="227"/>
      <c r="NVV201" s="227"/>
      <c r="NVW201" s="227"/>
      <c r="NVX201" s="227"/>
      <c r="NVY201" s="227"/>
      <c r="NVZ201" s="227"/>
      <c r="NWA201" s="227"/>
      <c r="NWB201" s="227"/>
      <c r="NWC201" s="227"/>
      <c r="NWD201" s="227"/>
      <c r="NWE201" s="227"/>
      <c r="NWF201" s="227"/>
      <c r="NWG201" s="227"/>
      <c r="NWH201" s="227"/>
      <c r="NWI201" s="227"/>
      <c r="NWJ201" s="227"/>
      <c r="NWK201" s="227"/>
      <c r="NWL201" s="227"/>
      <c r="NWM201" s="227"/>
      <c r="NWN201" s="227"/>
      <c r="NWO201" s="227"/>
      <c r="NWP201" s="227"/>
      <c r="NWQ201" s="227"/>
      <c r="NWR201" s="227"/>
      <c r="NWS201" s="227"/>
      <c r="NWT201" s="227"/>
      <c r="NWU201" s="227"/>
      <c r="NWV201" s="227"/>
      <c r="NWW201" s="227"/>
      <c r="NWX201" s="227"/>
      <c r="NWY201" s="227"/>
      <c r="NWZ201" s="227"/>
      <c r="NXA201" s="227"/>
      <c r="NXB201" s="227"/>
      <c r="NXC201" s="227"/>
      <c r="NXD201" s="227"/>
      <c r="NXE201" s="227"/>
      <c r="NXF201" s="227"/>
      <c r="NXG201" s="227"/>
      <c r="NXH201" s="227"/>
      <c r="NXI201" s="227"/>
      <c r="NXJ201" s="227"/>
      <c r="NXK201" s="227"/>
      <c r="NXL201" s="227"/>
      <c r="NXM201" s="227"/>
      <c r="NXN201" s="227"/>
      <c r="NXO201" s="227"/>
      <c r="NXP201" s="227"/>
      <c r="NXQ201" s="227"/>
      <c r="NXR201" s="227"/>
      <c r="NXS201" s="227"/>
      <c r="NXT201" s="227"/>
      <c r="NXU201" s="227"/>
      <c r="NXV201" s="227"/>
      <c r="NXW201" s="227"/>
      <c r="NXX201" s="227"/>
      <c r="NXY201" s="227"/>
      <c r="NXZ201" s="227"/>
      <c r="NYA201" s="227"/>
      <c r="NYB201" s="227"/>
      <c r="NYC201" s="227"/>
      <c r="NYD201" s="227"/>
      <c r="NYE201" s="227"/>
      <c r="NYF201" s="227"/>
      <c r="NYG201" s="227"/>
      <c r="NYH201" s="227"/>
      <c r="NYI201" s="227"/>
      <c r="NYJ201" s="227"/>
      <c r="NYK201" s="227"/>
      <c r="NYL201" s="227"/>
      <c r="NYM201" s="227"/>
      <c r="NYN201" s="227"/>
      <c r="NYO201" s="227"/>
      <c r="NYP201" s="227"/>
      <c r="NYQ201" s="227"/>
      <c r="NYR201" s="227"/>
      <c r="NYS201" s="227"/>
      <c r="NYT201" s="227"/>
      <c r="NYU201" s="227"/>
      <c r="NYV201" s="227"/>
      <c r="NYW201" s="227"/>
      <c r="NYX201" s="227"/>
      <c r="NYY201" s="227"/>
      <c r="NYZ201" s="227"/>
      <c r="NZA201" s="227"/>
      <c r="NZB201" s="227"/>
      <c r="NZC201" s="227"/>
      <c r="NZD201" s="227"/>
      <c r="NZE201" s="227"/>
      <c r="NZF201" s="227"/>
      <c r="NZG201" s="227"/>
      <c r="NZH201" s="227"/>
      <c r="NZI201" s="227"/>
      <c r="NZJ201" s="227"/>
      <c r="NZK201" s="227"/>
      <c r="NZL201" s="227"/>
      <c r="NZM201" s="227"/>
      <c r="NZN201" s="227"/>
      <c r="NZO201" s="227"/>
      <c r="NZP201" s="227"/>
      <c r="NZQ201" s="227"/>
      <c r="NZR201" s="227"/>
      <c r="NZS201" s="227"/>
      <c r="NZT201" s="227"/>
      <c r="NZU201" s="227"/>
      <c r="NZV201" s="227"/>
      <c r="NZW201" s="227"/>
      <c r="NZX201" s="227"/>
      <c r="NZY201" s="227"/>
      <c r="NZZ201" s="227"/>
      <c r="OAA201" s="227"/>
      <c r="OAB201" s="227"/>
      <c r="OAC201" s="227"/>
      <c r="OAD201" s="227"/>
      <c r="OAE201" s="227"/>
      <c r="OAF201" s="227"/>
      <c r="OAG201" s="227"/>
      <c r="OAH201" s="227"/>
      <c r="OAI201" s="227"/>
      <c r="OAJ201" s="227"/>
      <c r="OAK201" s="227"/>
      <c r="OAL201" s="227"/>
      <c r="OAM201" s="227"/>
      <c r="OAN201" s="227"/>
      <c r="OAO201" s="227"/>
      <c r="OAP201" s="227"/>
      <c r="OAQ201" s="227"/>
      <c r="OAR201" s="227"/>
      <c r="OAS201" s="227"/>
      <c r="OAT201" s="227"/>
      <c r="OAU201" s="227"/>
      <c r="OAV201" s="227"/>
      <c r="OAW201" s="227"/>
      <c r="OAX201" s="227"/>
      <c r="OAY201" s="227"/>
      <c r="OAZ201" s="227"/>
      <c r="OBA201" s="227"/>
      <c r="OBB201" s="227"/>
      <c r="OBC201" s="227"/>
      <c r="OBD201" s="227"/>
      <c r="OBE201" s="227"/>
      <c r="OBF201" s="227"/>
      <c r="OBG201" s="227"/>
      <c r="OBH201" s="227"/>
      <c r="OBI201" s="227"/>
      <c r="OBJ201" s="227"/>
      <c r="OBK201" s="227"/>
      <c r="OBL201" s="227"/>
      <c r="OBM201" s="227"/>
      <c r="OBN201" s="227"/>
      <c r="OBO201" s="227"/>
      <c r="OBP201" s="227"/>
      <c r="OBQ201" s="227"/>
      <c r="OBR201" s="227"/>
      <c r="OBS201" s="227"/>
      <c r="OBT201" s="227"/>
      <c r="OBU201" s="227"/>
      <c r="OBV201" s="227"/>
      <c r="OBW201" s="227"/>
      <c r="OBX201" s="227"/>
      <c r="OBY201" s="227"/>
      <c r="OBZ201" s="227"/>
      <c r="OCA201" s="227"/>
      <c r="OCB201" s="227"/>
      <c r="OCC201" s="227"/>
      <c r="OCD201" s="227"/>
      <c r="OCE201" s="227"/>
      <c r="OCF201" s="227"/>
      <c r="OCG201" s="227"/>
      <c r="OCH201" s="227"/>
      <c r="OCI201" s="227"/>
      <c r="OCJ201" s="227"/>
      <c r="OCK201" s="227"/>
      <c r="OCL201" s="227"/>
      <c r="OCM201" s="227"/>
      <c r="OCN201" s="227"/>
      <c r="OCO201" s="227"/>
      <c r="OCP201" s="227"/>
      <c r="OCQ201" s="227"/>
      <c r="OCR201" s="227"/>
      <c r="OCS201" s="227"/>
      <c r="OCT201" s="227"/>
      <c r="OCU201" s="227"/>
      <c r="OCV201" s="227"/>
      <c r="OCW201" s="227"/>
      <c r="OCX201" s="227"/>
      <c r="OCY201" s="227"/>
      <c r="OCZ201" s="227"/>
      <c r="ODA201" s="227"/>
      <c r="ODB201" s="227"/>
      <c r="ODC201" s="227"/>
      <c r="ODD201" s="227"/>
      <c r="ODE201" s="227"/>
      <c r="ODF201" s="227"/>
      <c r="ODG201" s="227"/>
      <c r="ODH201" s="227"/>
      <c r="ODI201" s="227"/>
      <c r="ODJ201" s="227"/>
      <c r="ODK201" s="227"/>
      <c r="ODL201" s="227"/>
      <c r="ODM201" s="227"/>
      <c r="ODN201" s="227"/>
      <c r="ODO201" s="227"/>
      <c r="ODP201" s="227"/>
      <c r="ODQ201" s="227"/>
      <c r="ODR201" s="227"/>
      <c r="ODS201" s="227"/>
      <c r="ODT201" s="227"/>
      <c r="ODU201" s="227"/>
      <c r="ODV201" s="227"/>
      <c r="ODW201" s="227"/>
      <c r="ODX201" s="227"/>
      <c r="ODY201" s="227"/>
      <c r="ODZ201" s="227"/>
      <c r="OEA201" s="227"/>
      <c r="OEB201" s="227"/>
      <c r="OEC201" s="227"/>
      <c r="OED201" s="227"/>
      <c r="OEE201" s="227"/>
      <c r="OEF201" s="227"/>
      <c r="OEG201" s="227"/>
      <c r="OEH201" s="227"/>
      <c r="OEI201" s="227"/>
      <c r="OEJ201" s="227"/>
      <c r="OEK201" s="227"/>
      <c r="OEL201" s="227"/>
      <c r="OEM201" s="227"/>
      <c r="OEN201" s="227"/>
      <c r="OEO201" s="227"/>
      <c r="OEP201" s="227"/>
      <c r="OEQ201" s="227"/>
      <c r="OER201" s="227"/>
      <c r="OES201" s="227"/>
      <c r="OET201" s="227"/>
      <c r="OEU201" s="227"/>
      <c r="OEV201" s="227"/>
      <c r="OEW201" s="227"/>
      <c r="OEX201" s="227"/>
      <c r="OEY201" s="227"/>
      <c r="OEZ201" s="227"/>
      <c r="OFA201" s="227"/>
      <c r="OFB201" s="227"/>
      <c r="OFC201" s="227"/>
      <c r="OFD201" s="227"/>
      <c r="OFE201" s="227"/>
      <c r="OFF201" s="227"/>
      <c r="OFG201" s="227"/>
      <c r="OFH201" s="227"/>
      <c r="OFI201" s="227"/>
      <c r="OFJ201" s="227"/>
      <c r="OFK201" s="227"/>
      <c r="OFL201" s="227"/>
      <c r="OFM201" s="227"/>
      <c r="OFN201" s="227"/>
      <c r="OFO201" s="227"/>
      <c r="OFP201" s="227"/>
      <c r="OFQ201" s="227"/>
      <c r="OFR201" s="227"/>
      <c r="OFS201" s="227"/>
      <c r="OFT201" s="227"/>
      <c r="OFU201" s="227"/>
      <c r="OFV201" s="227"/>
      <c r="OFW201" s="227"/>
      <c r="OFX201" s="227"/>
      <c r="OFY201" s="227"/>
      <c r="OFZ201" s="227"/>
      <c r="OGA201" s="227"/>
      <c r="OGB201" s="227"/>
      <c r="OGC201" s="227"/>
      <c r="OGD201" s="227"/>
      <c r="OGE201" s="227"/>
      <c r="OGF201" s="227"/>
      <c r="OGG201" s="227"/>
      <c r="OGH201" s="227"/>
      <c r="OGI201" s="227"/>
      <c r="OGJ201" s="227"/>
      <c r="OGK201" s="227"/>
      <c r="OGL201" s="227"/>
      <c r="OGM201" s="227"/>
      <c r="OGN201" s="227"/>
      <c r="OGO201" s="227"/>
      <c r="OGP201" s="227"/>
      <c r="OGQ201" s="227"/>
      <c r="OGR201" s="227"/>
      <c r="OGS201" s="227"/>
      <c r="OGT201" s="227"/>
      <c r="OGU201" s="227"/>
      <c r="OGV201" s="227"/>
      <c r="OGW201" s="227"/>
      <c r="OGX201" s="227"/>
      <c r="OGY201" s="227"/>
      <c r="OGZ201" s="227"/>
      <c r="OHA201" s="227"/>
      <c r="OHB201" s="227"/>
      <c r="OHC201" s="227"/>
      <c r="OHD201" s="227"/>
      <c r="OHE201" s="227"/>
      <c r="OHF201" s="227"/>
      <c r="OHG201" s="227"/>
      <c r="OHH201" s="227"/>
      <c r="OHI201" s="227"/>
      <c r="OHJ201" s="227"/>
      <c r="OHK201" s="227"/>
      <c r="OHL201" s="227"/>
      <c r="OHM201" s="227"/>
      <c r="OHN201" s="227"/>
      <c r="OHO201" s="227"/>
      <c r="OHP201" s="227"/>
      <c r="OHQ201" s="227"/>
      <c r="OHR201" s="227"/>
      <c r="OHS201" s="227"/>
      <c r="OHT201" s="227"/>
      <c r="OHU201" s="227"/>
      <c r="OHV201" s="227"/>
      <c r="OHW201" s="227"/>
      <c r="OHX201" s="227"/>
      <c r="OHY201" s="227"/>
      <c r="OHZ201" s="227"/>
      <c r="OIA201" s="227"/>
      <c r="OIB201" s="227"/>
      <c r="OIC201" s="227"/>
      <c r="OID201" s="227"/>
      <c r="OIE201" s="227"/>
      <c r="OIF201" s="227"/>
      <c r="OIG201" s="227"/>
      <c r="OIH201" s="227"/>
      <c r="OII201" s="227"/>
      <c r="OIJ201" s="227"/>
      <c r="OIK201" s="227"/>
      <c r="OIL201" s="227"/>
      <c r="OIM201" s="227"/>
      <c r="OIN201" s="227"/>
      <c r="OIO201" s="227"/>
      <c r="OIP201" s="227"/>
      <c r="OIQ201" s="227"/>
      <c r="OIR201" s="227"/>
      <c r="OIS201" s="227"/>
      <c r="OIT201" s="227"/>
      <c r="OIU201" s="227"/>
      <c r="OIV201" s="227"/>
      <c r="OIW201" s="227"/>
      <c r="OIX201" s="227"/>
      <c r="OIY201" s="227"/>
      <c r="OIZ201" s="227"/>
      <c r="OJA201" s="227"/>
      <c r="OJB201" s="227"/>
      <c r="OJC201" s="227"/>
      <c r="OJD201" s="227"/>
      <c r="OJE201" s="227"/>
      <c r="OJF201" s="227"/>
      <c r="OJG201" s="227"/>
      <c r="OJH201" s="227"/>
      <c r="OJI201" s="227"/>
      <c r="OJJ201" s="227"/>
      <c r="OJK201" s="227"/>
      <c r="OJL201" s="227"/>
      <c r="OJM201" s="227"/>
      <c r="OJN201" s="227"/>
      <c r="OJO201" s="227"/>
      <c r="OJP201" s="227"/>
      <c r="OJQ201" s="227"/>
      <c r="OJR201" s="227"/>
      <c r="OJS201" s="227"/>
      <c r="OJT201" s="227"/>
      <c r="OJU201" s="227"/>
      <c r="OJV201" s="227"/>
      <c r="OJW201" s="227"/>
      <c r="OJX201" s="227"/>
      <c r="OJY201" s="227"/>
      <c r="OJZ201" s="227"/>
      <c r="OKA201" s="227"/>
      <c r="OKB201" s="227"/>
      <c r="OKC201" s="227"/>
      <c r="OKD201" s="227"/>
      <c r="OKE201" s="227"/>
      <c r="OKF201" s="227"/>
      <c r="OKG201" s="227"/>
      <c r="OKH201" s="227"/>
      <c r="OKI201" s="227"/>
      <c r="OKJ201" s="227"/>
      <c r="OKK201" s="227"/>
      <c r="OKL201" s="227"/>
      <c r="OKM201" s="227"/>
      <c r="OKN201" s="227"/>
      <c r="OKO201" s="227"/>
      <c r="OKP201" s="227"/>
      <c r="OKQ201" s="227"/>
      <c r="OKR201" s="227"/>
      <c r="OKS201" s="227"/>
      <c r="OKT201" s="227"/>
      <c r="OKU201" s="227"/>
      <c r="OKV201" s="227"/>
      <c r="OKW201" s="227"/>
      <c r="OKX201" s="227"/>
      <c r="OKY201" s="227"/>
      <c r="OKZ201" s="227"/>
      <c r="OLA201" s="227"/>
      <c r="OLB201" s="227"/>
      <c r="OLC201" s="227"/>
      <c r="OLD201" s="227"/>
      <c r="OLE201" s="227"/>
      <c r="OLF201" s="227"/>
      <c r="OLG201" s="227"/>
      <c r="OLH201" s="227"/>
      <c r="OLI201" s="227"/>
      <c r="OLJ201" s="227"/>
      <c r="OLK201" s="227"/>
      <c r="OLL201" s="227"/>
      <c r="OLM201" s="227"/>
      <c r="OLN201" s="227"/>
      <c r="OLO201" s="227"/>
      <c r="OLP201" s="227"/>
      <c r="OLQ201" s="227"/>
      <c r="OLR201" s="227"/>
      <c r="OLS201" s="227"/>
      <c r="OLT201" s="227"/>
      <c r="OLU201" s="227"/>
      <c r="OLV201" s="227"/>
      <c r="OLW201" s="227"/>
      <c r="OLX201" s="227"/>
      <c r="OLY201" s="227"/>
      <c r="OLZ201" s="227"/>
      <c r="OMA201" s="227"/>
      <c r="OMB201" s="227"/>
      <c r="OMC201" s="227"/>
      <c r="OMD201" s="227"/>
      <c r="OME201" s="227"/>
      <c r="OMF201" s="227"/>
      <c r="OMG201" s="227"/>
      <c r="OMH201" s="227"/>
      <c r="OMI201" s="227"/>
      <c r="OMJ201" s="227"/>
      <c r="OMK201" s="227"/>
      <c r="OML201" s="227"/>
      <c r="OMM201" s="227"/>
      <c r="OMN201" s="227"/>
      <c r="OMO201" s="227"/>
      <c r="OMP201" s="227"/>
      <c r="OMQ201" s="227"/>
      <c r="OMR201" s="227"/>
      <c r="OMS201" s="227"/>
      <c r="OMT201" s="227"/>
      <c r="OMU201" s="227"/>
      <c r="OMV201" s="227"/>
      <c r="OMW201" s="227"/>
      <c r="OMX201" s="227"/>
      <c r="OMY201" s="227"/>
      <c r="OMZ201" s="227"/>
      <c r="ONA201" s="227"/>
      <c r="ONB201" s="227"/>
      <c r="ONC201" s="227"/>
      <c r="OND201" s="227"/>
      <c r="ONE201" s="227"/>
      <c r="ONF201" s="227"/>
      <c r="ONG201" s="227"/>
      <c r="ONH201" s="227"/>
      <c r="ONI201" s="227"/>
      <c r="ONJ201" s="227"/>
      <c r="ONK201" s="227"/>
      <c r="ONL201" s="227"/>
      <c r="ONM201" s="227"/>
      <c r="ONN201" s="227"/>
      <c r="ONO201" s="227"/>
      <c r="ONP201" s="227"/>
      <c r="ONQ201" s="227"/>
      <c r="ONR201" s="227"/>
      <c r="ONS201" s="227"/>
      <c r="ONT201" s="227"/>
      <c r="ONU201" s="227"/>
      <c r="ONV201" s="227"/>
      <c r="ONW201" s="227"/>
      <c r="ONX201" s="227"/>
      <c r="ONY201" s="227"/>
      <c r="ONZ201" s="227"/>
      <c r="OOA201" s="227"/>
      <c r="OOB201" s="227"/>
      <c r="OOC201" s="227"/>
      <c r="OOD201" s="227"/>
      <c r="OOE201" s="227"/>
      <c r="OOF201" s="227"/>
      <c r="OOG201" s="227"/>
      <c r="OOH201" s="227"/>
      <c r="OOI201" s="227"/>
      <c r="OOJ201" s="227"/>
      <c r="OOK201" s="227"/>
      <c r="OOL201" s="227"/>
      <c r="OOM201" s="227"/>
      <c r="OON201" s="227"/>
      <c r="OOO201" s="227"/>
      <c r="OOP201" s="227"/>
      <c r="OOQ201" s="227"/>
      <c r="OOR201" s="227"/>
      <c r="OOS201" s="227"/>
      <c r="OOT201" s="227"/>
      <c r="OOU201" s="227"/>
      <c r="OOV201" s="227"/>
      <c r="OOW201" s="227"/>
      <c r="OOX201" s="227"/>
      <c r="OOY201" s="227"/>
      <c r="OOZ201" s="227"/>
      <c r="OPA201" s="227"/>
      <c r="OPB201" s="227"/>
      <c r="OPC201" s="227"/>
      <c r="OPD201" s="227"/>
      <c r="OPE201" s="227"/>
      <c r="OPF201" s="227"/>
      <c r="OPG201" s="227"/>
      <c r="OPH201" s="227"/>
      <c r="OPI201" s="227"/>
      <c r="OPJ201" s="227"/>
      <c r="OPK201" s="227"/>
      <c r="OPL201" s="227"/>
      <c r="OPM201" s="227"/>
      <c r="OPN201" s="227"/>
      <c r="OPO201" s="227"/>
      <c r="OPP201" s="227"/>
      <c r="OPQ201" s="227"/>
      <c r="OPR201" s="227"/>
      <c r="OPS201" s="227"/>
      <c r="OPT201" s="227"/>
      <c r="OPU201" s="227"/>
      <c r="OPV201" s="227"/>
      <c r="OPW201" s="227"/>
      <c r="OPX201" s="227"/>
      <c r="OPY201" s="227"/>
      <c r="OPZ201" s="227"/>
      <c r="OQA201" s="227"/>
      <c r="OQB201" s="227"/>
      <c r="OQC201" s="227"/>
      <c r="OQD201" s="227"/>
      <c r="OQE201" s="227"/>
      <c r="OQF201" s="227"/>
      <c r="OQG201" s="227"/>
      <c r="OQH201" s="227"/>
      <c r="OQI201" s="227"/>
      <c r="OQJ201" s="227"/>
      <c r="OQK201" s="227"/>
      <c r="OQL201" s="227"/>
      <c r="OQM201" s="227"/>
      <c r="OQN201" s="227"/>
      <c r="OQO201" s="227"/>
      <c r="OQP201" s="227"/>
      <c r="OQQ201" s="227"/>
      <c r="OQR201" s="227"/>
      <c r="OQS201" s="227"/>
      <c r="OQT201" s="227"/>
      <c r="OQU201" s="227"/>
      <c r="OQV201" s="227"/>
      <c r="OQW201" s="227"/>
      <c r="OQX201" s="227"/>
      <c r="OQY201" s="227"/>
      <c r="OQZ201" s="227"/>
      <c r="ORA201" s="227"/>
      <c r="ORB201" s="227"/>
      <c r="ORC201" s="227"/>
      <c r="ORD201" s="227"/>
      <c r="ORE201" s="227"/>
      <c r="ORF201" s="227"/>
      <c r="ORG201" s="227"/>
      <c r="ORH201" s="227"/>
      <c r="ORI201" s="227"/>
      <c r="ORJ201" s="227"/>
      <c r="ORK201" s="227"/>
      <c r="ORL201" s="227"/>
      <c r="ORM201" s="227"/>
      <c r="ORN201" s="227"/>
      <c r="ORO201" s="227"/>
      <c r="ORP201" s="227"/>
      <c r="ORQ201" s="227"/>
      <c r="ORR201" s="227"/>
      <c r="ORS201" s="227"/>
      <c r="ORT201" s="227"/>
      <c r="ORU201" s="227"/>
      <c r="ORV201" s="227"/>
      <c r="ORW201" s="227"/>
      <c r="ORX201" s="227"/>
      <c r="ORY201" s="227"/>
      <c r="ORZ201" s="227"/>
      <c r="OSA201" s="227"/>
      <c r="OSB201" s="227"/>
      <c r="OSC201" s="227"/>
      <c r="OSD201" s="227"/>
      <c r="OSE201" s="227"/>
      <c r="OSF201" s="227"/>
      <c r="OSG201" s="227"/>
      <c r="OSH201" s="227"/>
      <c r="OSI201" s="227"/>
      <c r="OSJ201" s="227"/>
      <c r="OSK201" s="227"/>
      <c r="OSL201" s="227"/>
      <c r="OSM201" s="227"/>
      <c r="OSN201" s="227"/>
      <c r="OSO201" s="227"/>
      <c r="OSP201" s="227"/>
      <c r="OSQ201" s="227"/>
      <c r="OSR201" s="227"/>
      <c r="OSS201" s="227"/>
      <c r="OST201" s="227"/>
      <c r="OSU201" s="227"/>
      <c r="OSV201" s="227"/>
      <c r="OSW201" s="227"/>
      <c r="OSX201" s="227"/>
      <c r="OSY201" s="227"/>
      <c r="OSZ201" s="227"/>
      <c r="OTA201" s="227"/>
      <c r="OTB201" s="227"/>
      <c r="OTC201" s="227"/>
      <c r="OTD201" s="227"/>
      <c r="OTE201" s="227"/>
      <c r="OTF201" s="227"/>
      <c r="OTG201" s="227"/>
      <c r="OTH201" s="227"/>
      <c r="OTI201" s="227"/>
      <c r="OTJ201" s="227"/>
      <c r="OTK201" s="227"/>
      <c r="OTL201" s="227"/>
      <c r="OTM201" s="227"/>
      <c r="OTN201" s="227"/>
      <c r="OTO201" s="227"/>
      <c r="OTP201" s="227"/>
      <c r="OTQ201" s="227"/>
      <c r="OTR201" s="227"/>
      <c r="OTS201" s="227"/>
      <c r="OTT201" s="227"/>
      <c r="OTU201" s="227"/>
      <c r="OTV201" s="227"/>
      <c r="OTW201" s="227"/>
      <c r="OTX201" s="227"/>
      <c r="OTY201" s="227"/>
      <c r="OTZ201" s="227"/>
      <c r="OUA201" s="227"/>
      <c r="OUB201" s="227"/>
      <c r="OUC201" s="227"/>
      <c r="OUD201" s="227"/>
      <c r="OUE201" s="227"/>
      <c r="OUF201" s="227"/>
      <c r="OUG201" s="227"/>
      <c r="OUH201" s="227"/>
      <c r="OUI201" s="227"/>
      <c r="OUJ201" s="227"/>
      <c r="OUK201" s="227"/>
      <c r="OUL201" s="227"/>
      <c r="OUM201" s="227"/>
      <c r="OUN201" s="227"/>
      <c r="OUO201" s="227"/>
      <c r="OUP201" s="227"/>
      <c r="OUQ201" s="227"/>
      <c r="OUR201" s="227"/>
      <c r="OUS201" s="227"/>
      <c r="OUT201" s="227"/>
      <c r="OUU201" s="227"/>
      <c r="OUV201" s="227"/>
      <c r="OUW201" s="227"/>
      <c r="OUX201" s="227"/>
      <c r="OUY201" s="227"/>
      <c r="OUZ201" s="227"/>
      <c r="OVA201" s="227"/>
      <c r="OVB201" s="227"/>
      <c r="OVC201" s="227"/>
      <c r="OVD201" s="227"/>
      <c r="OVE201" s="227"/>
      <c r="OVF201" s="227"/>
      <c r="OVG201" s="227"/>
      <c r="OVH201" s="227"/>
      <c r="OVI201" s="227"/>
      <c r="OVJ201" s="227"/>
      <c r="OVK201" s="227"/>
      <c r="OVL201" s="227"/>
      <c r="OVM201" s="227"/>
      <c r="OVN201" s="227"/>
      <c r="OVO201" s="227"/>
      <c r="OVP201" s="227"/>
      <c r="OVQ201" s="227"/>
      <c r="OVR201" s="227"/>
      <c r="OVS201" s="227"/>
      <c r="OVT201" s="227"/>
      <c r="OVU201" s="227"/>
      <c r="OVV201" s="227"/>
      <c r="OVW201" s="227"/>
      <c r="OVX201" s="227"/>
      <c r="OVY201" s="227"/>
      <c r="OVZ201" s="227"/>
      <c r="OWA201" s="227"/>
      <c r="OWB201" s="227"/>
      <c r="OWC201" s="227"/>
      <c r="OWD201" s="227"/>
      <c r="OWE201" s="227"/>
      <c r="OWF201" s="227"/>
      <c r="OWG201" s="227"/>
      <c r="OWH201" s="227"/>
      <c r="OWI201" s="227"/>
      <c r="OWJ201" s="227"/>
      <c r="OWK201" s="227"/>
      <c r="OWL201" s="227"/>
      <c r="OWM201" s="227"/>
      <c r="OWN201" s="227"/>
      <c r="OWO201" s="227"/>
      <c r="OWP201" s="227"/>
      <c r="OWQ201" s="227"/>
      <c r="OWR201" s="227"/>
      <c r="OWS201" s="227"/>
      <c r="OWT201" s="227"/>
      <c r="OWU201" s="227"/>
      <c r="OWV201" s="227"/>
      <c r="OWW201" s="227"/>
      <c r="OWX201" s="227"/>
      <c r="OWY201" s="227"/>
      <c r="OWZ201" s="227"/>
      <c r="OXA201" s="227"/>
      <c r="OXB201" s="227"/>
      <c r="OXC201" s="227"/>
      <c r="OXD201" s="227"/>
      <c r="OXE201" s="227"/>
      <c r="OXF201" s="227"/>
      <c r="OXG201" s="227"/>
      <c r="OXH201" s="227"/>
      <c r="OXI201" s="227"/>
      <c r="OXJ201" s="227"/>
      <c r="OXK201" s="227"/>
      <c r="OXL201" s="227"/>
      <c r="OXM201" s="227"/>
      <c r="OXN201" s="227"/>
      <c r="OXO201" s="227"/>
      <c r="OXP201" s="227"/>
      <c r="OXQ201" s="227"/>
      <c r="OXR201" s="227"/>
      <c r="OXS201" s="227"/>
      <c r="OXT201" s="227"/>
      <c r="OXU201" s="227"/>
      <c r="OXV201" s="227"/>
      <c r="OXW201" s="227"/>
      <c r="OXX201" s="227"/>
      <c r="OXY201" s="227"/>
      <c r="OXZ201" s="227"/>
      <c r="OYA201" s="227"/>
      <c r="OYB201" s="227"/>
      <c r="OYC201" s="227"/>
      <c r="OYD201" s="227"/>
      <c r="OYE201" s="227"/>
      <c r="OYF201" s="227"/>
      <c r="OYG201" s="227"/>
      <c r="OYH201" s="227"/>
      <c r="OYI201" s="227"/>
      <c r="OYJ201" s="227"/>
      <c r="OYK201" s="227"/>
      <c r="OYL201" s="227"/>
      <c r="OYM201" s="227"/>
      <c r="OYN201" s="227"/>
      <c r="OYO201" s="227"/>
      <c r="OYP201" s="227"/>
      <c r="OYQ201" s="227"/>
      <c r="OYR201" s="227"/>
      <c r="OYS201" s="227"/>
      <c r="OYT201" s="227"/>
      <c r="OYU201" s="227"/>
      <c r="OYV201" s="227"/>
      <c r="OYW201" s="227"/>
      <c r="OYX201" s="227"/>
      <c r="OYY201" s="227"/>
      <c r="OYZ201" s="227"/>
      <c r="OZA201" s="227"/>
      <c r="OZB201" s="227"/>
      <c r="OZC201" s="227"/>
      <c r="OZD201" s="227"/>
      <c r="OZE201" s="227"/>
      <c r="OZF201" s="227"/>
      <c r="OZG201" s="227"/>
      <c r="OZH201" s="227"/>
      <c r="OZI201" s="227"/>
      <c r="OZJ201" s="227"/>
      <c r="OZK201" s="227"/>
      <c r="OZL201" s="227"/>
      <c r="OZM201" s="227"/>
      <c r="OZN201" s="227"/>
      <c r="OZO201" s="227"/>
      <c r="OZP201" s="227"/>
      <c r="OZQ201" s="227"/>
      <c r="OZR201" s="227"/>
      <c r="OZS201" s="227"/>
      <c r="OZT201" s="227"/>
      <c r="OZU201" s="227"/>
      <c r="OZV201" s="227"/>
      <c r="OZW201" s="227"/>
      <c r="OZX201" s="227"/>
      <c r="OZY201" s="227"/>
      <c r="OZZ201" s="227"/>
      <c r="PAA201" s="227"/>
      <c r="PAB201" s="227"/>
      <c r="PAC201" s="227"/>
      <c r="PAD201" s="227"/>
      <c r="PAE201" s="227"/>
      <c r="PAF201" s="227"/>
      <c r="PAG201" s="227"/>
      <c r="PAH201" s="227"/>
      <c r="PAI201" s="227"/>
      <c r="PAJ201" s="227"/>
      <c r="PAK201" s="227"/>
      <c r="PAL201" s="227"/>
      <c r="PAM201" s="227"/>
      <c r="PAN201" s="227"/>
      <c r="PAO201" s="227"/>
      <c r="PAP201" s="227"/>
      <c r="PAQ201" s="227"/>
      <c r="PAR201" s="227"/>
      <c r="PAS201" s="227"/>
      <c r="PAT201" s="227"/>
      <c r="PAU201" s="227"/>
      <c r="PAV201" s="227"/>
      <c r="PAW201" s="227"/>
      <c r="PAX201" s="227"/>
      <c r="PAY201" s="227"/>
      <c r="PAZ201" s="227"/>
      <c r="PBA201" s="227"/>
      <c r="PBB201" s="227"/>
      <c r="PBC201" s="227"/>
      <c r="PBD201" s="227"/>
      <c r="PBE201" s="227"/>
      <c r="PBF201" s="227"/>
      <c r="PBG201" s="227"/>
      <c r="PBH201" s="227"/>
      <c r="PBI201" s="227"/>
      <c r="PBJ201" s="227"/>
      <c r="PBK201" s="227"/>
      <c r="PBL201" s="227"/>
      <c r="PBM201" s="227"/>
      <c r="PBN201" s="227"/>
      <c r="PBO201" s="227"/>
      <c r="PBP201" s="227"/>
      <c r="PBQ201" s="227"/>
      <c r="PBR201" s="227"/>
      <c r="PBS201" s="227"/>
      <c r="PBT201" s="227"/>
      <c r="PBU201" s="227"/>
      <c r="PBV201" s="227"/>
      <c r="PBW201" s="227"/>
      <c r="PBX201" s="227"/>
      <c r="PBY201" s="227"/>
      <c r="PBZ201" s="227"/>
      <c r="PCA201" s="227"/>
      <c r="PCB201" s="227"/>
      <c r="PCC201" s="227"/>
      <c r="PCD201" s="227"/>
      <c r="PCE201" s="227"/>
      <c r="PCF201" s="227"/>
      <c r="PCG201" s="227"/>
      <c r="PCH201" s="227"/>
      <c r="PCI201" s="227"/>
      <c r="PCJ201" s="227"/>
      <c r="PCK201" s="227"/>
      <c r="PCL201" s="227"/>
      <c r="PCM201" s="227"/>
      <c r="PCN201" s="227"/>
      <c r="PCO201" s="227"/>
      <c r="PCP201" s="227"/>
      <c r="PCQ201" s="227"/>
      <c r="PCR201" s="227"/>
      <c r="PCS201" s="227"/>
      <c r="PCT201" s="227"/>
      <c r="PCU201" s="227"/>
      <c r="PCV201" s="227"/>
      <c r="PCW201" s="227"/>
      <c r="PCX201" s="227"/>
      <c r="PCY201" s="227"/>
      <c r="PCZ201" s="227"/>
      <c r="PDA201" s="227"/>
      <c r="PDB201" s="227"/>
      <c r="PDC201" s="227"/>
      <c r="PDD201" s="227"/>
      <c r="PDE201" s="227"/>
      <c r="PDF201" s="227"/>
      <c r="PDG201" s="227"/>
      <c r="PDH201" s="227"/>
      <c r="PDI201" s="227"/>
      <c r="PDJ201" s="227"/>
      <c r="PDK201" s="227"/>
      <c r="PDL201" s="227"/>
      <c r="PDM201" s="227"/>
      <c r="PDN201" s="227"/>
      <c r="PDO201" s="227"/>
      <c r="PDP201" s="227"/>
      <c r="PDQ201" s="227"/>
      <c r="PDR201" s="227"/>
      <c r="PDS201" s="227"/>
      <c r="PDT201" s="227"/>
      <c r="PDU201" s="227"/>
      <c r="PDV201" s="227"/>
      <c r="PDW201" s="227"/>
      <c r="PDX201" s="227"/>
      <c r="PDY201" s="227"/>
      <c r="PDZ201" s="227"/>
      <c r="PEA201" s="227"/>
      <c r="PEB201" s="227"/>
      <c r="PEC201" s="227"/>
      <c r="PED201" s="227"/>
      <c r="PEE201" s="227"/>
      <c r="PEF201" s="227"/>
      <c r="PEG201" s="227"/>
      <c r="PEH201" s="227"/>
      <c r="PEI201" s="227"/>
      <c r="PEJ201" s="227"/>
      <c r="PEK201" s="227"/>
      <c r="PEL201" s="227"/>
      <c r="PEM201" s="227"/>
      <c r="PEN201" s="227"/>
      <c r="PEO201" s="227"/>
      <c r="PEP201" s="227"/>
      <c r="PEQ201" s="227"/>
      <c r="PER201" s="227"/>
      <c r="PES201" s="227"/>
      <c r="PET201" s="227"/>
      <c r="PEU201" s="227"/>
      <c r="PEV201" s="227"/>
      <c r="PEW201" s="227"/>
      <c r="PEX201" s="227"/>
      <c r="PEY201" s="227"/>
      <c r="PEZ201" s="227"/>
      <c r="PFA201" s="227"/>
      <c r="PFB201" s="227"/>
      <c r="PFC201" s="227"/>
      <c r="PFD201" s="227"/>
      <c r="PFE201" s="227"/>
      <c r="PFF201" s="227"/>
      <c r="PFG201" s="227"/>
      <c r="PFH201" s="227"/>
      <c r="PFI201" s="227"/>
      <c r="PFJ201" s="227"/>
      <c r="PFK201" s="227"/>
      <c r="PFL201" s="227"/>
      <c r="PFM201" s="227"/>
      <c r="PFN201" s="227"/>
      <c r="PFO201" s="227"/>
      <c r="PFP201" s="227"/>
      <c r="PFQ201" s="227"/>
      <c r="PFR201" s="227"/>
      <c r="PFS201" s="227"/>
      <c r="PFT201" s="227"/>
      <c r="PFU201" s="227"/>
      <c r="PFV201" s="227"/>
      <c r="PFW201" s="227"/>
      <c r="PFX201" s="227"/>
      <c r="PFY201" s="227"/>
      <c r="PFZ201" s="227"/>
      <c r="PGA201" s="227"/>
      <c r="PGB201" s="227"/>
      <c r="PGC201" s="227"/>
      <c r="PGD201" s="227"/>
      <c r="PGE201" s="227"/>
      <c r="PGF201" s="227"/>
      <c r="PGG201" s="227"/>
      <c r="PGH201" s="227"/>
      <c r="PGI201" s="227"/>
      <c r="PGJ201" s="227"/>
      <c r="PGK201" s="227"/>
      <c r="PGL201" s="227"/>
      <c r="PGM201" s="227"/>
      <c r="PGN201" s="227"/>
      <c r="PGO201" s="227"/>
      <c r="PGP201" s="227"/>
      <c r="PGQ201" s="227"/>
      <c r="PGR201" s="227"/>
      <c r="PGS201" s="227"/>
      <c r="PGT201" s="227"/>
      <c r="PGU201" s="227"/>
      <c r="PGV201" s="227"/>
      <c r="PGW201" s="227"/>
      <c r="PGX201" s="227"/>
      <c r="PGY201" s="227"/>
      <c r="PGZ201" s="227"/>
      <c r="PHA201" s="227"/>
      <c r="PHB201" s="227"/>
      <c r="PHC201" s="227"/>
      <c r="PHD201" s="227"/>
      <c r="PHE201" s="227"/>
      <c r="PHF201" s="227"/>
      <c r="PHG201" s="227"/>
      <c r="PHH201" s="227"/>
      <c r="PHI201" s="227"/>
      <c r="PHJ201" s="227"/>
      <c r="PHK201" s="227"/>
      <c r="PHL201" s="227"/>
      <c r="PHM201" s="227"/>
      <c r="PHN201" s="227"/>
      <c r="PHO201" s="227"/>
      <c r="PHP201" s="227"/>
      <c r="PHQ201" s="227"/>
      <c r="PHR201" s="227"/>
      <c r="PHS201" s="227"/>
      <c r="PHT201" s="227"/>
      <c r="PHU201" s="227"/>
      <c r="PHV201" s="227"/>
      <c r="PHW201" s="227"/>
      <c r="PHX201" s="227"/>
      <c r="PHY201" s="227"/>
      <c r="PHZ201" s="227"/>
      <c r="PIA201" s="227"/>
      <c r="PIB201" s="227"/>
      <c r="PIC201" s="227"/>
      <c r="PID201" s="227"/>
      <c r="PIE201" s="227"/>
      <c r="PIF201" s="227"/>
      <c r="PIG201" s="227"/>
      <c r="PIH201" s="227"/>
      <c r="PII201" s="227"/>
      <c r="PIJ201" s="227"/>
      <c r="PIK201" s="227"/>
      <c r="PIL201" s="227"/>
      <c r="PIM201" s="227"/>
      <c r="PIN201" s="227"/>
      <c r="PIO201" s="227"/>
      <c r="PIP201" s="227"/>
      <c r="PIQ201" s="227"/>
      <c r="PIR201" s="227"/>
      <c r="PIS201" s="227"/>
      <c r="PIT201" s="227"/>
      <c r="PIU201" s="227"/>
      <c r="PIV201" s="227"/>
      <c r="PIW201" s="227"/>
      <c r="PIX201" s="227"/>
      <c r="PIY201" s="227"/>
      <c r="PIZ201" s="227"/>
      <c r="PJA201" s="227"/>
      <c r="PJB201" s="227"/>
      <c r="PJC201" s="227"/>
      <c r="PJD201" s="227"/>
      <c r="PJE201" s="227"/>
      <c r="PJF201" s="227"/>
      <c r="PJG201" s="227"/>
      <c r="PJH201" s="227"/>
      <c r="PJI201" s="227"/>
      <c r="PJJ201" s="227"/>
      <c r="PJK201" s="227"/>
      <c r="PJL201" s="227"/>
      <c r="PJM201" s="227"/>
      <c r="PJN201" s="227"/>
      <c r="PJO201" s="227"/>
      <c r="PJP201" s="227"/>
      <c r="PJQ201" s="227"/>
      <c r="PJR201" s="227"/>
      <c r="PJS201" s="227"/>
      <c r="PJT201" s="227"/>
      <c r="PJU201" s="227"/>
      <c r="PJV201" s="227"/>
      <c r="PJW201" s="227"/>
      <c r="PJX201" s="227"/>
      <c r="PJY201" s="227"/>
      <c r="PJZ201" s="227"/>
      <c r="PKA201" s="227"/>
      <c r="PKB201" s="227"/>
      <c r="PKC201" s="227"/>
      <c r="PKD201" s="227"/>
      <c r="PKE201" s="227"/>
      <c r="PKF201" s="227"/>
      <c r="PKG201" s="227"/>
      <c r="PKH201" s="227"/>
      <c r="PKI201" s="227"/>
      <c r="PKJ201" s="227"/>
      <c r="PKK201" s="227"/>
      <c r="PKL201" s="227"/>
      <c r="PKM201" s="227"/>
      <c r="PKN201" s="227"/>
      <c r="PKO201" s="227"/>
      <c r="PKP201" s="227"/>
      <c r="PKQ201" s="227"/>
      <c r="PKR201" s="227"/>
      <c r="PKS201" s="227"/>
      <c r="PKT201" s="227"/>
      <c r="PKU201" s="227"/>
      <c r="PKV201" s="227"/>
      <c r="PKW201" s="227"/>
      <c r="PKX201" s="227"/>
      <c r="PKY201" s="227"/>
      <c r="PKZ201" s="227"/>
      <c r="PLA201" s="227"/>
      <c r="PLB201" s="227"/>
      <c r="PLC201" s="227"/>
      <c r="PLD201" s="227"/>
      <c r="PLE201" s="227"/>
      <c r="PLF201" s="227"/>
      <c r="PLG201" s="227"/>
      <c r="PLH201" s="227"/>
      <c r="PLI201" s="227"/>
      <c r="PLJ201" s="227"/>
      <c r="PLK201" s="227"/>
      <c r="PLL201" s="227"/>
      <c r="PLM201" s="227"/>
      <c r="PLN201" s="227"/>
      <c r="PLO201" s="227"/>
      <c r="PLP201" s="227"/>
      <c r="PLQ201" s="227"/>
      <c r="PLR201" s="227"/>
      <c r="PLS201" s="227"/>
      <c r="PLT201" s="227"/>
      <c r="PLU201" s="227"/>
      <c r="PLV201" s="227"/>
      <c r="PLW201" s="227"/>
      <c r="PLX201" s="227"/>
      <c r="PLY201" s="227"/>
      <c r="PLZ201" s="227"/>
      <c r="PMA201" s="227"/>
      <c r="PMB201" s="227"/>
      <c r="PMC201" s="227"/>
      <c r="PMD201" s="227"/>
      <c r="PME201" s="227"/>
      <c r="PMF201" s="227"/>
      <c r="PMG201" s="227"/>
      <c r="PMH201" s="227"/>
      <c r="PMI201" s="227"/>
      <c r="PMJ201" s="227"/>
      <c r="PMK201" s="227"/>
      <c r="PML201" s="227"/>
      <c r="PMM201" s="227"/>
      <c r="PMN201" s="227"/>
      <c r="PMO201" s="227"/>
      <c r="PMP201" s="227"/>
      <c r="PMQ201" s="227"/>
      <c r="PMR201" s="227"/>
      <c r="PMS201" s="227"/>
      <c r="PMT201" s="227"/>
      <c r="PMU201" s="227"/>
      <c r="PMV201" s="227"/>
      <c r="PMW201" s="227"/>
      <c r="PMX201" s="227"/>
      <c r="PMY201" s="227"/>
      <c r="PMZ201" s="227"/>
      <c r="PNA201" s="227"/>
      <c r="PNB201" s="227"/>
      <c r="PNC201" s="227"/>
      <c r="PND201" s="227"/>
      <c r="PNE201" s="227"/>
      <c r="PNF201" s="227"/>
      <c r="PNG201" s="227"/>
      <c r="PNH201" s="227"/>
      <c r="PNI201" s="227"/>
      <c r="PNJ201" s="227"/>
      <c r="PNK201" s="227"/>
      <c r="PNL201" s="227"/>
      <c r="PNM201" s="227"/>
      <c r="PNN201" s="227"/>
      <c r="PNO201" s="227"/>
      <c r="PNP201" s="227"/>
      <c r="PNQ201" s="227"/>
      <c r="PNR201" s="227"/>
      <c r="PNS201" s="227"/>
      <c r="PNT201" s="227"/>
      <c r="PNU201" s="227"/>
      <c r="PNV201" s="227"/>
      <c r="PNW201" s="227"/>
      <c r="PNX201" s="227"/>
      <c r="PNY201" s="227"/>
      <c r="PNZ201" s="227"/>
      <c r="POA201" s="227"/>
      <c r="POB201" s="227"/>
      <c r="POC201" s="227"/>
      <c r="POD201" s="227"/>
      <c r="POE201" s="227"/>
      <c r="POF201" s="227"/>
      <c r="POG201" s="227"/>
      <c r="POH201" s="227"/>
      <c r="POI201" s="227"/>
      <c r="POJ201" s="227"/>
      <c r="POK201" s="227"/>
      <c r="POL201" s="227"/>
      <c r="POM201" s="227"/>
      <c r="PON201" s="227"/>
      <c r="POO201" s="227"/>
      <c r="POP201" s="227"/>
      <c r="POQ201" s="227"/>
      <c r="POR201" s="227"/>
      <c r="POS201" s="227"/>
      <c r="POT201" s="227"/>
      <c r="POU201" s="227"/>
      <c r="POV201" s="227"/>
      <c r="POW201" s="227"/>
      <c r="POX201" s="227"/>
      <c r="POY201" s="227"/>
      <c r="POZ201" s="227"/>
      <c r="PPA201" s="227"/>
      <c r="PPB201" s="227"/>
      <c r="PPC201" s="227"/>
      <c r="PPD201" s="227"/>
      <c r="PPE201" s="227"/>
      <c r="PPF201" s="227"/>
      <c r="PPG201" s="227"/>
      <c r="PPH201" s="227"/>
      <c r="PPI201" s="227"/>
      <c r="PPJ201" s="227"/>
      <c r="PPK201" s="227"/>
      <c r="PPL201" s="227"/>
      <c r="PPM201" s="227"/>
      <c r="PPN201" s="227"/>
      <c r="PPO201" s="227"/>
      <c r="PPP201" s="227"/>
      <c r="PPQ201" s="227"/>
      <c r="PPR201" s="227"/>
      <c r="PPS201" s="227"/>
      <c r="PPT201" s="227"/>
      <c r="PPU201" s="227"/>
      <c r="PPV201" s="227"/>
      <c r="PPW201" s="227"/>
      <c r="PPX201" s="227"/>
      <c r="PPY201" s="227"/>
      <c r="PPZ201" s="227"/>
      <c r="PQA201" s="227"/>
      <c r="PQB201" s="227"/>
      <c r="PQC201" s="227"/>
      <c r="PQD201" s="227"/>
      <c r="PQE201" s="227"/>
      <c r="PQF201" s="227"/>
      <c r="PQG201" s="227"/>
      <c r="PQH201" s="227"/>
      <c r="PQI201" s="227"/>
      <c r="PQJ201" s="227"/>
      <c r="PQK201" s="227"/>
      <c r="PQL201" s="227"/>
      <c r="PQM201" s="227"/>
      <c r="PQN201" s="227"/>
      <c r="PQO201" s="227"/>
      <c r="PQP201" s="227"/>
      <c r="PQQ201" s="227"/>
      <c r="PQR201" s="227"/>
      <c r="PQS201" s="227"/>
      <c r="PQT201" s="227"/>
      <c r="PQU201" s="227"/>
      <c r="PQV201" s="227"/>
      <c r="PQW201" s="227"/>
      <c r="PQX201" s="227"/>
      <c r="PQY201" s="227"/>
      <c r="PQZ201" s="227"/>
      <c r="PRA201" s="227"/>
      <c r="PRB201" s="227"/>
      <c r="PRC201" s="227"/>
      <c r="PRD201" s="227"/>
      <c r="PRE201" s="227"/>
      <c r="PRF201" s="227"/>
      <c r="PRG201" s="227"/>
      <c r="PRH201" s="227"/>
      <c r="PRI201" s="227"/>
      <c r="PRJ201" s="227"/>
      <c r="PRK201" s="227"/>
      <c r="PRL201" s="227"/>
      <c r="PRM201" s="227"/>
      <c r="PRN201" s="227"/>
      <c r="PRO201" s="227"/>
      <c r="PRP201" s="227"/>
      <c r="PRQ201" s="227"/>
      <c r="PRR201" s="227"/>
      <c r="PRS201" s="227"/>
      <c r="PRT201" s="227"/>
      <c r="PRU201" s="227"/>
      <c r="PRV201" s="227"/>
      <c r="PRW201" s="227"/>
      <c r="PRX201" s="227"/>
      <c r="PRY201" s="227"/>
      <c r="PRZ201" s="227"/>
      <c r="PSA201" s="227"/>
      <c r="PSB201" s="227"/>
      <c r="PSC201" s="227"/>
      <c r="PSD201" s="227"/>
      <c r="PSE201" s="227"/>
      <c r="PSF201" s="227"/>
      <c r="PSG201" s="227"/>
      <c r="PSH201" s="227"/>
      <c r="PSI201" s="227"/>
      <c r="PSJ201" s="227"/>
      <c r="PSK201" s="227"/>
      <c r="PSL201" s="227"/>
      <c r="PSM201" s="227"/>
      <c r="PSN201" s="227"/>
      <c r="PSO201" s="227"/>
      <c r="PSP201" s="227"/>
      <c r="PSQ201" s="227"/>
      <c r="PSR201" s="227"/>
      <c r="PSS201" s="227"/>
      <c r="PST201" s="227"/>
      <c r="PSU201" s="227"/>
      <c r="PSV201" s="227"/>
      <c r="PSW201" s="227"/>
      <c r="PSX201" s="227"/>
      <c r="PSY201" s="227"/>
      <c r="PSZ201" s="227"/>
      <c r="PTA201" s="227"/>
      <c r="PTB201" s="227"/>
      <c r="PTC201" s="227"/>
      <c r="PTD201" s="227"/>
      <c r="PTE201" s="227"/>
      <c r="PTF201" s="227"/>
      <c r="PTG201" s="227"/>
      <c r="PTH201" s="227"/>
      <c r="PTI201" s="227"/>
      <c r="PTJ201" s="227"/>
      <c r="PTK201" s="227"/>
      <c r="PTL201" s="227"/>
      <c r="PTM201" s="227"/>
      <c r="PTN201" s="227"/>
      <c r="PTO201" s="227"/>
      <c r="PTP201" s="227"/>
      <c r="PTQ201" s="227"/>
      <c r="PTR201" s="227"/>
      <c r="PTS201" s="227"/>
      <c r="PTT201" s="227"/>
      <c r="PTU201" s="227"/>
      <c r="PTV201" s="227"/>
      <c r="PTW201" s="227"/>
      <c r="PTX201" s="227"/>
      <c r="PTY201" s="227"/>
      <c r="PTZ201" s="227"/>
      <c r="PUA201" s="227"/>
      <c r="PUB201" s="227"/>
      <c r="PUC201" s="227"/>
      <c r="PUD201" s="227"/>
      <c r="PUE201" s="227"/>
      <c r="PUF201" s="227"/>
      <c r="PUG201" s="227"/>
      <c r="PUH201" s="227"/>
      <c r="PUI201" s="227"/>
      <c r="PUJ201" s="227"/>
      <c r="PUK201" s="227"/>
      <c r="PUL201" s="227"/>
      <c r="PUM201" s="227"/>
      <c r="PUN201" s="227"/>
      <c r="PUO201" s="227"/>
      <c r="PUP201" s="227"/>
      <c r="PUQ201" s="227"/>
      <c r="PUR201" s="227"/>
      <c r="PUS201" s="227"/>
      <c r="PUT201" s="227"/>
      <c r="PUU201" s="227"/>
      <c r="PUV201" s="227"/>
      <c r="PUW201" s="227"/>
      <c r="PUX201" s="227"/>
      <c r="PUY201" s="227"/>
      <c r="PUZ201" s="227"/>
      <c r="PVA201" s="227"/>
      <c r="PVB201" s="227"/>
      <c r="PVC201" s="227"/>
      <c r="PVD201" s="227"/>
      <c r="PVE201" s="227"/>
      <c r="PVF201" s="227"/>
      <c r="PVG201" s="227"/>
      <c r="PVH201" s="227"/>
      <c r="PVI201" s="227"/>
      <c r="PVJ201" s="227"/>
      <c r="PVK201" s="227"/>
      <c r="PVL201" s="227"/>
      <c r="PVM201" s="227"/>
      <c r="PVN201" s="227"/>
      <c r="PVO201" s="227"/>
      <c r="PVP201" s="227"/>
      <c r="PVQ201" s="227"/>
      <c r="PVR201" s="227"/>
      <c r="PVS201" s="227"/>
      <c r="PVT201" s="227"/>
      <c r="PVU201" s="227"/>
      <c r="PVV201" s="227"/>
      <c r="PVW201" s="227"/>
      <c r="PVX201" s="227"/>
      <c r="PVY201" s="227"/>
      <c r="PVZ201" s="227"/>
      <c r="PWA201" s="227"/>
      <c r="PWB201" s="227"/>
      <c r="PWC201" s="227"/>
      <c r="PWD201" s="227"/>
      <c r="PWE201" s="227"/>
      <c r="PWF201" s="227"/>
      <c r="PWG201" s="227"/>
      <c r="PWH201" s="227"/>
      <c r="PWI201" s="227"/>
      <c r="PWJ201" s="227"/>
      <c r="PWK201" s="227"/>
      <c r="PWL201" s="227"/>
      <c r="PWM201" s="227"/>
      <c r="PWN201" s="227"/>
      <c r="PWO201" s="227"/>
      <c r="PWP201" s="227"/>
      <c r="PWQ201" s="227"/>
      <c r="PWR201" s="227"/>
      <c r="PWS201" s="227"/>
      <c r="PWT201" s="227"/>
      <c r="PWU201" s="227"/>
      <c r="PWV201" s="227"/>
      <c r="PWW201" s="227"/>
      <c r="PWX201" s="227"/>
      <c r="PWY201" s="227"/>
      <c r="PWZ201" s="227"/>
      <c r="PXA201" s="227"/>
      <c r="PXB201" s="227"/>
      <c r="PXC201" s="227"/>
      <c r="PXD201" s="227"/>
      <c r="PXE201" s="227"/>
      <c r="PXF201" s="227"/>
      <c r="PXG201" s="227"/>
      <c r="PXH201" s="227"/>
      <c r="PXI201" s="227"/>
      <c r="PXJ201" s="227"/>
      <c r="PXK201" s="227"/>
      <c r="PXL201" s="227"/>
      <c r="PXM201" s="227"/>
      <c r="PXN201" s="227"/>
      <c r="PXO201" s="227"/>
      <c r="PXP201" s="227"/>
      <c r="PXQ201" s="227"/>
      <c r="PXR201" s="227"/>
      <c r="PXS201" s="227"/>
      <c r="PXT201" s="227"/>
      <c r="PXU201" s="227"/>
      <c r="PXV201" s="227"/>
      <c r="PXW201" s="227"/>
      <c r="PXX201" s="227"/>
      <c r="PXY201" s="227"/>
      <c r="PXZ201" s="227"/>
      <c r="PYA201" s="227"/>
      <c r="PYB201" s="227"/>
      <c r="PYC201" s="227"/>
      <c r="PYD201" s="227"/>
      <c r="PYE201" s="227"/>
      <c r="PYF201" s="227"/>
      <c r="PYG201" s="227"/>
      <c r="PYH201" s="227"/>
      <c r="PYI201" s="227"/>
      <c r="PYJ201" s="227"/>
      <c r="PYK201" s="227"/>
      <c r="PYL201" s="227"/>
      <c r="PYM201" s="227"/>
      <c r="PYN201" s="227"/>
      <c r="PYO201" s="227"/>
      <c r="PYP201" s="227"/>
      <c r="PYQ201" s="227"/>
      <c r="PYR201" s="227"/>
      <c r="PYS201" s="227"/>
      <c r="PYT201" s="227"/>
      <c r="PYU201" s="227"/>
      <c r="PYV201" s="227"/>
      <c r="PYW201" s="227"/>
      <c r="PYX201" s="227"/>
      <c r="PYY201" s="227"/>
      <c r="PYZ201" s="227"/>
      <c r="PZA201" s="227"/>
      <c r="PZB201" s="227"/>
      <c r="PZC201" s="227"/>
      <c r="PZD201" s="227"/>
      <c r="PZE201" s="227"/>
      <c r="PZF201" s="227"/>
      <c r="PZG201" s="227"/>
      <c r="PZH201" s="227"/>
      <c r="PZI201" s="227"/>
      <c r="PZJ201" s="227"/>
      <c r="PZK201" s="227"/>
      <c r="PZL201" s="227"/>
      <c r="PZM201" s="227"/>
      <c r="PZN201" s="227"/>
      <c r="PZO201" s="227"/>
      <c r="PZP201" s="227"/>
      <c r="PZQ201" s="227"/>
      <c r="PZR201" s="227"/>
      <c r="PZS201" s="227"/>
      <c r="PZT201" s="227"/>
      <c r="PZU201" s="227"/>
      <c r="PZV201" s="227"/>
      <c r="PZW201" s="227"/>
      <c r="PZX201" s="227"/>
      <c r="PZY201" s="227"/>
      <c r="PZZ201" s="227"/>
      <c r="QAA201" s="227"/>
      <c r="QAB201" s="227"/>
      <c r="QAC201" s="227"/>
      <c r="QAD201" s="227"/>
      <c r="QAE201" s="227"/>
      <c r="QAF201" s="227"/>
      <c r="QAG201" s="227"/>
      <c r="QAH201" s="227"/>
      <c r="QAI201" s="227"/>
      <c r="QAJ201" s="227"/>
      <c r="QAK201" s="227"/>
      <c r="QAL201" s="227"/>
      <c r="QAM201" s="227"/>
      <c r="QAN201" s="227"/>
      <c r="QAO201" s="227"/>
      <c r="QAP201" s="227"/>
      <c r="QAQ201" s="227"/>
      <c r="QAR201" s="227"/>
      <c r="QAS201" s="227"/>
      <c r="QAT201" s="227"/>
      <c r="QAU201" s="227"/>
      <c r="QAV201" s="227"/>
      <c r="QAW201" s="227"/>
      <c r="QAX201" s="227"/>
      <c r="QAY201" s="227"/>
      <c r="QAZ201" s="227"/>
      <c r="QBA201" s="227"/>
      <c r="QBB201" s="227"/>
      <c r="QBC201" s="227"/>
      <c r="QBD201" s="227"/>
      <c r="QBE201" s="227"/>
      <c r="QBF201" s="227"/>
      <c r="QBG201" s="227"/>
      <c r="QBH201" s="227"/>
      <c r="QBI201" s="227"/>
      <c r="QBJ201" s="227"/>
      <c r="QBK201" s="227"/>
      <c r="QBL201" s="227"/>
      <c r="QBM201" s="227"/>
      <c r="QBN201" s="227"/>
      <c r="QBO201" s="227"/>
      <c r="QBP201" s="227"/>
      <c r="QBQ201" s="227"/>
      <c r="QBR201" s="227"/>
      <c r="QBS201" s="227"/>
      <c r="QBT201" s="227"/>
      <c r="QBU201" s="227"/>
      <c r="QBV201" s="227"/>
      <c r="QBW201" s="227"/>
      <c r="QBX201" s="227"/>
      <c r="QBY201" s="227"/>
      <c r="QBZ201" s="227"/>
      <c r="QCA201" s="227"/>
      <c r="QCB201" s="227"/>
      <c r="QCC201" s="227"/>
      <c r="QCD201" s="227"/>
      <c r="QCE201" s="227"/>
      <c r="QCF201" s="227"/>
      <c r="QCG201" s="227"/>
      <c r="QCH201" s="227"/>
      <c r="QCI201" s="227"/>
      <c r="QCJ201" s="227"/>
      <c r="QCK201" s="227"/>
      <c r="QCL201" s="227"/>
      <c r="QCM201" s="227"/>
      <c r="QCN201" s="227"/>
      <c r="QCO201" s="227"/>
      <c r="QCP201" s="227"/>
      <c r="QCQ201" s="227"/>
      <c r="QCR201" s="227"/>
      <c r="QCS201" s="227"/>
      <c r="QCT201" s="227"/>
      <c r="QCU201" s="227"/>
      <c r="QCV201" s="227"/>
      <c r="QCW201" s="227"/>
      <c r="QCX201" s="227"/>
      <c r="QCY201" s="227"/>
      <c r="QCZ201" s="227"/>
      <c r="QDA201" s="227"/>
      <c r="QDB201" s="227"/>
      <c r="QDC201" s="227"/>
      <c r="QDD201" s="227"/>
      <c r="QDE201" s="227"/>
      <c r="QDF201" s="227"/>
      <c r="QDG201" s="227"/>
      <c r="QDH201" s="227"/>
      <c r="QDI201" s="227"/>
      <c r="QDJ201" s="227"/>
      <c r="QDK201" s="227"/>
      <c r="QDL201" s="227"/>
      <c r="QDM201" s="227"/>
      <c r="QDN201" s="227"/>
      <c r="QDO201" s="227"/>
      <c r="QDP201" s="227"/>
      <c r="QDQ201" s="227"/>
      <c r="QDR201" s="227"/>
      <c r="QDS201" s="227"/>
      <c r="QDT201" s="227"/>
      <c r="QDU201" s="227"/>
      <c r="QDV201" s="227"/>
      <c r="QDW201" s="227"/>
      <c r="QDX201" s="227"/>
      <c r="QDY201" s="227"/>
      <c r="QDZ201" s="227"/>
      <c r="QEA201" s="227"/>
      <c r="QEB201" s="227"/>
      <c r="QEC201" s="227"/>
      <c r="QED201" s="227"/>
      <c r="QEE201" s="227"/>
      <c r="QEF201" s="227"/>
      <c r="QEG201" s="227"/>
      <c r="QEH201" s="227"/>
      <c r="QEI201" s="227"/>
      <c r="QEJ201" s="227"/>
      <c r="QEK201" s="227"/>
      <c r="QEL201" s="227"/>
      <c r="QEM201" s="227"/>
      <c r="QEN201" s="227"/>
      <c r="QEO201" s="227"/>
      <c r="QEP201" s="227"/>
      <c r="QEQ201" s="227"/>
      <c r="QER201" s="227"/>
      <c r="QES201" s="227"/>
      <c r="QET201" s="227"/>
      <c r="QEU201" s="227"/>
      <c r="QEV201" s="227"/>
      <c r="QEW201" s="227"/>
      <c r="QEX201" s="227"/>
      <c r="QEY201" s="227"/>
      <c r="QEZ201" s="227"/>
      <c r="QFA201" s="227"/>
      <c r="QFB201" s="227"/>
      <c r="QFC201" s="227"/>
      <c r="QFD201" s="227"/>
      <c r="QFE201" s="227"/>
      <c r="QFF201" s="227"/>
      <c r="QFG201" s="227"/>
      <c r="QFH201" s="227"/>
      <c r="QFI201" s="227"/>
      <c r="QFJ201" s="227"/>
      <c r="QFK201" s="227"/>
      <c r="QFL201" s="227"/>
      <c r="QFM201" s="227"/>
      <c r="QFN201" s="227"/>
      <c r="QFO201" s="227"/>
      <c r="QFP201" s="227"/>
      <c r="QFQ201" s="227"/>
      <c r="QFR201" s="227"/>
      <c r="QFS201" s="227"/>
      <c r="QFT201" s="227"/>
      <c r="QFU201" s="227"/>
      <c r="QFV201" s="227"/>
      <c r="QFW201" s="227"/>
      <c r="QFX201" s="227"/>
      <c r="QFY201" s="227"/>
      <c r="QFZ201" s="227"/>
      <c r="QGA201" s="227"/>
      <c r="QGB201" s="227"/>
      <c r="QGC201" s="227"/>
      <c r="QGD201" s="227"/>
      <c r="QGE201" s="227"/>
      <c r="QGF201" s="227"/>
      <c r="QGG201" s="227"/>
      <c r="QGH201" s="227"/>
      <c r="QGI201" s="227"/>
      <c r="QGJ201" s="227"/>
      <c r="QGK201" s="227"/>
      <c r="QGL201" s="227"/>
      <c r="QGM201" s="227"/>
      <c r="QGN201" s="227"/>
      <c r="QGO201" s="227"/>
      <c r="QGP201" s="227"/>
      <c r="QGQ201" s="227"/>
      <c r="QGR201" s="227"/>
      <c r="QGS201" s="227"/>
      <c r="QGT201" s="227"/>
      <c r="QGU201" s="227"/>
      <c r="QGV201" s="227"/>
      <c r="QGW201" s="227"/>
      <c r="QGX201" s="227"/>
      <c r="QGY201" s="227"/>
      <c r="QGZ201" s="227"/>
      <c r="QHA201" s="227"/>
      <c r="QHB201" s="227"/>
      <c r="QHC201" s="227"/>
      <c r="QHD201" s="227"/>
      <c r="QHE201" s="227"/>
      <c r="QHF201" s="227"/>
      <c r="QHG201" s="227"/>
      <c r="QHH201" s="227"/>
      <c r="QHI201" s="227"/>
      <c r="QHJ201" s="227"/>
      <c r="QHK201" s="227"/>
      <c r="QHL201" s="227"/>
      <c r="QHM201" s="227"/>
      <c r="QHN201" s="227"/>
      <c r="QHO201" s="227"/>
      <c r="QHP201" s="227"/>
      <c r="QHQ201" s="227"/>
      <c r="QHR201" s="227"/>
      <c r="QHS201" s="227"/>
      <c r="QHT201" s="227"/>
      <c r="QHU201" s="227"/>
      <c r="QHV201" s="227"/>
      <c r="QHW201" s="227"/>
      <c r="QHX201" s="227"/>
      <c r="QHY201" s="227"/>
      <c r="QHZ201" s="227"/>
      <c r="QIA201" s="227"/>
      <c r="QIB201" s="227"/>
      <c r="QIC201" s="227"/>
      <c r="QID201" s="227"/>
      <c r="QIE201" s="227"/>
      <c r="QIF201" s="227"/>
      <c r="QIG201" s="227"/>
      <c r="QIH201" s="227"/>
      <c r="QII201" s="227"/>
      <c r="QIJ201" s="227"/>
      <c r="QIK201" s="227"/>
      <c r="QIL201" s="227"/>
      <c r="QIM201" s="227"/>
      <c r="QIN201" s="227"/>
      <c r="QIO201" s="227"/>
      <c r="QIP201" s="227"/>
      <c r="QIQ201" s="227"/>
      <c r="QIR201" s="227"/>
      <c r="QIS201" s="227"/>
      <c r="QIT201" s="227"/>
      <c r="QIU201" s="227"/>
      <c r="QIV201" s="227"/>
      <c r="QIW201" s="227"/>
      <c r="QIX201" s="227"/>
      <c r="QIY201" s="227"/>
      <c r="QIZ201" s="227"/>
      <c r="QJA201" s="227"/>
      <c r="QJB201" s="227"/>
      <c r="QJC201" s="227"/>
      <c r="QJD201" s="227"/>
      <c r="QJE201" s="227"/>
      <c r="QJF201" s="227"/>
      <c r="QJG201" s="227"/>
      <c r="QJH201" s="227"/>
      <c r="QJI201" s="227"/>
      <c r="QJJ201" s="227"/>
      <c r="QJK201" s="227"/>
      <c r="QJL201" s="227"/>
      <c r="QJM201" s="227"/>
      <c r="QJN201" s="227"/>
      <c r="QJO201" s="227"/>
      <c r="QJP201" s="227"/>
      <c r="QJQ201" s="227"/>
      <c r="QJR201" s="227"/>
      <c r="QJS201" s="227"/>
      <c r="QJT201" s="227"/>
      <c r="QJU201" s="227"/>
      <c r="QJV201" s="227"/>
      <c r="QJW201" s="227"/>
      <c r="QJX201" s="227"/>
      <c r="QJY201" s="227"/>
      <c r="QJZ201" s="227"/>
      <c r="QKA201" s="227"/>
      <c r="QKB201" s="227"/>
      <c r="QKC201" s="227"/>
      <c r="QKD201" s="227"/>
      <c r="QKE201" s="227"/>
      <c r="QKF201" s="227"/>
      <c r="QKG201" s="227"/>
      <c r="QKH201" s="227"/>
      <c r="QKI201" s="227"/>
      <c r="QKJ201" s="227"/>
      <c r="QKK201" s="227"/>
      <c r="QKL201" s="227"/>
      <c r="QKM201" s="227"/>
      <c r="QKN201" s="227"/>
      <c r="QKO201" s="227"/>
      <c r="QKP201" s="227"/>
      <c r="QKQ201" s="227"/>
      <c r="QKR201" s="227"/>
      <c r="QKS201" s="227"/>
      <c r="QKT201" s="227"/>
      <c r="QKU201" s="227"/>
      <c r="QKV201" s="227"/>
      <c r="QKW201" s="227"/>
      <c r="QKX201" s="227"/>
      <c r="QKY201" s="227"/>
      <c r="QKZ201" s="227"/>
      <c r="QLA201" s="227"/>
      <c r="QLB201" s="227"/>
      <c r="QLC201" s="227"/>
      <c r="QLD201" s="227"/>
      <c r="QLE201" s="227"/>
      <c r="QLF201" s="227"/>
      <c r="QLG201" s="227"/>
      <c r="QLH201" s="227"/>
      <c r="QLI201" s="227"/>
      <c r="QLJ201" s="227"/>
      <c r="QLK201" s="227"/>
      <c r="QLL201" s="227"/>
      <c r="QLM201" s="227"/>
      <c r="QLN201" s="227"/>
      <c r="QLO201" s="227"/>
      <c r="QLP201" s="227"/>
      <c r="QLQ201" s="227"/>
      <c r="QLR201" s="227"/>
      <c r="QLS201" s="227"/>
      <c r="QLT201" s="227"/>
      <c r="QLU201" s="227"/>
      <c r="QLV201" s="227"/>
      <c r="QLW201" s="227"/>
      <c r="QLX201" s="227"/>
      <c r="QLY201" s="227"/>
      <c r="QLZ201" s="227"/>
      <c r="QMA201" s="227"/>
      <c r="QMB201" s="227"/>
      <c r="QMC201" s="227"/>
      <c r="QMD201" s="227"/>
      <c r="QME201" s="227"/>
      <c r="QMF201" s="227"/>
      <c r="QMG201" s="227"/>
      <c r="QMH201" s="227"/>
      <c r="QMI201" s="227"/>
      <c r="QMJ201" s="227"/>
      <c r="QMK201" s="227"/>
      <c r="QML201" s="227"/>
      <c r="QMM201" s="227"/>
      <c r="QMN201" s="227"/>
      <c r="QMO201" s="227"/>
      <c r="QMP201" s="227"/>
      <c r="QMQ201" s="227"/>
      <c r="QMR201" s="227"/>
      <c r="QMS201" s="227"/>
      <c r="QMT201" s="227"/>
      <c r="QMU201" s="227"/>
      <c r="QMV201" s="227"/>
      <c r="QMW201" s="227"/>
      <c r="QMX201" s="227"/>
      <c r="QMY201" s="227"/>
      <c r="QMZ201" s="227"/>
      <c r="QNA201" s="227"/>
      <c r="QNB201" s="227"/>
      <c r="QNC201" s="227"/>
      <c r="QND201" s="227"/>
      <c r="QNE201" s="227"/>
      <c r="QNF201" s="227"/>
      <c r="QNG201" s="227"/>
      <c r="QNH201" s="227"/>
      <c r="QNI201" s="227"/>
      <c r="QNJ201" s="227"/>
      <c r="QNK201" s="227"/>
      <c r="QNL201" s="227"/>
      <c r="QNM201" s="227"/>
      <c r="QNN201" s="227"/>
      <c r="QNO201" s="227"/>
      <c r="QNP201" s="227"/>
      <c r="QNQ201" s="227"/>
      <c r="QNR201" s="227"/>
      <c r="QNS201" s="227"/>
      <c r="QNT201" s="227"/>
      <c r="QNU201" s="227"/>
      <c r="QNV201" s="227"/>
      <c r="QNW201" s="227"/>
      <c r="QNX201" s="227"/>
      <c r="QNY201" s="227"/>
      <c r="QNZ201" s="227"/>
      <c r="QOA201" s="227"/>
      <c r="QOB201" s="227"/>
      <c r="QOC201" s="227"/>
      <c r="QOD201" s="227"/>
      <c r="QOE201" s="227"/>
      <c r="QOF201" s="227"/>
      <c r="QOG201" s="227"/>
      <c r="QOH201" s="227"/>
      <c r="QOI201" s="227"/>
      <c r="QOJ201" s="227"/>
      <c r="QOK201" s="227"/>
      <c r="QOL201" s="227"/>
      <c r="QOM201" s="227"/>
      <c r="QON201" s="227"/>
      <c r="QOO201" s="227"/>
      <c r="QOP201" s="227"/>
      <c r="QOQ201" s="227"/>
      <c r="QOR201" s="227"/>
      <c r="QOS201" s="227"/>
      <c r="QOT201" s="227"/>
      <c r="QOU201" s="227"/>
      <c r="QOV201" s="227"/>
      <c r="QOW201" s="227"/>
      <c r="QOX201" s="227"/>
      <c r="QOY201" s="227"/>
      <c r="QOZ201" s="227"/>
      <c r="QPA201" s="227"/>
      <c r="QPB201" s="227"/>
      <c r="QPC201" s="227"/>
      <c r="QPD201" s="227"/>
      <c r="QPE201" s="227"/>
      <c r="QPF201" s="227"/>
      <c r="QPG201" s="227"/>
      <c r="QPH201" s="227"/>
      <c r="QPI201" s="227"/>
      <c r="QPJ201" s="227"/>
      <c r="QPK201" s="227"/>
      <c r="QPL201" s="227"/>
      <c r="QPM201" s="227"/>
      <c r="QPN201" s="227"/>
      <c r="QPO201" s="227"/>
      <c r="QPP201" s="227"/>
      <c r="QPQ201" s="227"/>
      <c r="QPR201" s="227"/>
      <c r="QPS201" s="227"/>
      <c r="QPT201" s="227"/>
      <c r="QPU201" s="227"/>
      <c r="QPV201" s="227"/>
      <c r="QPW201" s="227"/>
      <c r="QPX201" s="227"/>
      <c r="QPY201" s="227"/>
      <c r="QPZ201" s="227"/>
      <c r="QQA201" s="227"/>
      <c r="QQB201" s="227"/>
      <c r="QQC201" s="227"/>
      <c r="QQD201" s="227"/>
      <c r="QQE201" s="227"/>
      <c r="QQF201" s="227"/>
      <c r="QQG201" s="227"/>
      <c r="QQH201" s="227"/>
      <c r="QQI201" s="227"/>
      <c r="QQJ201" s="227"/>
      <c r="QQK201" s="227"/>
      <c r="QQL201" s="227"/>
      <c r="QQM201" s="227"/>
      <c r="QQN201" s="227"/>
      <c r="QQO201" s="227"/>
      <c r="QQP201" s="227"/>
      <c r="QQQ201" s="227"/>
      <c r="QQR201" s="227"/>
      <c r="QQS201" s="227"/>
      <c r="QQT201" s="227"/>
      <c r="QQU201" s="227"/>
      <c r="QQV201" s="227"/>
      <c r="QQW201" s="227"/>
      <c r="QQX201" s="227"/>
      <c r="QQY201" s="227"/>
      <c r="QQZ201" s="227"/>
      <c r="QRA201" s="227"/>
      <c r="QRB201" s="227"/>
      <c r="QRC201" s="227"/>
      <c r="QRD201" s="227"/>
      <c r="QRE201" s="227"/>
      <c r="QRF201" s="227"/>
      <c r="QRG201" s="227"/>
      <c r="QRH201" s="227"/>
      <c r="QRI201" s="227"/>
      <c r="QRJ201" s="227"/>
      <c r="QRK201" s="227"/>
      <c r="QRL201" s="227"/>
      <c r="QRM201" s="227"/>
      <c r="QRN201" s="227"/>
      <c r="QRO201" s="227"/>
      <c r="QRP201" s="227"/>
      <c r="QRQ201" s="227"/>
      <c r="QRR201" s="227"/>
      <c r="QRS201" s="227"/>
      <c r="QRT201" s="227"/>
      <c r="QRU201" s="227"/>
      <c r="QRV201" s="227"/>
      <c r="QRW201" s="227"/>
      <c r="QRX201" s="227"/>
      <c r="QRY201" s="227"/>
      <c r="QRZ201" s="227"/>
      <c r="QSA201" s="227"/>
      <c r="QSB201" s="227"/>
      <c r="QSC201" s="227"/>
      <c r="QSD201" s="227"/>
      <c r="QSE201" s="227"/>
      <c r="QSF201" s="227"/>
      <c r="QSG201" s="227"/>
      <c r="QSH201" s="227"/>
      <c r="QSI201" s="227"/>
      <c r="QSJ201" s="227"/>
      <c r="QSK201" s="227"/>
      <c r="QSL201" s="227"/>
      <c r="QSM201" s="227"/>
      <c r="QSN201" s="227"/>
      <c r="QSO201" s="227"/>
      <c r="QSP201" s="227"/>
      <c r="QSQ201" s="227"/>
      <c r="QSR201" s="227"/>
      <c r="QSS201" s="227"/>
      <c r="QST201" s="227"/>
      <c r="QSU201" s="227"/>
      <c r="QSV201" s="227"/>
      <c r="QSW201" s="227"/>
      <c r="QSX201" s="227"/>
      <c r="QSY201" s="227"/>
      <c r="QSZ201" s="227"/>
      <c r="QTA201" s="227"/>
      <c r="QTB201" s="227"/>
      <c r="QTC201" s="227"/>
      <c r="QTD201" s="227"/>
      <c r="QTE201" s="227"/>
      <c r="QTF201" s="227"/>
      <c r="QTG201" s="227"/>
      <c r="QTH201" s="227"/>
      <c r="QTI201" s="227"/>
      <c r="QTJ201" s="227"/>
      <c r="QTK201" s="227"/>
      <c r="QTL201" s="227"/>
      <c r="QTM201" s="227"/>
      <c r="QTN201" s="227"/>
      <c r="QTO201" s="227"/>
      <c r="QTP201" s="227"/>
      <c r="QTQ201" s="227"/>
      <c r="QTR201" s="227"/>
      <c r="QTS201" s="227"/>
      <c r="QTT201" s="227"/>
      <c r="QTU201" s="227"/>
      <c r="QTV201" s="227"/>
      <c r="QTW201" s="227"/>
      <c r="QTX201" s="227"/>
      <c r="QTY201" s="227"/>
      <c r="QTZ201" s="227"/>
      <c r="QUA201" s="227"/>
      <c r="QUB201" s="227"/>
      <c r="QUC201" s="227"/>
      <c r="QUD201" s="227"/>
      <c r="QUE201" s="227"/>
      <c r="QUF201" s="227"/>
      <c r="QUG201" s="227"/>
      <c r="QUH201" s="227"/>
      <c r="QUI201" s="227"/>
      <c r="QUJ201" s="227"/>
      <c r="QUK201" s="227"/>
      <c r="QUL201" s="227"/>
      <c r="QUM201" s="227"/>
      <c r="QUN201" s="227"/>
      <c r="QUO201" s="227"/>
      <c r="QUP201" s="227"/>
      <c r="QUQ201" s="227"/>
      <c r="QUR201" s="227"/>
      <c r="QUS201" s="227"/>
      <c r="QUT201" s="227"/>
      <c r="QUU201" s="227"/>
      <c r="QUV201" s="227"/>
      <c r="QUW201" s="227"/>
      <c r="QUX201" s="227"/>
      <c r="QUY201" s="227"/>
      <c r="QUZ201" s="227"/>
      <c r="QVA201" s="227"/>
      <c r="QVB201" s="227"/>
      <c r="QVC201" s="227"/>
      <c r="QVD201" s="227"/>
      <c r="QVE201" s="227"/>
      <c r="QVF201" s="227"/>
      <c r="QVG201" s="227"/>
      <c r="QVH201" s="227"/>
      <c r="QVI201" s="227"/>
      <c r="QVJ201" s="227"/>
      <c r="QVK201" s="227"/>
      <c r="QVL201" s="227"/>
      <c r="QVM201" s="227"/>
      <c r="QVN201" s="227"/>
      <c r="QVO201" s="227"/>
      <c r="QVP201" s="227"/>
      <c r="QVQ201" s="227"/>
      <c r="QVR201" s="227"/>
      <c r="QVS201" s="227"/>
      <c r="QVT201" s="227"/>
      <c r="QVU201" s="227"/>
      <c r="QVV201" s="227"/>
      <c r="QVW201" s="227"/>
      <c r="QVX201" s="227"/>
      <c r="QVY201" s="227"/>
      <c r="QVZ201" s="227"/>
      <c r="QWA201" s="227"/>
      <c r="QWB201" s="227"/>
      <c r="QWC201" s="227"/>
      <c r="QWD201" s="227"/>
      <c r="QWE201" s="227"/>
      <c r="QWF201" s="227"/>
      <c r="QWG201" s="227"/>
      <c r="QWH201" s="227"/>
      <c r="QWI201" s="227"/>
      <c r="QWJ201" s="227"/>
      <c r="QWK201" s="227"/>
      <c r="QWL201" s="227"/>
      <c r="QWM201" s="227"/>
      <c r="QWN201" s="227"/>
      <c r="QWO201" s="227"/>
      <c r="QWP201" s="227"/>
      <c r="QWQ201" s="227"/>
      <c r="QWR201" s="227"/>
      <c r="QWS201" s="227"/>
      <c r="QWT201" s="227"/>
      <c r="QWU201" s="227"/>
      <c r="QWV201" s="227"/>
      <c r="QWW201" s="227"/>
      <c r="QWX201" s="227"/>
      <c r="QWY201" s="227"/>
      <c r="QWZ201" s="227"/>
      <c r="QXA201" s="227"/>
      <c r="QXB201" s="227"/>
      <c r="QXC201" s="227"/>
      <c r="QXD201" s="227"/>
      <c r="QXE201" s="227"/>
      <c r="QXF201" s="227"/>
      <c r="QXG201" s="227"/>
      <c r="QXH201" s="227"/>
      <c r="QXI201" s="227"/>
      <c r="QXJ201" s="227"/>
      <c r="QXK201" s="227"/>
      <c r="QXL201" s="227"/>
      <c r="QXM201" s="227"/>
      <c r="QXN201" s="227"/>
      <c r="QXO201" s="227"/>
      <c r="QXP201" s="227"/>
      <c r="QXQ201" s="227"/>
      <c r="QXR201" s="227"/>
      <c r="QXS201" s="227"/>
      <c r="QXT201" s="227"/>
      <c r="QXU201" s="227"/>
      <c r="QXV201" s="227"/>
      <c r="QXW201" s="227"/>
      <c r="QXX201" s="227"/>
      <c r="QXY201" s="227"/>
      <c r="QXZ201" s="227"/>
      <c r="QYA201" s="227"/>
      <c r="QYB201" s="227"/>
      <c r="QYC201" s="227"/>
      <c r="QYD201" s="227"/>
      <c r="QYE201" s="227"/>
      <c r="QYF201" s="227"/>
      <c r="QYG201" s="227"/>
      <c r="QYH201" s="227"/>
      <c r="QYI201" s="227"/>
      <c r="QYJ201" s="227"/>
      <c r="QYK201" s="227"/>
      <c r="QYL201" s="227"/>
      <c r="QYM201" s="227"/>
      <c r="QYN201" s="227"/>
      <c r="QYO201" s="227"/>
      <c r="QYP201" s="227"/>
      <c r="QYQ201" s="227"/>
      <c r="QYR201" s="227"/>
      <c r="QYS201" s="227"/>
      <c r="QYT201" s="227"/>
      <c r="QYU201" s="227"/>
      <c r="QYV201" s="227"/>
      <c r="QYW201" s="227"/>
      <c r="QYX201" s="227"/>
      <c r="QYY201" s="227"/>
      <c r="QYZ201" s="227"/>
      <c r="QZA201" s="227"/>
      <c r="QZB201" s="227"/>
      <c r="QZC201" s="227"/>
      <c r="QZD201" s="227"/>
      <c r="QZE201" s="227"/>
      <c r="QZF201" s="227"/>
      <c r="QZG201" s="227"/>
      <c r="QZH201" s="227"/>
      <c r="QZI201" s="227"/>
      <c r="QZJ201" s="227"/>
      <c r="QZK201" s="227"/>
      <c r="QZL201" s="227"/>
      <c r="QZM201" s="227"/>
      <c r="QZN201" s="227"/>
      <c r="QZO201" s="227"/>
      <c r="QZP201" s="227"/>
      <c r="QZQ201" s="227"/>
      <c r="QZR201" s="227"/>
      <c r="QZS201" s="227"/>
      <c r="QZT201" s="227"/>
      <c r="QZU201" s="227"/>
      <c r="QZV201" s="227"/>
      <c r="QZW201" s="227"/>
      <c r="QZX201" s="227"/>
      <c r="QZY201" s="227"/>
      <c r="QZZ201" s="227"/>
      <c r="RAA201" s="227"/>
      <c r="RAB201" s="227"/>
      <c r="RAC201" s="227"/>
      <c r="RAD201" s="227"/>
      <c r="RAE201" s="227"/>
      <c r="RAF201" s="227"/>
      <c r="RAG201" s="227"/>
      <c r="RAH201" s="227"/>
      <c r="RAI201" s="227"/>
      <c r="RAJ201" s="227"/>
      <c r="RAK201" s="227"/>
      <c r="RAL201" s="227"/>
      <c r="RAM201" s="227"/>
      <c r="RAN201" s="227"/>
      <c r="RAO201" s="227"/>
      <c r="RAP201" s="227"/>
      <c r="RAQ201" s="227"/>
      <c r="RAR201" s="227"/>
      <c r="RAS201" s="227"/>
      <c r="RAT201" s="227"/>
      <c r="RAU201" s="227"/>
      <c r="RAV201" s="227"/>
      <c r="RAW201" s="227"/>
      <c r="RAX201" s="227"/>
      <c r="RAY201" s="227"/>
      <c r="RAZ201" s="227"/>
      <c r="RBA201" s="227"/>
      <c r="RBB201" s="227"/>
      <c r="RBC201" s="227"/>
      <c r="RBD201" s="227"/>
      <c r="RBE201" s="227"/>
      <c r="RBF201" s="227"/>
      <c r="RBG201" s="227"/>
      <c r="RBH201" s="227"/>
      <c r="RBI201" s="227"/>
      <c r="RBJ201" s="227"/>
      <c r="RBK201" s="227"/>
      <c r="RBL201" s="227"/>
      <c r="RBM201" s="227"/>
      <c r="RBN201" s="227"/>
      <c r="RBO201" s="227"/>
      <c r="RBP201" s="227"/>
      <c r="RBQ201" s="227"/>
      <c r="RBR201" s="227"/>
      <c r="RBS201" s="227"/>
      <c r="RBT201" s="227"/>
      <c r="RBU201" s="227"/>
      <c r="RBV201" s="227"/>
      <c r="RBW201" s="227"/>
      <c r="RBX201" s="227"/>
      <c r="RBY201" s="227"/>
      <c r="RBZ201" s="227"/>
      <c r="RCA201" s="227"/>
      <c r="RCB201" s="227"/>
      <c r="RCC201" s="227"/>
      <c r="RCD201" s="227"/>
      <c r="RCE201" s="227"/>
      <c r="RCF201" s="227"/>
      <c r="RCG201" s="227"/>
      <c r="RCH201" s="227"/>
      <c r="RCI201" s="227"/>
      <c r="RCJ201" s="227"/>
      <c r="RCK201" s="227"/>
      <c r="RCL201" s="227"/>
      <c r="RCM201" s="227"/>
      <c r="RCN201" s="227"/>
      <c r="RCO201" s="227"/>
      <c r="RCP201" s="227"/>
      <c r="RCQ201" s="227"/>
      <c r="RCR201" s="227"/>
      <c r="RCS201" s="227"/>
      <c r="RCT201" s="227"/>
      <c r="RCU201" s="227"/>
      <c r="RCV201" s="227"/>
      <c r="RCW201" s="227"/>
      <c r="RCX201" s="227"/>
      <c r="RCY201" s="227"/>
      <c r="RCZ201" s="227"/>
      <c r="RDA201" s="227"/>
      <c r="RDB201" s="227"/>
      <c r="RDC201" s="227"/>
      <c r="RDD201" s="227"/>
      <c r="RDE201" s="227"/>
      <c r="RDF201" s="227"/>
      <c r="RDG201" s="227"/>
      <c r="RDH201" s="227"/>
      <c r="RDI201" s="227"/>
      <c r="RDJ201" s="227"/>
      <c r="RDK201" s="227"/>
      <c r="RDL201" s="227"/>
      <c r="RDM201" s="227"/>
      <c r="RDN201" s="227"/>
      <c r="RDO201" s="227"/>
      <c r="RDP201" s="227"/>
      <c r="RDQ201" s="227"/>
      <c r="RDR201" s="227"/>
      <c r="RDS201" s="227"/>
      <c r="RDT201" s="227"/>
      <c r="RDU201" s="227"/>
      <c r="RDV201" s="227"/>
      <c r="RDW201" s="227"/>
      <c r="RDX201" s="227"/>
      <c r="RDY201" s="227"/>
      <c r="RDZ201" s="227"/>
      <c r="REA201" s="227"/>
      <c r="REB201" s="227"/>
      <c r="REC201" s="227"/>
      <c r="RED201" s="227"/>
      <c r="REE201" s="227"/>
      <c r="REF201" s="227"/>
      <c r="REG201" s="227"/>
      <c r="REH201" s="227"/>
      <c r="REI201" s="227"/>
      <c r="REJ201" s="227"/>
      <c r="REK201" s="227"/>
      <c r="REL201" s="227"/>
      <c r="REM201" s="227"/>
      <c r="REN201" s="227"/>
      <c r="REO201" s="227"/>
      <c r="REP201" s="227"/>
      <c r="REQ201" s="227"/>
      <c r="RER201" s="227"/>
      <c r="RES201" s="227"/>
      <c r="RET201" s="227"/>
      <c r="REU201" s="227"/>
      <c r="REV201" s="227"/>
      <c r="REW201" s="227"/>
      <c r="REX201" s="227"/>
      <c r="REY201" s="227"/>
      <c r="REZ201" s="227"/>
      <c r="RFA201" s="227"/>
      <c r="RFB201" s="227"/>
      <c r="RFC201" s="227"/>
      <c r="RFD201" s="227"/>
      <c r="RFE201" s="227"/>
      <c r="RFF201" s="227"/>
      <c r="RFG201" s="227"/>
      <c r="RFH201" s="227"/>
      <c r="RFI201" s="227"/>
      <c r="RFJ201" s="227"/>
      <c r="RFK201" s="227"/>
      <c r="RFL201" s="227"/>
      <c r="RFM201" s="227"/>
      <c r="RFN201" s="227"/>
      <c r="RFO201" s="227"/>
      <c r="RFP201" s="227"/>
      <c r="RFQ201" s="227"/>
      <c r="RFR201" s="227"/>
      <c r="RFS201" s="227"/>
      <c r="RFT201" s="227"/>
      <c r="RFU201" s="227"/>
      <c r="RFV201" s="227"/>
      <c r="RFW201" s="227"/>
      <c r="RFX201" s="227"/>
      <c r="RFY201" s="227"/>
      <c r="RFZ201" s="227"/>
      <c r="RGA201" s="227"/>
      <c r="RGB201" s="227"/>
      <c r="RGC201" s="227"/>
      <c r="RGD201" s="227"/>
      <c r="RGE201" s="227"/>
      <c r="RGF201" s="227"/>
      <c r="RGG201" s="227"/>
      <c r="RGH201" s="227"/>
      <c r="RGI201" s="227"/>
      <c r="RGJ201" s="227"/>
      <c r="RGK201" s="227"/>
      <c r="RGL201" s="227"/>
      <c r="RGM201" s="227"/>
      <c r="RGN201" s="227"/>
      <c r="RGO201" s="227"/>
      <c r="RGP201" s="227"/>
      <c r="RGQ201" s="227"/>
      <c r="RGR201" s="227"/>
      <c r="RGS201" s="227"/>
      <c r="RGT201" s="227"/>
      <c r="RGU201" s="227"/>
      <c r="RGV201" s="227"/>
      <c r="RGW201" s="227"/>
      <c r="RGX201" s="227"/>
      <c r="RGY201" s="227"/>
      <c r="RGZ201" s="227"/>
      <c r="RHA201" s="227"/>
      <c r="RHB201" s="227"/>
      <c r="RHC201" s="227"/>
      <c r="RHD201" s="227"/>
      <c r="RHE201" s="227"/>
      <c r="RHF201" s="227"/>
      <c r="RHG201" s="227"/>
      <c r="RHH201" s="227"/>
      <c r="RHI201" s="227"/>
      <c r="RHJ201" s="227"/>
      <c r="RHK201" s="227"/>
      <c r="RHL201" s="227"/>
      <c r="RHM201" s="227"/>
      <c r="RHN201" s="227"/>
      <c r="RHO201" s="227"/>
      <c r="RHP201" s="227"/>
      <c r="RHQ201" s="227"/>
      <c r="RHR201" s="227"/>
      <c r="RHS201" s="227"/>
      <c r="RHT201" s="227"/>
      <c r="RHU201" s="227"/>
      <c r="RHV201" s="227"/>
      <c r="RHW201" s="227"/>
      <c r="RHX201" s="227"/>
      <c r="RHY201" s="227"/>
      <c r="RHZ201" s="227"/>
      <c r="RIA201" s="227"/>
      <c r="RIB201" s="227"/>
      <c r="RIC201" s="227"/>
      <c r="RID201" s="227"/>
      <c r="RIE201" s="227"/>
      <c r="RIF201" s="227"/>
      <c r="RIG201" s="227"/>
      <c r="RIH201" s="227"/>
      <c r="RII201" s="227"/>
      <c r="RIJ201" s="227"/>
      <c r="RIK201" s="227"/>
      <c r="RIL201" s="227"/>
      <c r="RIM201" s="227"/>
      <c r="RIN201" s="227"/>
      <c r="RIO201" s="227"/>
      <c r="RIP201" s="227"/>
      <c r="RIQ201" s="227"/>
      <c r="RIR201" s="227"/>
      <c r="RIS201" s="227"/>
      <c r="RIT201" s="227"/>
      <c r="RIU201" s="227"/>
      <c r="RIV201" s="227"/>
      <c r="RIW201" s="227"/>
      <c r="RIX201" s="227"/>
      <c r="RIY201" s="227"/>
      <c r="RIZ201" s="227"/>
      <c r="RJA201" s="227"/>
      <c r="RJB201" s="227"/>
      <c r="RJC201" s="227"/>
      <c r="RJD201" s="227"/>
      <c r="RJE201" s="227"/>
      <c r="RJF201" s="227"/>
      <c r="RJG201" s="227"/>
      <c r="RJH201" s="227"/>
      <c r="RJI201" s="227"/>
      <c r="RJJ201" s="227"/>
      <c r="RJK201" s="227"/>
      <c r="RJL201" s="227"/>
      <c r="RJM201" s="227"/>
      <c r="RJN201" s="227"/>
      <c r="RJO201" s="227"/>
      <c r="RJP201" s="227"/>
      <c r="RJQ201" s="227"/>
      <c r="RJR201" s="227"/>
      <c r="RJS201" s="227"/>
      <c r="RJT201" s="227"/>
      <c r="RJU201" s="227"/>
      <c r="RJV201" s="227"/>
      <c r="RJW201" s="227"/>
      <c r="RJX201" s="227"/>
      <c r="RJY201" s="227"/>
      <c r="RJZ201" s="227"/>
      <c r="RKA201" s="227"/>
      <c r="RKB201" s="227"/>
      <c r="RKC201" s="227"/>
      <c r="RKD201" s="227"/>
      <c r="RKE201" s="227"/>
      <c r="RKF201" s="227"/>
      <c r="RKG201" s="227"/>
      <c r="RKH201" s="227"/>
      <c r="RKI201" s="227"/>
      <c r="RKJ201" s="227"/>
      <c r="RKK201" s="227"/>
      <c r="RKL201" s="227"/>
      <c r="RKM201" s="227"/>
      <c r="RKN201" s="227"/>
      <c r="RKO201" s="227"/>
      <c r="RKP201" s="227"/>
      <c r="RKQ201" s="227"/>
      <c r="RKR201" s="227"/>
      <c r="RKS201" s="227"/>
      <c r="RKT201" s="227"/>
      <c r="RKU201" s="227"/>
      <c r="RKV201" s="227"/>
      <c r="RKW201" s="227"/>
      <c r="RKX201" s="227"/>
      <c r="RKY201" s="227"/>
      <c r="RKZ201" s="227"/>
      <c r="RLA201" s="227"/>
      <c r="RLB201" s="227"/>
      <c r="RLC201" s="227"/>
      <c r="RLD201" s="227"/>
      <c r="RLE201" s="227"/>
      <c r="RLF201" s="227"/>
      <c r="RLG201" s="227"/>
      <c r="RLH201" s="227"/>
      <c r="RLI201" s="227"/>
      <c r="RLJ201" s="227"/>
      <c r="RLK201" s="227"/>
      <c r="RLL201" s="227"/>
      <c r="RLM201" s="227"/>
      <c r="RLN201" s="227"/>
      <c r="RLO201" s="227"/>
      <c r="RLP201" s="227"/>
      <c r="RLQ201" s="227"/>
      <c r="RLR201" s="227"/>
      <c r="RLS201" s="227"/>
      <c r="RLT201" s="227"/>
      <c r="RLU201" s="227"/>
      <c r="RLV201" s="227"/>
      <c r="RLW201" s="227"/>
      <c r="RLX201" s="227"/>
      <c r="RLY201" s="227"/>
      <c r="RLZ201" s="227"/>
      <c r="RMA201" s="227"/>
      <c r="RMB201" s="227"/>
      <c r="RMC201" s="227"/>
      <c r="RMD201" s="227"/>
      <c r="RME201" s="227"/>
      <c r="RMF201" s="227"/>
      <c r="RMG201" s="227"/>
      <c r="RMH201" s="227"/>
      <c r="RMI201" s="227"/>
      <c r="RMJ201" s="227"/>
      <c r="RMK201" s="227"/>
      <c r="RML201" s="227"/>
      <c r="RMM201" s="227"/>
      <c r="RMN201" s="227"/>
      <c r="RMO201" s="227"/>
      <c r="RMP201" s="227"/>
      <c r="RMQ201" s="227"/>
      <c r="RMR201" s="227"/>
      <c r="RMS201" s="227"/>
      <c r="RMT201" s="227"/>
      <c r="RMU201" s="227"/>
      <c r="RMV201" s="227"/>
      <c r="RMW201" s="227"/>
      <c r="RMX201" s="227"/>
      <c r="RMY201" s="227"/>
      <c r="RMZ201" s="227"/>
      <c r="RNA201" s="227"/>
      <c r="RNB201" s="227"/>
      <c r="RNC201" s="227"/>
      <c r="RND201" s="227"/>
      <c r="RNE201" s="227"/>
      <c r="RNF201" s="227"/>
      <c r="RNG201" s="227"/>
      <c r="RNH201" s="227"/>
      <c r="RNI201" s="227"/>
      <c r="RNJ201" s="227"/>
      <c r="RNK201" s="227"/>
      <c r="RNL201" s="227"/>
      <c r="RNM201" s="227"/>
      <c r="RNN201" s="227"/>
      <c r="RNO201" s="227"/>
      <c r="RNP201" s="227"/>
      <c r="RNQ201" s="227"/>
      <c r="RNR201" s="227"/>
      <c r="RNS201" s="227"/>
      <c r="RNT201" s="227"/>
      <c r="RNU201" s="227"/>
      <c r="RNV201" s="227"/>
      <c r="RNW201" s="227"/>
      <c r="RNX201" s="227"/>
      <c r="RNY201" s="227"/>
      <c r="RNZ201" s="227"/>
      <c r="ROA201" s="227"/>
      <c r="ROB201" s="227"/>
      <c r="ROC201" s="227"/>
      <c r="ROD201" s="227"/>
      <c r="ROE201" s="227"/>
      <c r="ROF201" s="227"/>
      <c r="ROG201" s="227"/>
      <c r="ROH201" s="227"/>
      <c r="ROI201" s="227"/>
      <c r="ROJ201" s="227"/>
      <c r="ROK201" s="227"/>
      <c r="ROL201" s="227"/>
      <c r="ROM201" s="227"/>
      <c r="RON201" s="227"/>
      <c r="ROO201" s="227"/>
      <c r="ROP201" s="227"/>
      <c r="ROQ201" s="227"/>
      <c r="ROR201" s="227"/>
      <c r="ROS201" s="227"/>
      <c r="ROT201" s="227"/>
      <c r="ROU201" s="227"/>
      <c r="ROV201" s="227"/>
      <c r="ROW201" s="227"/>
      <c r="ROX201" s="227"/>
      <c r="ROY201" s="227"/>
      <c r="ROZ201" s="227"/>
      <c r="RPA201" s="227"/>
      <c r="RPB201" s="227"/>
      <c r="RPC201" s="227"/>
      <c r="RPD201" s="227"/>
      <c r="RPE201" s="227"/>
      <c r="RPF201" s="227"/>
      <c r="RPG201" s="227"/>
      <c r="RPH201" s="227"/>
      <c r="RPI201" s="227"/>
      <c r="RPJ201" s="227"/>
      <c r="RPK201" s="227"/>
      <c r="RPL201" s="227"/>
      <c r="RPM201" s="227"/>
      <c r="RPN201" s="227"/>
      <c r="RPO201" s="227"/>
      <c r="RPP201" s="227"/>
      <c r="RPQ201" s="227"/>
      <c r="RPR201" s="227"/>
      <c r="RPS201" s="227"/>
      <c r="RPT201" s="227"/>
      <c r="RPU201" s="227"/>
      <c r="RPV201" s="227"/>
      <c r="RPW201" s="227"/>
      <c r="RPX201" s="227"/>
      <c r="RPY201" s="227"/>
      <c r="RPZ201" s="227"/>
      <c r="RQA201" s="227"/>
      <c r="RQB201" s="227"/>
      <c r="RQC201" s="227"/>
      <c r="RQD201" s="227"/>
      <c r="RQE201" s="227"/>
      <c r="RQF201" s="227"/>
      <c r="RQG201" s="227"/>
      <c r="RQH201" s="227"/>
      <c r="RQI201" s="227"/>
      <c r="RQJ201" s="227"/>
      <c r="RQK201" s="227"/>
      <c r="RQL201" s="227"/>
      <c r="RQM201" s="227"/>
      <c r="RQN201" s="227"/>
      <c r="RQO201" s="227"/>
      <c r="RQP201" s="227"/>
      <c r="RQQ201" s="227"/>
      <c r="RQR201" s="227"/>
      <c r="RQS201" s="227"/>
      <c r="RQT201" s="227"/>
      <c r="RQU201" s="227"/>
      <c r="RQV201" s="227"/>
      <c r="RQW201" s="227"/>
      <c r="RQX201" s="227"/>
      <c r="RQY201" s="227"/>
      <c r="RQZ201" s="227"/>
      <c r="RRA201" s="227"/>
      <c r="RRB201" s="227"/>
      <c r="RRC201" s="227"/>
      <c r="RRD201" s="227"/>
      <c r="RRE201" s="227"/>
      <c r="RRF201" s="227"/>
      <c r="RRG201" s="227"/>
      <c r="RRH201" s="227"/>
      <c r="RRI201" s="227"/>
      <c r="RRJ201" s="227"/>
      <c r="RRK201" s="227"/>
      <c r="RRL201" s="227"/>
      <c r="RRM201" s="227"/>
      <c r="RRN201" s="227"/>
      <c r="RRO201" s="227"/>
      <c r="RRP201" s="227"/>
      <c r="RRQ201" s="227"/>
      <c r="RRR201" s="227"/>
      <c r="RRS201" s="227"/>
      <c r="RRT201" s="227"/>
      <c r="RRU201" s="227"/>
      <c r="RRV201" s="227"/>
      <c r="RRW201" s="227"/>
      <c r="RRX201" s="227"/>
      <c r="RRY201" s="227"/>
      <c r="RRZ201" s="227"/>
      <c r="RSA201" s="227"/>
      <c r="RSB201" s="227"/>
      <c r="RSC201" s="227"/>
      <c r="RSD201" s="227"/>
      <c r="RSE201" s="227"/>
      <c r="RSF201" s="227"/>
      <c r="RSG201" s="227"/>
      <c r="RSH201" s="227"/>
      <c r="RSI201" s="227"/>
      <c r="RSJ201" s="227"/>
      <c r="RSK201" s="227"/>
      <c r="RSL201" s="227"/>
      <c r="RSM201" s="227"/>
      <c r="RSN201" s="227"/>
      <c r="RSO201" s="227"/>
      <c r="RSP201" s="227"/>
      <c r="RSQ201" s="227"/>
      <c r="RSR201" s="227"/>
      <c r="RSS201" s="227"/>
      <c r="RST201" s="227"/>
      <c r="RSU201" s="227"/>
      <c r="RSV201" s="227"/>
      <c r="RSW201" s="227"/>
      <c r="RSX201" s="227"/>
      <c r="RSY201" s="227"/>
      <c r="RSZ201" s="227"/>
      <c r="RTA201" s="227"/>
      <c r="RTB201" s="227"/>
      <c r="RTC201" s="227"/>
      <c r="RTD201" s="227"/>
      <c r="RTE201" s="227"/>
      <c r="RTF201" s="227"/>
      <c r="RTG201" s="227"/>
      <c r="RTH201" s="227"/>
      <c r="RTI201" s="227"/>
      <c r="RTJ201" s="227"/>
      <c r="RTK201" s="227"/>
      <c r="RTL201" s="227"/>
      <c r="RTM201" s="227"/>
      <c r="RTN201" s="227"/>
      <c r="RTO201" s="227"/>
      <c r="RTP201" s="227"/>
      <c r="RTQ201" s="227"/>
      <c r="RTR201" s="227"/>
      <c r="RTS201" s="227"/>
      <c r="RTT201" s="227"/>
      <c r="RTU201" s="227"/>
      <c r="RTV201" s="227"/>
      <c r="RTW201" s="227"/>
      <c r="RTX201" s="227"/>
      <c r="RTY201" s="227"/>
      <c r="RTZ201" s="227"/>
      <c r="RUA201" s="227"/>
      <c r="RUB201" s="227"/>
      <c r="RUC201" s="227"/>
      <c r="RUD201" s="227"/>
      <c r="RUE201" s="227"/>
      <c r="RUF201" s="227"/>
      <c r="RUG201" s="227"/>
      <c r="RUH201" s="227"/>
      <c r="RUI201" s="227"/>
      <c r="RUJ201" s="227"/>
      <c r="RUK201" s="227"/>
      <c r="RUL201" s="227"/>
      <c r="RUM201" s="227"/>
      <c r="RUN201" s="227"/>
      <c r="RUO201" s="227"/>
      <c r="RUP201" s="227"/>
      <c r="RUQ201" s="227"/>
      <c r="RUR201" s="227"/>
      <c r="RUS201" s="227"/>
      <c r="RUT201" s="227"/>
      <c r="RUU201" s="227"/>
      <c r="RUV201" s="227"/>
      <c r="RUW201" s="227"/>
      <c r="RUX201" s="227"/>
      <c r="RUY201" s="227"/>
      <c r="RUZ201" s="227"/>
      <c r="RVA201" s="227"/>
      <c r="RVB201" s="227"/>
      <c r="RVC201" s="227"/>
      <c r="RVD201" s="227"/>
      <c r="RVE201" s="227"/>
      <c r="RVF201" s="227"/>
      <c r="RVG201" s="227"/>
      <c r="RVH201" s="227"/>
      <c r="RVI201" s="227"/>
      <c r="RVJ201" s="227"/>
      <c r="RVK201" s="227"/>
      <c r="RVL201" s="227"/>
      <c r="RVM201" s="227"/>
      <c r="RVN201" s="227"/>
      <c r="RVO201" s="227"/>
      <c r="RVP201" s="227"/>
      <c r="RVQ201" s="227"/>
      <c r="RVR201" s="227"/>
      <c r="RVS201" s="227"/>
      <c r="RVT201" s="227"/>
      <c r="RVU201" s="227"/>
      <c r="RVV201" s="227"/>
      <c r="RVW201" s="227"/>
      <c r="RVX201" s="227"/>
      <c r="RVY201" s="227"/>
      <c r="RVZ201" s="227"/>
      <c r="RWA201" s="227"/>
      <c r="RWB201" s="227"/>
      <c r="RWC201" s="227"/>
      <c r="RWD201" s="227"/>
      <c r="RWE201" s="227"/>
      <c r="RWF201" s="227"/>
      <c r="RWG201" s="227"/>
      <c r="RWH201" s="227"/>
      <c r="RWI201" s="227"/>
      <c r="RWJ201" s="227"/>
      <c r="RWK201" s="227"/>
      <c r="RWL201" s="227"/>
      <c r="RWM201" s="227"/>
      <c r="RWN201" s="227"/>
      <c r="RWO201" s="227"/>
      <c r="RWP201" s="227"/>
      <c r="RWQ201" s="227"/>
      <c r="RWR201" s="227"/>
      <c r="RWS201" s="227"/>
      <c r="RWT201" s="227"/>
      <c r="RWU201" s="227"/>
      <c r="RWV201" s="227"/>
      <c r="RWW201" s="227"/>
      <c r="RWX201" s="227"/>
      <c r="RWY201" s="227"/>
      <c r="RWZ201" s="227"/>
      <c r="RXA201" s="227"/>
      <c r="RXB201" s="227"/>
      <c r="RXC201" s="227"/>
      <c r="RXD201" s="227"/>
      <c r="RXE201" s="227"/>
      <c r="RXF201" s="227"/>
      <c r="RXG201" s="227"/>
      <c r="RXH201" s="227"/>
      <c r="RXI201" s="227"/>
      <c r="RXJ201" s="227"/>
      <c r="RXK201" s="227"/>
      <c r="RXL201" s="227"/>
      <c r="RXM201" s="227"/>
      <c r="RXN201" s="227"/>
      <c r="RXO201" s="227"/>
      <c r="RXP201" s="227"/>
      <c r="RXQ201" s="227"/>
      <c r="RXR201" s="227"/>
      <c r="RXS201" s="227"/>
      <c r="RXT201" s="227"/>
      <c r="RXU201" s="227"/>
      <c r="RXV201" s="227"/>
      <c r="RXW201" s="227"/>
      <c r="RXX201" s="227"/>
      <c r="RXY201" s="227"/>
      <c r="RXZ201" s="227"/>
      <c r="RYA201" s="227"/>
      <c r="RYB201" s="227"/>
      <c r="RYC201" s="227"/>
      <c r="RYD201" s="227"/>
      <c r="RYE201" s="227"/>
      <c r="RYF201" s="227"/>
      <c r="RYG201" s="227"/>
      <c r="RYH201" s="227"/>
      <c r="RYI201" s="227"/>
      <c r="RYJ201" s="227"/>
      <c r="RYK201" s="227"/>
      <c r="RYL201" s="227"/>
      <c r="RYM201" s="227"/>
      <c r="RYN201" s="227"/>
      <c r="RYO201" s="227"/>
      <c r="RYP201" s="227"/>
      <c r="RYQ201" s="227"/>
      <c r="RYR201" s="227"/>
      <c r="RYS201" s="227"/>
      <c r="RYT201" s="227"/>
      <c r="RYU201" s="227"/>
      <c r="RYV201" s="227"/>
      <c r="RYW201" s="227"/>
      <c r="RYX201" s="227"/>
      <c r="RYY201" s="227"/>
      <c r="RYZ201" s="227"/>
      <c r="RZA201" s="227"/>
      <c r="RZB201" s="227"/>
      <c r="RZC201" s="227"/>
      <c r="RZD201" s="227"/>
      <c r="RZE201" s="227"/>
      <c r="RZF201" s="227"/>
      <c r="RZG201" s="227"/>
      <c r="RZH201" s="227"/>
      <c r="RZI201" s="227"/>
      <c r="RZJ201" s="227"/>
      <c r="RZK201" s="227"/>
      <c r="RZL201" s="227"/>
      <c r="RZM201" s="227"/>
      <c r="RZN201" s="227"/>
      <c r="RZO201" s="227"/>
      <c r="RZP201" s="227"/>
      <c r="RZQ201" s="227"/>
      <c r="RZR201" s="227"/>
      <c r="RZS201" s="227"/>
      <c r="RZT201" s="227"/>
      <c r="RZU201" s="227"/>
      <c r="RZV201" s="227"/>
      <c r="RZW201" s="227"/>
      <c r="RZX201" s="227"/>
      <c r="RZY201" s="227"/>
      <c r="RZZ201" s="227"/>
      <c r="SAA201" s="227"/>
      <c r="SAB201" s="227"/>
      <c r="SAC201" s="227"/>
      <c r="SAD201" s="227"/>
      <c r="SAE201" s="227"/>
      <c r="SAF201" s="227"/>
      <c r="SAG201" s="227"/>
      <c r="SAH201" s="227"/>
      <c r="SAI201" s="227"/>
      <c r="SAJ201" s="227"/>
      <c r="SAK201" s="227"/>
      <c r="SAL201" s="227"/>
      <c r="SAM201" s="227"/>
      <c r="SAN201" s="227"/>
      <c r="SAO201" s="227"/>
      <c r="SAP201" s="227"/>
      <c r="SAQ201" s="227"/>
      <c r="SAR201" s="227"/>
      <c r="SAS201" s="227"/>
      <c r="SAT201" s="227"/>
      <c r="SAU201" s="227"/>
      <c r="SAV201" s="227"/>
      <c r="SAW201" s="227"/>
      <c r="SAX201" s="227"/>
      <c r="SAY201" s="227"/>
      <c r="SAZ201" s="227"/>
      <c r="SBA201" s="227"/>
      <c r="SBB201" s="227"/>
      <c r="SBC201" s="227"/>
      <c r="SBD201" s="227"/>
      <c r="SBE201" s="227"/>
      <c r="SBF201" s="227"/>
      <c r="SBG201" s="227"/>
      <c r="SBH201" s="227"/>
      <c r="SBI201" s="227"/>
      <c r="SBJ201" s="227"/>
      <c r="SBK201" s="227"/>
      <c r="SBL201" s="227"/>
      <c r="SBM201" s="227"/>
      <c r="SBN201" s="227"/>
      <c r="SBO201" s="227"/>
      <c r="SBP201" s="227"/>
      <c r="SBQ201" s="227"/>
      <c r="SBR201" s="227"/>
      <c r="SBS201" s="227"/>
      <c r="SBT201" s="227"/>
      <c r="SBU201" s="227"/>
      <c r="SBV201" s="227"/>
      <c r="SBW201" s="227"/>
      <c r="SBX201" s="227"/>
      <c r="SBY201" s="227"/>
      <c r="SBZ201" s="227"/>
      <c r="SCA201" s="227"/>
      <c r="SCB201" s="227"/>
      <c r="SCC201" s="227"/>
      <c r="SCD201" s="227"/>
      <c r="SCE201" s="227"/>
      <c r="SCF201" s="227"/>
      <c r="SCG201" s="227"/>
      <c r="SCH201" s="227"/>
      <c r="SCI201" s="227"/>
      <c r="SCJ201" s="227"/>
      <c r="SCK201" s="227"/>
      <c r="SCL201" s="227"/>
      <c r="SCM201" s="227"/>
      <c r="SCN201" s="227"/>
      <c r="SCO201" s="227"/>
      <c r="SCP201" s="227"/>
      <c r="SCQ201" s="227"/>
      <c r="SCR201" s="227"/>
      <c r="SCS201" s="227"/>
      <c r="SCT201" s="227"/>
      <c r="SCU201" s="227"/>
      <c r="SCV201" s="227"/>
      <c r="SCW201" s="227"/>
      <c r="SCX201" s="227"/>
      <c r="SCY201" s="227"/>
      <c r="SCZ201" s="227"/>
      <c r="SDA201" s="227"/>
      <c r="SDB201" s="227"/>
      <c r="SDC201" s="227"/>
      <c r="SDD201" s="227"/>
      <c r="SDE201" s="227"/>
      <c r="SDF201" s="227"/>
      <c r="SDG201" s="227"/>
      <c r="SDH201" s="227"/>
      <c r="SDI201" s="227"/>
      <c r="SDJ201" s="227"/>
      <c r="SDK201" s="227"/>
      <c r="SDL201" s="227"/>
      <c r="SDM201" s="227"/>
      <c r="SDN201" s="227"/>
      <c r="SDO201" s="227"/>
      <c r="SDP201" s="227"/>
      <c r="SDQ201" s="227"/>
      <c r="SDR201" s="227"/>
      <c r="SDS201" s="227"/>
      <c r="SDT201" s="227"/>
      <c r="SDU201" s="227"/>
      <c r="SDV201" s="227"/>
      <c r="SDW201" s="227"/>
      <c r="SDX201" s="227"/>
      <c r="SDY201" s="227"/>
      <c r="SDZ201" s="227"/>
      <c r="SEA201" s="227"/>
      <c r="SEB201" s="227"/>
      <c r="SEC201" s="227"/>
      <c r="SED201" s="227"/>
      <c r="SEE201" s="227"/>
      <c r="SEF201" s="227"/>
      <c r="SEG201" s="227"/>
      <c r="SEH201" s="227"/>
      <c r="SEI201" s="227"/>
      <c r="SEJ201" s="227"/>
      <c r="SEK201" s="227"/>
      <c r="SEL201" s="227"/>
      <c r="SEM201" s="227"/>
      <c r="SEN201" s="227"/>
      <c r="SEO201" s="227"/>
      <c r="SEP201" s="227"/>
      <c r="SEQ201" s="227"/>
      <c r="SER201" s="227"/>
      <c r="SES201" s="227"/>
      <c r="SET201" s="227"/>
      <c r="SEU201" s="227"/>
      <c r="SEV201" s="227"/>
      <c r="SEW201" s="227"/>
      <c r="SEX201" s="227"/>
      <c r="SEY201" s="227"/>
      <c r="SEZ201" s="227"/>
      <c r="SFA201" s="227"/>
      <c r="SFB201" s="227"/>
      <c r="SFC201" s="227"/>
      <c r="SFD201" s="227"/>
      <c r="SFE201" s="227"/>
      <c r="SFF201" s="227"/>
      <c r="SFG201" s="227"/>
      <c r="SFH201" s="227"/>
      <c r="SFI201" s="227"/>
      <c r="SFJ201" s="227"/>
      <c r="SFK201" s="227"/>
      <c r="SFL201" s="227"/>
      <c r="SFM201" s="227"/>
      <c r="SFN201" s="227"/>
      <c r="SFO201" s="227"/>
      <c r="SFP201" s="227"/>
      <c r="SFQ201" s="227"/>
      <c r="SFR201" s="227"/>
      <c r="SFS201" s="227"/>
      <c r="SFT201" s="227"/>
      <c r="SFU201" s="227"/>
      <c r="SFV201" s="227"/>
      <c r="SFW201" s="227"/>
      <c r="SFX201" s="227"/>
      <c r="SFY201" s="227"/>
      <c r="SFZ201" s="227"/>
      <c r="SGA201" s="227"/>
      <c r="SGB201" s="227"/>
      <c r="SGC201" s="227"/>
      <c r="SGD201" s="227"/>
      <c r="SGE201" s="227"/>
      <c r="SGF201" s="227"/>
      <c r="SGG201" s="227"/>
      <c r="SGH201" s="227"/>
      <c r="SGI201" s="227"/>
      <c r="SGJ201" s="227"/>
      <c r="SGK201" s="227"/>
      <c r="SGL201" s="227"/>
      <c r="SGM201" s="227"/>
      <c r="SGN201" s="227"/>
      <c r="SGO201" s="227"/>
      <c r="SGP201" s="227"/>
      <c r="SGQ201" s="227"/>
      <c r="SGR201" s="227"/>
      <c r="SGS201" s="227"/>
      <c r="SGT201" s="227"/>
      <c r="SGU201" s="227"/>
      <c r="SGV201" s="227"/>
      <c r="SGW201" s="227"/>
      <c r="SGX201" s="227"/>
      <c r="SGY201" s="227"/>
      <c r="SGZ201" s="227"/>
      <c r="SHA201" s="227"/>
      <c r="SHB201" s="227"/>
      <c r="SHC201" s="227"/>
      <c r="SHD201" s="227"/>
      <c r="SHE201" s="227"/>
      <c r="SHF201" s="227"/>
      <c r="SHG201" s="227"/>
      <c r="SHH201" s="227"/>
      <c r="SHI201" s="227"/>
      <c r="SHJ201" s="227"/>
      <c r="SHK201" s="227"/>
      <c r="SHL201" s="227"/>
      <c r="SHM201" s="227"/>
      <c r="SHN201" s="227"/>
      <c r="SHO201" s="227"/>
      <c r="SHP201" s="227"/>
      <c r="SHQ201" s="227"/>
      <c r="SHR201" s="227"/>
      <c r="SHS201" s="227"/>
      <c r="SHT201" s="227"/>
      <c r="SHU201" s="227"/>
      <c r="SHV201" s="227"/>
      <c r="SHW201" s="227"/>
      <c r="SHX201" s="227"/>
      <c r="SHY201" s="227"/>
      <c r="SHZ201" s="227"/>
      <c r="SIA201" s="227"/>
      <c r="SIB201" s="227"/>
      <c r="SIC201" s="227"/>
      <c r="SID201" s="227"/>
      <c r="SIE201" s="227"/>
      <c r="SIF201" s="227"/>
      <c r="SIG201" s="227"/>
      <c r="SIH201" s="227"/>
      <c r="SII201" s="227"/>
      <c r="SIJ201" s="227"/>
      <c r="SIK201" s="227"/>
      <c r="SIL201" s="227"/>
      <c r="SIM201" s="227"/>
      <c r="SIN201" s="227"/>
      <c r="SIO201" s="227"/>
      <c r="SIP201" s="227"/>
      <c r="SIQ201" s="227"/>
      <c r="SIR201" s="227"/>
      <c r="SIS201" s="227"/>
      <c r="SIT201" s="227"/>
      <c r="SIU201" s="227"/>
      <c r="SIV201" s="227"/>
      <c r="SIW201" s="227"/>
      <c r="SIX201" s="227"/>
      <c r="SIY201" s="227"/>
      <c r="SIZ201" s="227"/>
      <c r="SJA201" s="227"/>
      <c r="SJB201" s="227"/>
      <c r="SJC201" s="227"/>
      <c r="SJD201" s="227"/>
      <c r="SJE201" s="227"/>
      <c r="SJF201" s="227"/>
      <c r="SJG201" s="227"/>
      <c r="SJH201" s="227"/>
      <c r="SJI201" s="227"/>
      <c r="SJJ201" s="227"/>
      <c r="SJK201" s="227"/>
      <c r="SJL201" s="227"/>
      <c r="SJM201" s="227"/>
      <c r="SJN201" s="227"/>
      <c r="SJO201" s="227"/>
      <c r="SJP201" s="227"/>
      <c r="SJQ201" s="227"/>
      <c r="SJR201" s="227"/>
      <c r="SJS201" s="227"/>
      <c r="SJT201" s="227"/>
      <c r="SJU201" s="227"/>
      <c r="SJV201" s="227"/>
      <c r="SJW201" s="227"/>
      <c r="SJX201" s="227"/>
      <c r="SJY201" s="227"/>
      <c r="SJZ201" s="227"/>
      <c r="SKA201" s="227"/>
      <c r="SKB201" s="227"/>
      <c r="SKC201" s="227"/>
      <c r="SKD201" s="227"/>
      <c r="SKE201" s="227"/>
      <c r="SKF201" s="227"/>
      <c r="SKG201" s="227"/>
      <c r="SKH201" s="227"/>
      <c r="SKI201" s="227"/>
      <c r="SKJ201" s="227"/>
      <c r="SKK201" s="227"/>
      <c r="SKL201" s="227"/>
      <c r="SKM201" s="227"/>
      <c r="SKN201" s="227"/>
      <c r="SKO201" s="227"/>
      <c r="SKP201" s="227"/>
      <c r="SKQ201" s="227"/>
      <c r="SKR201" s="227"/>
      <c r="SKS201" s="227"/>
      <c r="SKT201" s="227"/>
      <c r="SKU201" s="227"/>
      <c r="SKV201" s="227"/>
      <c r="SKW201" s="227"/>
      <c r="SKX201" s="227"/>
      <c r="SKY201" s="227"/>
      <c r="SKZ201" s="227"/>
      <c r="SLA201" s="227"/>
      <c r="SLB201" s="227"/>
      <c r="SLC201" s="227"/>
      <c r="SLD201" s="227"/>
      <c r="SLE201" s="227"/>
      <c r="SLF201" s="227"/>
      <c r="SLG201" s="227"/>
      <c r="SLH201" s="227"/>
      <c r="SLI201" s="227"/>
      <c r="SLJ201" s="227"/>
      <c r="SLK201" s="227"/>
      <c r="SLL201" s="227"/>
      <c r="SLM201" s="227"/>
      <c r="SLN201" s="227"/>
      <c r="SLO201" s="227"/>
      <c r="SLP201" s="227"/>
      <c r="SLQ201" s="227"/>
      <c r="SLR201" s="227"/>
      <c r="SLS201" s="227"/>
      <c r="SLT201" s="227"/>
      <c r="SLU201" s="227"/>
      <c r="SLV201" s="227"/>
      <c r="SLW201" s="227"/>
      <c r="SLX201" s="227"/>
      <c r="SLY201" s="227"/>
      <c r="SLZ201" s="227"/>
      <c r="SMA201" s="227"/>
      <c r="SMB201" s="227"/>
      <c r="SMC201" s="227"/>
      <c r="SMD201" s="227"/>
      <c r="SME201" s="227"/>
      <c r="SMF201" s="227"/>
      <c r="SMG201" s="227"/>
      <c r="SMH201" s="227"/>
      <c r="SMI201" s="227"/>
      <c r="SMJ201" s="227"/>
      <c r="SMK201" s="227"/>
      <c r="SML201" s="227"/>
      <c r="SMM201" s="227"/>
      <c r="SMN201" s="227"/>
      <c r="SMO201" s="227"/>
      <c r="SMP201" s="227"/>
      <c r="SMQ201" s="227"/>
      <c r="SMR201" s="227"/>
      <c r="SMS201" s="227"/>
      <c r="SMT201" s="227"/>
      <c r="SMU201" s="227"/>
      <c r="SMV201" s="227"/>
      <c r="SMW201" s="227"/>
      <c r="SMX201" s="227"/>
      <c r="SMY201" s="227"/>
      <c r="SMZ201" s="227"/>
      <c r="SNA201" s="227"/>
      <c r="SNB201" s="227"/>
      <c r="SNC201" s="227"/>
      <c r="SND201" s="227"/>
      <c r="SNE201" s="227"/>
      <c r="SNF201" s="227"/>
      <c r="SNG201" s="227"/>
      <c r="SNH201" s="227"/>
      <c r="SNI201" s="227"/>
      <c r="SNJ201" s="227"/>
      <c r="SNK201" s="227"/>
      <c r="SNL201" s="227"/>
      <c r="SNM201" s="227"/>
      <c r="SNN201" s="227"/>
      <c r="SNO201" s="227"/>
      <c r="SNP201" s="227"/>
      <c r="SNQ201" s="227"/>
      <c r="SNR201" s="227"/>
      <c r="SNS201" s="227"/>
      <c r="SNT201" s="227"/>
      <c r="SNU201" s="227"/>
      <c r="SNV201" s="227"/>
      <c r="SNW201" s="227"/>
      <c r="SNX201" s="227"/>
      <c r="SNY201" s="227"/>
      <c r="SNZ201" s="227"/>
      <c r="SOA201" s="227"/>
      <c r="SOB201" s="227"/>
      <c r="SOC201" s="227"/>
      <c r="SOD201" s="227"/>
      <c r="SOE201" s="227"/>
      <c r="SOF201" s="227"/>
      <c r="SOG201" s="227"/>
      <c r="SOH201" s="227"/>
      <c r="SOI201" s="227"/>
      <c r="SOJ201" s="227"/>
      <c r="SOK201" s="227"/>
      <c r="SOL201" s="227"/>
      <c r="SOM201" s="227"/>
      <c r="SON201" s="227"/>
      <c r="SOO201" s="227"/>
      <c r="SOP201" s="227"/>
      <c r="SOQ201" s="227"/>
      <c r="SOR201" s="227"/>
      <c r="SOS201" s="227"/>
      <c r="SOT201" s="227"/>
      <c r="SOU201" s="227"/>
      <c r="SOV201" s="227"/>
      <c r="SOW201" s="227"/>
      <c r="SOX201" s="227"/>
      <c r="SOY201" s="227"/>
      <c r="SOZ201" s="227"/>
      <c r="SPA201" s="227"/>
      <c r="SPB201" s="227"/>
      <c r="SPC201" s="227"/>
      <c r="SPD201" s="227"/>
      <c r="SPE201" s="227"/>
      <c r="SPF201" s="227"/>
      <c r="SPG201" s="227"/>
      <c r="SPH201" s="227"/>
      <c r="SPI201" s="227"/>
      <c r="SPJ201" s="227"/>
      <c r="SPK201" s="227"/>
      <c r="SPL201" s="227"/>
      <c r="SPM201" s="227"/>
      <c r="SPN201" s="227"/>
      <c r="SPO201" s="227"/>
      <c r="SPP201" s="227"/>
      <c r="SPQ201" s="227"/>
      <c r="SPR201" s="227"/>
      <c r="SPS201" s="227"/>
      <c r="SPT201" s="227"/>
      <c r="SPU201" s="227"/>
      <c r="SPV201" s="227"/>
      <c r="SPW201" s="227"/>
      <c r="SPX201" s="227"/>
      <c r="SPY201" s="227"/>
      <c r="SPZ201" s="227"/>
      <c r="SQA201" s="227"/>
      <c r="SQB201" s="227"/>
      <c r="SQC201" s="227"/>
      <c r="SQD201" s="227"/>
      <c r="SQE201" s="227"/>
      <c r="SQF201" s="227"/>
      <c r="SQG201" s="227"/>
      <c r="SQH201" s="227"/>
      <c r="SQI201" s="227"/>
      <c r="SQJ201" s="227"/>
      <c r="SQK201" s="227"/>
      <c r="SQL201" s="227"/>
      <c r="SQM201" s="227"/>
      <c r="SQN201" s="227"/>
      <c r="SQO201" s="227"/>
      <c r="SQP201" s="227"/>
      <c r="SQQ201" s="227"/>
      <c r="SQR201" s="227"/>
      <c r="SQS201" s="227"/>
      <c r="SQT201" s="227"/>
      <c r="SQU201" s="227"/>
      <c r="SQV201" s="227"/>
      <c r="SQW201" s="227"/>
      <c r="SQX201" s="227"/>
      <c r="SQY201" s="227"/>
      <c r="SQZ201" s="227"/>
      <c r="SRA201" s="227"/>
      <c r="SRB201" s="227"/>
      <c r="SRC201" s="227"/>
      <c r="SRD201" s="227"/>
      <c r="SRE201" s="227"/>
      <c r="SRF201" s="227"/>
      <c r="SRG201" s="227"/>
      <c r="SRH201" s="227"/>
      <c r="SRI201" s="227"/>
      <c r="SRJ201" s="227"/>
      <c r="SRK201" s="227"/>
      <c r="SRL201" s="227"/>
      <c r="SRM201" s="227"/>
      <c r="SRN201" s="227"/>
      <c r="SRO201" s="227"/>
      <c r="SRP201" s="227"/>
      <c r="SRQ201" s="227"/>
      <c r="SRR201" s="227"/>
      <c r="SRS201" s="227"/>
      <c r="SRT201" s="227"/>
      <c r="SRU201" s="227"/>
      <c r="SRV201" s="227"/>
      <c r="SRW201" s="227"/>
      <c r="SRX201" s="227"/>
      <c r="SRY201" s="227"/>
      <c r="SRZ201" s="227"/>
      <c r="SSA201" s="227"/>
      <c r="SSB201" s="227"/>
      <c r="SSC201" s="227"/>
      <c r="SSD201" s="227"/>
      <c r="SSE201" s="227"/>
      <c r="SSF201" s="227"/>
      <c r="SSG201" s="227"/>
      <c r="SSH201" s="227"/>
      <c r="SSI201" s="227"/>
      <c r="SSJ201" s="227"/>
      <c r="SSK201" s="227"/>
      <c r="SSL201" s="227"/>
      <c r="SSM201" s="227"/>
      <c r="SSN201" s="227"/>
      <c r="SSO201" s="227"/>
      <c r="SSP201" s="227"/>
      <c r="SSQ201" s="227"/>
      <c r="SSR201" s="227"/>
      <c r="SSS201" s="227"/>
      <c r="SST201" s="227"/>
      <c r="SSU201" s="227"/>
      <c r="SSV201" s="227"/>
      <c r="SSW201" s="227"/>
      <c r="SSX201" s="227"/>
      <c r="SSY201" s="227"/>
      <c r="SSZ201" s="227"/>
      <c r="STA201" s="227"/>
      <c r="STB201" s="227"/>
      <c r="STC201" s="227"/>
      <c r="STD201" s="227"/>
      <c r="STE201" s="227"/>
      <c r="STF201" s="227"/>
      <c r="STG201" s="227"/>
      <c r="STH201" s="227"/>
      <c r="STI201" s="227"/>
      <c r="STJ201" s="227"/>
      <c r="STK201" s="227"/>
      <c r="STL201" s="227"/>
      <c r="STM201" s="227"/>
      <c r="STN201" s="227"/>
      <c r="STO201" s="227"/>
      <c r="STP201" s="227"/>
      <c r="STQ201" s="227"/>
      <c r="STR201" s="227"/>
      <c r="STS201" s="227"/>
      <c r="STT201" s="227"/>
      <c r="STU201" s="227"/>
      <c r="STV201" s="227"/>
      <c r="STW201" s="227"/>
      <c r="STX201" s="227"/>
      <c r="STY201" s="227"/>
      <c r="STZ201" s="227"/>
      <c r="SUA201" s="227"/>
      <c r="SUB201" s="227"/>
      <c r="SUC201" s="227"/>
      <c r="SUD201" s="227"/>
      <c r="SUE201" s="227"/>
      <c r="SUF201" s="227"/>
      <c r="SUG201" s="227"/>
      <c r="SUH201" s="227"/>
      <c r="SUI201" s="227"/>
      <c r="SUJ201" s="227"/>
      <c r="SUK201" s="227"/>
      <c r="SUL201" s="227"/>
      <c r="SUM201" s="227"/>
      <c r="SUN201" s="227"/>
      <c r="SUO201" s="227"/>
      <c r="SUP201" s="227"/>
      <c r="SUQ201" s="227"/>
      <c r="SUR201" s="227"/>
      <c r="SUS201" s="227"/>
      <c r="SUT201" s="227"/>
      <c r="SUU201" s="227"/>
      <c r="SUV201" s="227"/>
      <c r="SUW201" s="227"/>
      <c r="SUX201" s="227"/>
      <c r="SUY201" s="227"/>
      <c r="SUZ201" s="227"/>
      <c r="SVA201" s="227"/>
      <c r="SVB201" s="227"/>
      <c r="SVC201" s="227"/>
      <c r="SVD201" s="227"/>
      <c r="SVE201" s="227"/>
      <c r="SVF201" s="227"/>
      <c r="SVG201" s="227"/>
      <c r="SVH201" s="227"/>
      <c r="SVI201" s="227"/>
      <c r="SVJ201" s="227"/>
      <c r="SVK201" s="227"/>
      <c r="SVL201" s="227"/>
      <c r="SVM201" s="227"/>
      <c r="SVN201" s="227"/>
      <c r="SVO201" s="227"/>
      <c r="SVP201" s="227"/>
      <c r="SVQ201" s="227"/>
      <c r="SVR201" s="227"/>
      <c r="SVS201" s="227"/>
      <c r="SVT201" s="227"/>
      <c r="SVU201" s="227"/>
      <c r="SVV201" s="227"/>
      <c r="SVW201" s="227"/>
      <c r="SVX201" s="227"/>
      <c r="SVY201" s="227"/>
      <c r="SVZ201" s="227"/>
      <c r="SWA201" s="227"/>
      <c r="SWB201" s="227"/>
      <c r="SWC201" s="227"/>
      <c r="SWD201" s="227"/>
      <c r="SWE201" s="227"/>
      <c r="SWF201" s="227"/>
      <c r="SWG201" s="227"/>
      <c r="SWH201" s="227"/>
      <c r="SWI201" s="227"/>
      <c r="SWJ201" s="227"/>
      <c r="SWK201" s="227"/>
      <c r="SWL201" s="227"/>
      <c r="SWM201" s="227"/>
      <c r="SWN201" s="227"/>
      <c r="SWO201" s="227"/>
      <c r="SWP201" s="227"/>
      <c r="SWQ201" s="227"/>
      <c r="SWR201" s="227"/>
      <c r="SWS201" s="227"/>
      <c r="SWT201" s="227"/>
      <c r="SWU201" s="227"/>
      <c r="SWV201" s="227"/>
      <c r="SWW201" s="227"/>
      <c r="SWX201" s="227"/>
      <c r="SWY201" s="227"/>
      <c r="SWZ201" s="227"/>
      <c r="SXA201" s="227"/>
      <c r="SXB201" s="227"/>
      <c r="SXC201" s="227"/>
      <c r="SXD201" s="227"/>
      <c r="SXE201" s="227"/>
      <c r="SXF201" s="227"/>
      <c r="SXG201" s="227"/>
      <c r="SXH201" s="227"/>
      <c r="SXI201" s="227"/>
      <c r="SXJ201" s="227"/>
      <c r="SXK201" s="227"/>
      <c r="SXL201" s="227"/>
      <c r="SXM201" s="227"/>
      <c r="SXN201" s="227"/>
      <c r="SXO201" s="227"/>
      <c r="SXP201" s="227"/>
      <c r="SXQ201" s="227"/>
      <c r="SXR201" s="227"/>
      <c r="SXS201" s="227"/>
      <c r="SXT201" s="227"/>
      <c r="SXU201" s="227"/>
      <c r="SXV201" s="227"/>
      <c r="SXW201" s="227"/>
      <c r="SXX201" s="227"/>
      <c r="SXY201" s="227"/>
      <c r="SXZ201" s="227"/>
      <c r="SYA201" s="227"/>
      <c r="SYB201" s="227"/>
      <c r="SYC201" s="227"/>
      <c r="SYD201" s="227"/>
      <c r="SYE201" s="227"/>
      <c r="SYF201" s="227"/>
      <c r="SYG201" s="227"/>
      <c r="SYH201" s="227"/>
      <c r="SYI201" s="227"/>
      <c r="SYJ201" s="227"/>
      <c r="SYK201" s="227"/>
      <c r="SYL201" s="227"/>
      <c r="SYM201" s="227"/>
      <c r="SYN201" s="227"/>
      <c r="SYO201" s="227"/>
      <c r="SYP201" s="227"/>
      <c r="SYQ201" s="227"/>
      <c r="SYR201" s="227"/>
      <c r="SYS201" s="227"/>
      <c r="SYT201" s="227"/>
      <c r="SYU201" s="227"/>
      <c r="SYV201" s="227"/>
      <c r="SYW201" s="227"/>
      <c r="SYX201" s="227"/>
      <c r="SYY201" s="227"/>
      <c r="SYZ201" s="227"/>
      <c r="SZA201" s="227"/>
      <c r="SZB201" s="227"/>
      <c r="SZC201" s="227"/>
      <c r="SZD201" s="227"/>
      <c r="SZE201" s="227"/>
      <c r="SZF201" s="227"/>
      <c r="SZG201" s="227"/>
      <c r="SZH201" s="227"/>
      <c r="SZI201" s="227"/>
      <c r="SZJ201" s="227"/>
      <c r="SZK201" s="227"/>
      <c r="SZL201" s="227"/>
      <c r="SZM201" s="227"/>
      <c r="SZN201" s="227"/>
      <c r="SZO201" s="227"/>
      <c r="SZP201" s="227"/>
      <c r="SZQ201" s="227"/>
      <c r="SZR201" s="227"/>
      <c r="SZS201" s="227"/>
      <c r="SZT201" s="227"/>
      <c r="SZU201" s="227"/>
      <c r="SZV201" s="227"/>
      <c r="SZW201" s="227"/>
      <c r="SZX201" s="227"/>
      <c r="SZY201" s="227"/>
      <c r="SZZ201" s="227"/>
      <c r="TAA201" s="227"/>
      <c r="TAB201" s="227"/>
      <c r="TAC201" s="227"/>
      <c r="TAD201" s="227"/>
      <c r="TAE201" s="227"/>
      <c r="TAF201" s="227"/>
      <c r="TAG201" s="227"/>
      <c r="TAH201" s="227"/>
      <c r="TAI201" s="227"/>
      <c r="TAJ201" s="227"/>
      <c r="TAK201" s="227"/>
      <c r="TAL201" s="227"/>
      <c r="TAM201" s="227"/>
      <c r="TAN201" s="227"/>
      <c r="TAO201" s="227"/>
      <c r="TAP201" s="227"/>
      <c r="TAQ201" s="227"/>
      <c r="TAR201" s="227"/>
      <c r="TAS201" s="227"/>
      <c r="TAT201" s="227"/>
      <c r="TAU201" s="227"/>
      <c r="TAV201" s="227"/>
      <c r="TAW201" s="227"/>
      <c r="TAX201" s="227"/>
      <c r="TAY201" s="227"/>
      <c r="TAZ201" s="227"/>
      <c r="TBA201" s="227"/>
      <c r="TBB201" s="227"/>
      <c r="TBC201" s="227"/>
      <c r="TBD201" s="227"/>
      <c r="TBE201" s="227"/>
      <c r="TBF201" s="227"/>
      <c r="TBG201" s="227"/>
      <c r="TBH201" s="227"/>
      <c r="TBI201" s="227"/>
      <c r="TBJ201" s="227"/>
      <c r="TBK201" s="227"/>
      <c r="TBL201" s="227"/>
      <c r="TBM201" s="227"/>
      <c r="TBN201" s="227"/>
      <c r="TBO201" s="227"/>
      <c r="TBP201" s="227"/>
      <c r="TBQ201" s="227"/>
      <c r="TBR201" s="227"/>
      <c r="TBS201" s="227"/>
      <c r="TBT201" s="227"/>
      <c r="TBU201" s="227"/>
      <c r="TBV201" s="227"/>
      <c r="TBW201" s="227"/>
      <c r="TBX201" s="227"/>
      <c r="TBY201" s="227"/>
      <c r="TBZ201" s="227"/>
      <c r="TCA201" s="227"/>
      <c r="TCB201" s="227"/>
      <c r="TCC201" s="227"/>
      <c r="TCD201" s="227"/>
      <c r="TCE201" s="227"/>
      <c r="TCF201" s="227"/>
      <c r="TCG201" s="227"/>
      <c r="TCH201" s="227"/>
      <c r="TCI201" s="227"/>
      <c r="TCJ201" s="227"/>
      <c r="TCK201" s="227"/>
      <c r="TCL201" s="227"/>
      <c r="TCM201" s="227"/>
      <c r="TCN201" s="227"/>
      <c r="TCO201" s="227"/>
      <c r="TCP201" s="227"/>
      <c r="TCQ201" s="227"/>
      <c r="TCR201" s="227"/>
      <c r="TCS201" s="227"/>
      <c r="TCT201" s="227"/>
      <c r="TCU201" s="227"/>
      <c r="TCV201" s="227"/>
      <c r="TCW201" s="227"/>
      <c r="TCX201" s="227"/>
      <c r="TCY201" s="227"/>
      <c r="TCZ201" s="227"/>
      <c r="TDA201" s="227"/>
      <c r="TDB201" s="227"/>
      <c r="TDC201" s="227"/>
      <c r="TDD201" s="227"/>
      <c r="TDE201" s="227"/>
      <c r="TDF201" s="227"/>
      <c r="TDG201" s="227"/>
      <c r="TDH201" s="227"/>
      <c r="TDI201" s="227"/>
      <c r="TDJ201" s="227"/>
      <c r="TDK201" s="227"/>
      <c r="TDL201" s="227"/>
      <c r="TDM201" s="227"/>
      <c r="TDN201" s="227"/>
      <c r="TDO201" s="227"/>
      <c r="TDP201" s="227"/>
      <c r="TDQ201" s="227"/>
      <c r="TDR201" s="227"/>
      <c r="TDS201" s="227"/>
      <c r="TDT201" s="227"/>
      <c r="TDU201" s="227"/>
      <c r="TDV201" s="227"/>
      <c r="TDW201" s="227"/>
      <c r="TDX201" s="227"/>
      <c r="TDY201" s="227"/>
      <c r="TDZ201" s="227"/>
      <c r="TEA201" s="227"/>
      <c r="TEB201" s="227"/>
      <c r="TEC201" s="227"/>
      <c r="TED201" s="227"/>
      <c r="TEE201" s="227"/>
      <c r="TEF201" s="227"/>
      <c r="TEG201" s="227"/>
      <c r="TEH201" s="227"/>
      <c r="TEI201" s="227"/>
      <c r="TEJ201" s="227"/>
      <c r="TEK201" s="227"/>
      <c r="TEL201" s="227"/>
      <c r="TEM201" s="227"/>
      <c r="TEN201" s="227"/>
      <c r="TEO201" s="227"/>
      <c r="TEP201" s="227"/>
      <c r="TEQ201" s="227"/>
      <c r="TER201" s="227"/>
      <c r="TES201" s="227"/>
      <c r="TET201" s="227"/>
      <c r="TEU201" s="227"/>
      <c r="TEV201" s="227"/>
      <c r="TEW201" s="227"/>
      <c r="TEX201" s="227"/>
      <c r="TEY201" s="227"/>
      <c r="TEZ201" s="227"/>
      <c r="TFA201" s="227"/>
      <c r="TFB201" s="227"/>
      <c r="TFC201" s="227"/>
      <c r="TFD201" s="227"/>
      <c r="TFE201" s="227"/>
      <c r="TFF201" s="227"/>
      <c r="TFG201" s="227"/>
      <c r="TFH201" s="227"/>
      <c r="TFI201" s="227"/>
      <c r="TFJ201" s="227"/>
      <c r="TFK201" s="227"/>
      <c r="TFL201" s="227"/>
      <c r="TFM201" s="227"/>
      <c r="TFN201" s="227"/>
      <c r="TFO201" s="227"/>
      <c r="TFP201" s="227"/>
      <c r="TFQ201" s="227"/>
      <c r="TFR201" s="227"/>
      <c r="TFS201" s="227"/>
      <c r="TFT201" s="227"/>
      <c r="TFU201" s="227"/>
      <c r="TFV201" s="227"/>
      <c r="TFW201" s="227"/>
      <c r="TFX201" s="227"/>
      <c r="TFY201" s="227"/>
      <c r="TFZ201" s="227"/>
      <c r="TGA201" s="227"/>
      <c r="TGB201" s="227"/>
      <c r="TGC201" s="227"/>
      <c r="TGD201" s="227"/>
      <c r="TGE201" s="227"/>
      <c r="TGF201" s="227"/>
      <c r="TGG201" s="227"/>
      <c r="TGH201" s="227"/>
      <c r="TGI201" s="227"/>
      <c r="TGJ201" s="227"/>
      <c r="TGK201" s="227"/>
      <c r="TGL201" s="227"/>
      <c r="TGM201" s="227"/>
      <c r="TGN201" s="227"/>
      <c r="TGO201" s="227"/>
      <c r="TGP201" s="227"/>
      <c r="TGQ201" s="227"/>
      <c r="TGR201" s="227"/>
      <c r="TGS201" s="227"/>
      <c r="TGT201" s="227"/>
      <c r="TGU201" s="227"/>
      <c r="TGV201" s="227"/>
      <c r="TGW201" s="227"/>
      <c r="TGX201" s="227"/>
      <c r="TGY201" s="227"/>
      <c r="TGZ201" s="227"/>
      <c r="THA201" s="227"/>
      <c r="THB201" s="227"/>
      <c r="THC201" s="227"/>
      <c r="THD201" s="227"/>
      <c r="THE201" s="227"/>
      <c r="THF201" s="227"/>
      <c r="THG201" s="227"/>
      <c r="THH201" s="227"/>
      <c r="THI201" s="227"/>
      <c r="THJ201" s="227"/>
      <c r="THK201" s="227"/>
      <c r="THL201" s="227"/>
      <c r="THM201" s="227"/>
      <c r="THN201" s="227"/>
      <c r="THO201" s="227"/>
      <c r="THP201" s="227"/>
      <c r="THQ201" s="227"/>
      <c r="THR201" s="227"/>
      <c r="THS201" s="227"/>
      <c r="THT201" s="227"/>
      <c r="THU201" s="227"/>
      <c r="THV201" s="227"/>
      <c r="THW201" s="227"/>
      <c r="THX201" s="227"/>
      <c r="THY201" s="227"/>
      <c r="THZ201" s="227"/>
      <c r="TIA201" s="227"/>
      <c r="TIB201" s="227"/>
      <c r="TIC201" s="227"/>
      <c r="TID201" s="227"/>
      <c r="TIE201" s="227"/>
      <c r="TIF201" s="227"/>
      <c r="TIG201" s="227"/>
      <c r="TIH201" s="227"/>
      <c r="TII201" s="227"/>
      <c r="TIJ201" s="227"/>
      <c r="TIK201" s="227"/>
      <c r="TIL201" s="227"/>
      <c r="TIM201" s="227"/>
      <c r="TIN201" s="227"/>
      <c r="TIO201" s="227"/>
      <c r="TIP201" s="227"/>
      <c r="TIQ201" s="227"/>
      <c r="TIR201" s="227"/>
      <c r="TIS201" s="227"/>
      <c r="TIT201" s="227"/>
      <c r="TIU201" s="227"/>
      <c r="TIV201" s="227"/>
      <c r="TIW201" s="227"/>
      <c r="TIX201" s="227"/>
      <c r="TIY201" s="227"/>
      <c r="TIZ201" s="227"/>
      <c r="TJA201" s="227"/>
      <c r="TJB201" s="227"/>
      <c r="TJC201" s="227"/>
      <c r="TJD201" s="227"/>
      <c r="TJE201" s="227"/>
      <c r="TJF201" s="227"/>
      <c r="TJG201" s="227"/>
      <c r="TJH201" s="227"/>
      <c r="TJI201" s="227"/>
      <c r="TJJ201" s="227"/>
      <c r="TJK201" s="227"/>
      <c r="TJL201" s="227"/>
      <c r="TJM201" s="227"/>
      <c r="TJN201" s="227"/>
      <c r="TJO201" s="227"/>
      <c r="TJP201" s="227"/>
      <c r="TJQ201" s="227"/>
      <c r="TJR201" s="227"/>
      <c r="TJS201" s="227"/>
      <c r="TJT201" s="227"/>
      <c r="TJU201" s="227"/>
      <c r="TJV201" s="227"/>
      <c r="TJW201" s="227"/>
      <c r="TJX201" s="227"/>
      <c r="TJY201" s="227"/>
      <c r="TJZ201" s="227"/>
      <c r="TKA201" s="227"/>
      <c r="TKB201" s="227"/>
      <c r="TKC201" s="227"/>
      <c r="TKD201" s="227"/>
      <c r="TKE201" s="227"/>
      <c r="TKF201" s="227"/>
      <c r="TKG201" s="227"/>
      <c r="TKH201" s="227"/>
      <c r="TKI201" s="227"/>
      <c r="TKJ201" s="227"/>
      <c r="TKK201" s="227"/>
      <c r="TKL201" s="227"/>
      <c r="TKM201" s="227"/>
      <c r="TKN201" s="227"/>
      <c r="TKO201" s="227"/>
      <c r="TKP201" s="227"/>
      <c r="TKQ201" s="227"/>
      <c r="TKR201" s="227"/>
      <c r="TKS201" s="227"/>
      <c r="TKT201" s="227"/>
      <c r="TKU201" s="227"/>
      <c r="TKV201" s="227"/>
      <c r="TKW201" s="227"/>
      <c r="TKX201" s="227"/>
      <c r="TKY201" s="227"/>
      <c r="TKZ201" s="227"/>
      <c r="TLA201" s="227"/>
      <c r="TLB201" s="227"/>
      <c r="TLC201" s="227"/>
      <c r="TLD201" s="227"/>
      <c r="TLE201" s="227"/>
      <c r="TLF201" s="227"/>
      <c r="TLG201" s="227"/>
      <c r="TLH201" s="227"/>
      <c r="TLI201" s="227"/>
      <c r="TLJ201" s="227"/>
      <c r="TLK201" s="227"/>
      <c r="TLL201" s="227"/>
      <c r="TLM201" s="227"/>
      <c r="TLN201" s="227"/>
      <c r="TLO201" s="227"/>
      <c r="TLP201" s="227"/>
      <c r="TLQ201" s="227"/>
      <c r="TLR201" s="227"/>
      <c r="TLS201" s="227"/>
      <c r="TLT201" s="227"/>
      <c r="TLU201" s="227"/>
      <c r="TLV201" s="227"/>
      <c r="TLW201" s="227"/>
      <c r="TLX201" s="227"/>
      <c r="TLY201" s="227"/>
      <c r="TLZ201" s="227"/>
      <c r="TMA201" s="227"/>
      <c r="TMB201" s="227"/>
      <c r="TMC201" s="227"/>
      <c r="TMD201" s="227"/>
      <c r="TME201" s="227"/>
      <c r="TMF201" s="227"/>
      <c r="TMG201" s="227"/>
      <c r="TMH201" s="227"/>
      <c r="TMI201" s="227"/>
      <c r="TMJ201" s="227"/>
      <c r="TMK201" s="227"/>
      <c r="TML201" s="227"/>
      <c r="TMM201" s="227"/>
      <c r="TMN201" s="227"/>
      <c r="TMO201" s="227"/>
      <c r="TMP201" s="227"/>
      <c r="TMQ201" s="227"/>
      <c r="TMR201" s="227"/>
      <c r="TMS201" s="227"/>
      <c r="TMT201" s="227"/>
      <c r="TMU201" s="227"/>
      <c r="TMV201" s="227"/>
      <c r="TMW201" s="227"/>
      <c r="TMX201" s="227"/>
      <c r="TMY201" s="227"/>
      <c r="TMZ201" s="227"/>
      <c r="TNA201" s="227"/>
      <c r="TNB201" s="227"/>
      <c r="TNC201" s="227"/>
      <c r="TND201" s="227"/>
      <c r="TNE201" s="227"/>
      <c r="TNF201" s="227"/>
      <c r="TNG201" s="227"/>
      <c r="TNH201" s="227"/>
      <c r="TNI201" s="227"/>
      <c r="TNJ201" s="227"/>
      <c r="TNK201" s="227"/>
      <c r="TNL201" s="227"/>
      <c r="TNM201" s="227"/>
      <c r="TNN201" s="227"/>
      <c r="TNO201" s="227"/>
      <c r="TNP201" s="227"/>
      <c r="TNQ201" s="227"/>
      <c r="TNR201" s="227"/>
      <c r="TNS201" s="227"/>
      <c r="TNT201" s="227"/>
      <c r="TNU201" s="227"/>
      <c r="TNV201" s="227"/>
      <c r="TNW201" s="227"/>
      <c r="TNX201" s="227"/>
      <c r="TNY201" s="227"/>
      <c r="TNZ201" s="227"/>
      <c r="TOA201" s="227"/>
      <c r="TOB201" s="227"/>
      <c r="TOC201" s="227"/>
      <c r="TOD201" s="227"/>
      <c r="TOE201" s="227"/>
      <c r="TOF201" s="227"/>
      <c r="TOG201" s="227"/>
      <c r="TOH201" s="227"/>
      <c r="TOI201" s="227"/>
      <c r="TOJ201" s="227"/>
      <c r="TOK201" s="227"/>
      <c r="TOL201" s="227"/>
      <c r="TOM201" s="227"/>
      <c r="TON201" s="227"/>
      <c r="TOO201" s="227"/>
      <c r="TOP201" s="227"/>
      <c r="TOQ201" s="227"/>
      <c r="TOR201" s="227"/>
      <c r="TOS201" s="227"/>
      <c r="TOT201" s="227"/>
      <c r="TOU201" s="227"/>
      <c r="TOV201" s="227"/>
      <c r="TOW201" s="227"/>
      <c r="TOX201" s="227"/>
      <c r="TOY201" s="227"/>
      <c r="TOZ201" s="227"/>
      <c r="TPA201" s="227"/>
      <c r="TPB201" s="227"/>
      <c r="TPC201" s="227"/>
      <c r="TPD201" s="227"/>
      <c r="TPE201" s="227"/>
      <c r="TPF201" s="227"/>
      <c r="TPG201" s="227"/>
      <c r="TPH201" s="227"/>
      <c r="TPI201" s="227"/>
      <c r="TPJ201" s="227"/>
      <c r="TPK201" s="227"/>
      <c r="TPL201" s="227"/>
      <c r="TPM201" s="227"/>
      <c r="TPN201" s="227"/>
      <c r="TPO201" s="227"/>
      <c r="TPP201" s="227"/>
      <c r="TPQ201" s="227"/>
      <c r="TPR201" s="227"/>
      <c r="TPS201" s="227"/>
      <c r="TPT201" s="227"/>
      <c r="TPU201" s="227"/>
      <c r="TPV201" s="227"/>
      <c r="TPW201" s="227"/>
      <c r="TPX201" s="227"/>
      <c r="TPY201" s="227"/>
      <c r="TPZ201" s="227"/>
      <c r="TQA201" s="227"/>
      <c r="TQB201" s="227"/>
      <c r="TQC201" s="227"/>
      <c r="TQD201" s="227"/>
      <c r="TQE201" s="227"/>
      <c r="TQF201" s="227"/>
      <c r="TQG201" s="227"/>
      <c r="TQH201" s="227"/>
      <c r="TQI201" s="227"/>
      <c r="TQJ201" s="227"/>
      <c r="TQK201" s="227"/>
      <c r="TQL201" s="227"/>
      <c r="TQM201" s="227"/>
      <c r="TQN201" s="227"/>
      <c r="TQO201" s="227"/>
      <c r="TQP201" s="227"/>
      <c r="TQQ201" s="227"/>
      <c r="TQR201" s="227"/>
      <c r="TQS201" s="227"/>
      <c r="TQT201" s="227"/>
      <c r="TQU201" s="227"/>
      <c r="TQV201" s="227"/>
      <c r="TQW201" s="227"/>
      <c r="TQX201" s="227"/>
      <c r="TQY201" s="227"/>
      <c r="TQZ201" s="227"/>
      <c r="TRA201" s="227"/>
      <c r="TRB201" s="227"/>
      <c r="TRC201" s="227"/>
      <c r="TRD201" s="227"/>
      <c r="TRE201" s="227"/>
      <c r="TRF201" s="227"/>
      <c r="TRG201" s="227"/>
      <c r="TRH201" s="227"/>
      <c r="TRI201" s="227"/>
      <c r="TRJ201" s="227"/>
      <c r="TRK201" s="227"/>
      <c r="TRL201" s="227"/>
      <c r="TRM201" s="227"/>
      <c r="TRN201" s="227"/>
      <c r="TRO201" s="227"/>
      <c r="TRP201" s="227"/>
      <c r="TRQ201" s="227"/>
      <c r="TRR201" s="227"/>
      <c r="TRS201" s="227"/>
      <c r="TRT201" s="227"/>
      <c r="TRU201" s="227"/>
      <c r="TRV201" s="227"/>
      <c r="TRW201" s="227"/>
      <c r="TRX201" s="227"/>
      <c r="TRY201" s="227"/>
      <c r="TRZ201" s="227"/>
      <c r="TSA201" s="227"/>
      <c r="TSB201" s="227"/>
      <c r="TSC201" s="227"/>
      <c r="TSD201" s="227"/>
      <c r="TSE201" s="227"/>
      <c r="TSF201" s="227"/>
      <c r="TSG201" s="227"/>
      <c r="TSH201" s="227"/>
      <c r="TSI201" s="227"/>
      <c r="TSJ201" s="227"/>
      <c r="TSK201" s="227"/>
      <c r="TSL201" s="227"/>
      <c r="TSM201" s="227"/>
      <c r="TSN201" s="227"/>
      <c r="TSO201" s="227"/>
      <c r="TSP201" s="227"/>
      <c r="TSQ201" s="227"/>
      <c r="TSR201" s="227"/>
      <c r="TSS201" s="227"/>
      <c r="TST201" s="227"/>
      <c r="TSU201" s="227"/>
      <c r="TSV201" s="227"/>
      <c r="TSW201" s="227"/>
      <c r="TSX201" s="227"/>
      <c r="TSY201" s="227"/>
      <c r="TSZ201" s="227"/>
      <c r="TTA201" s="227"/>
      <c r="TTB201" s="227"/>
      <c r="TTC201" s="227"/>
      <c r="TTD201" s="227"/>
      <c r="TTE201" s="227"/>
      <c r="TTF201" s="227"/>
      <c r="TTG201" s="227"/>
      <c r="TTH201" s="227"/>
      <c r="TTI201" s="227"/>
      <c r="TTJ201" s="227"/>
      <c r="TTK201" s="227"/>
      <c r="TTL201" s="227"/>
      <c r="TTM201" s="227"/>
      <c r="TTN201" s="227"/>
      <c r="TTO201" s="227"/>
      <c r="TTP201" s="227"/>
      <c r="TTQ201" s="227"/>
      <c r="TTR201" s="227"/>
      <c r="TTS201" s="227"/>
      <c r="TTT201" s="227"/>
      <c r="TTU201" s="227"/>
      <c r="TTV201" s="227"/>
      <c r="TTW201" s="227"/>
      <c r="TTX201" s="227"/>
      <c r="TTY201" s="227"/>
      <c r="TTZ201" s="227"/>
      <c r="TUA201" s="227"/>
      <c r="TUB201" s="227"/>
      <c r="TUC201" s="227"/>
      <c r="TUD201" s="227"/>
      <c r="TUE201" s="227"/>
      <c r="TUF201" s="227"/>
      <c r="TUG201" s="227"/>
      <c r="TUH201" s="227"/>
      <c r="TUI201" s="227"/>
      <c r="TUJ201" s="227"/>
      <c r="TUK201" s="227"/>
      <c r="TUL201" s="227"/>
      <c r="TUM201" s="227"/>
      <c r="TUN201" s="227"/>
      <c r="TUO201" s="227"/>
      <c r="TUP201" s="227"/>
      <c r="TUQ201" s="227"/>
      <c r="TUR201" s="227"/>
      <c r="TUS201" s="227"/>
      <c r="TUT201" s="227"/>
      <c r="TUU201" s="227"/>
      <c r="TUV201" s="227"/>
      <c r="TUW201" s="227"/>
      <c r="TUX201" s="227"/>
      <c r="TUY201" s="227"/>
      <c r="TUZ201" s="227"/>
      <c r="TVA201" s="227"/>
      <c r="TVB201" s="227"/>
      <c r="TVC201" s="227"/>
      <c r="TVD201" s="227"/>
      <c r="TVE201" s="227"/>
      <c r="TVF201" s="227"/>
      <c r="TVG201" s="227"/>
      <c r="TVH201" s="227"/>
      <c r="TVI201" s="227"/>
      <c r="TVJ201" s="227"/>
      <c r="TVK201" s="227"/>
      <c r="TVL201" s="227"/>
      <c r="TVM201" s="227"/>
      <c r="TVN201" s="227"/>
      <c r="TVO201" s="227"/>
      <c r="TVP201" s="227"/>
      <c r="TVQ201" s="227"/>
      <c r="TVR201" s="227"/>
      <c r="TVS201" s="227"/>
      <c r="TVT201" s="227"/>
      <c r="TVU201" s="227"/>
      <c r="TVV201" s="227"/>
      <c r="TVW201" s="227"/>
      <c r="TVX201" s="227"/>
      <c r="TVY201" s="227"/>
      <c r="TVZ201" s="227"/>
      <c r="TWA201" s="227"/>
      <c r="TWB201" s="227"/>
      <c r="TWC201" s="227"/>
      <c r="TWD201" s="227"/>
      <c r="TWE201" s="227"/>
      <c r="TWF201" s="227"/>
      <c r="TWG201" s="227"/>
      <c r="TWH201" s="227"/>
      <c r="TWI201" s="227"/>
      <c r="TWJ201" s="227"/>
      <c r="TWK201" s="227"/>
      <c r="TWL201" s="227"/>
      <c r="TWM201" s="227"/>
      <c r="TWN201" s="227"/>
      <c r="TWO201" s="227"/>
      <c r="TWP201" s="227"/>
      <c r="TWQ201" s="227"/>
      <c r="TWR201" s="227"/>
      <c r="TWS201" s="227"/>
      <c r="TWT201" s="227"/>
      <c r="TWU201" s="227"/>
      <c r="TWV201" s="227"/>
      <c r="TWW201" s="227"/>
      <c r="TWX201" s="227"/>
      <c r="TWY201" s="227"/>
      <c r="TWZ201" s="227"/>
      <c r="TXA201" s="227"/>
      <c r="TXB201" s="227"/>
      <c r="TXC201" s="227"/>
      <c r="TXD201" s="227"/>
      <c r="TXE201" s="227"/>
      <c r="TXF201" s="227"/>
      <c r="TXG201" s="227"/>
      <c r="TXH201" s="227"/>
      <c r="TXI201" s="227"/>
      <c r="TXJ201" s="227"/>
      <c r="TXK201" s="227"/>
      <c r="TXL201" s="227"/>
      <c r="TXM201" s="227"/>
      <c r="TXN201" s="227"/>
      <c r="TXO201" s="227"/>
      <c r="TXP201" s="227"/>
      <c r="TXQ201" s="227"/>
      <c r="TXR201" s="227"/>
      <c r="TXS201" s="227"/>
      <c r="TXT201" s="227"/>
      <c r="TXU201" s="227"/>
      <c r="TXV201" s="227"/>
      <c r="TXW201" s="227"/>
      <c r="TXX201" s="227"/>
      <c r="TXY201" s="227"/>
      <c r="TXZ201" s="227"/>
      <c r="TYA201" s="227"/>
      <c r="TYB201" s="227"/>
      <c r="TYC201" s="227"/>
      <c r="TYD201" s="227"/>
      <c r="TYE201" s="227"/>
      <c r="TYF201" s="227"/>
      <c r="TYG201" s="227"/>
      <c r="TYH201" s="227"/>
      <c r="TYI201" s="227"/>
      <c r="TYJ201" s="227"/>
      <c r="TYK201" s="227"/>
      <c r="TYL201" s="227"/>
      <c r="TYM201" s="227"/>
      <c r="TYN201" s="227"/>
      <c r="TYO201" s="227"/>
      <c r="TYP201" s="227"/>
      <c r="TYQ201" s="227"/>
      <c r="TYR201" s="227"/>
      <c r="TYS201" s="227"/>
      <c r="TYT201" s="227"/>
      <c r="TYU201" s="227"/>
      <c r="TYV201" s="227"/>
      <c r="TYW201" s="227"/>
      <c r="TYX201" s="227"/>
      <c r="TYY201" s="227"/>
      <c r="TYZ201" s="227"/>
      <c r="TZA201" s="227"/>
      <c r="TZB201" s="227"/>
      <c r="TZC201" s="227"/>
      <c r="TZD201" s="227"/>
      <c r="TZE201" s="227"/>
      <c r="TZF201" s="227"/>
      <c r="TZG201" s="227"/>
      <c r="TZH201" s="227"/>
      <c r="TZI201" s="227"/>
      <c r="TZJ201" s="227"/>
      <c r="TZK201" s="227"/>
      <c r="TZL201" s="227"/>
      <c r="TZM201" s="227"/>
      <c r="TZN201" s="227"/>
      <c r="TZO201" s="227"/>
      <c r="TZP201" s="227"/>
      <c r="TZQ201" s="227"/>
      <c r="TZR201" s="227"/>
      <c r="TZS201" s="227"/>
      <c r="TZT201" s="227"/>
      <c r="TZU201" s="227"/>
      <c r="TZV201" s="227"/>
      <c r="TZW201" s="227"/>
      <c r="TZX201" s="227"/>
      <c r="TZY201" s="227"/>
      <c r="TZZ201" s="227"/>
      <c r="UAA201" s="227"/>
      <c r="UAB201" s="227"/>
      <c r="UAC201" s="227"/>
      <c r="UAD201" s="227"/>
      <c r="UAE201" s="227"/>
      <c r="UAF201" s="227"/>
      <c r="UAG201" s="227"/>
      <c r="UAH201" s="227"/>
      <c r="UAI201" s="227"/>
      <c r="UAJ201" s="227"/>
      <c r="UAK201" s="227"/>
      <c r="UAL201" s="227"/>
      <c r="UAM201" s="227"/>
      <c r="UAN201" s="227"/>
      <c r="UAO201" s="227"/>
      <c r="UAP201" s="227"/>
      <c r="UAQ201" s="227"/>
      <c r="UAR201" s="227"/>
      <c r="UAS201" s="227"/>
      <c r="UAT201" s="227"/>
      <c r="UAU201" s="227"/>
      <c r="UAV201" s="227"/>
      <c r="UAW201" s="227"/>
      <c r="UAX201" s="227"/>
      <c r="UAY201" s="227"/>
      <c r="UAZ201" s="227"/>
      <c r="UBA201" s="227"/>
      <c r="UBB201" s="227"/>
      <c r="UBC201" s="227"/>
      <c r="UBD201" s="227"/>
      <c r="UBE201" s="227"/>
      <c r="UBF201" s="227"/>
      <c r="UBG201" s="227"/>
      <c r="UBH201" s="227"/>
      <c r="UBI201" s="227"/>
      <c r="UBJ201" s="227"/>
      <c r="UBK201" s="227"/>
      <c r="UBL201" s="227"/>
      <c r="UBM201" s="227"/>
      <c r="UBN201" s="227"/>
      <c r="UBO201" s="227"/>
      <c r="UBP201" s="227"/>
      <c r="UBQ201" s="227"/>
      <c r="UBR201" s="227"/>
      <c r="UBS201" s="227"/>
      <c r="UBT201" s="227"/>
      <c r="UBU201" s="227"/>
      <c r="UBV201" s="227"/>
      <c r="UBW201" s="227"/>
      <c r="UBX201" s="227"/>
      <c r="UBY201" s="227"/>
      <c r="UBZ201" s="227"/>
      <c r="UCA201" s="227"/>
      <c r="UCB201" s="227"/>
      <c r="UCC201" s="227"/>
      <c r="UCD201" s="227"/>
      <c r="UCE201" s="227"/>
      <c r="UCF201" s="227"/>
      <c r="UCG201" s="227"/>
      <c r="UCH201" s="227"/>
      <c r="UCI201" s="227"/>
      <c r="UCJ201" s="227"/>
      <c r="UCK201" s="227"/>
      <c r="UCL201" s="227"/>
      <c r="UCM201" s="227"/>
      <c r="UCN201" s="227"/>
      <c r="UCO201" s="227"/>
      <c r="UCP201" s="227"/>
      <c r="UCQ201" s="227"/>
      <c r="UCR201" s="227"/>
      <c r="UCS201" s="227"/>
      <c r="UCT201" s="227"/>
      <c r="UCU201" s="227"/>
      <c r="UCV201" s="227"/>
      <c r="UCW201" s="227"/>
      <c r="UCX201" s="227"/>
      <c r="UCY201" s="227"/>
      <c r="UCZ201" s="227"/>
      <c r="UDA201" s="227"/>
      <c r="UDB201" s="227"/>
      <c r="UDC201" s="227"/>
      <c r="UDD201" s="227"/>
      <c r="UDE201" s="227"/>
      <c r="UDF201" s="227"/>
      <c r="UDG201" s="227"/>
      <c r="UDH201" s="227"/>
      <c r="UDI201" s="227"/>
      <c r="UDJ201" s="227"/>
      <c r="UDK201" s="227"/>
      <c r="UDL201" s="227"/>
      <c r="UDM201" s="227"/>
      <c r="UDN201" s="227"/>
      <c r="UDO201" s="227"/>
      <c r="UDP201" s="227"/>
      <c r="UDQ201" s="227"/>
      <c r="UDR201" s="227"/>
      <c r="UDS201" s="227"/>
      <c r="UDT201" s="227"/>
      <c r="UDU201" s="227"/>
      <c r="UDV201" s="227"/>
      <c r="UDW201" s="227"/>
      <c r="UDX201" s="227"/>
      <c r="UDY201" s="227"/>
      <c r="UDZ201" s="227"/>
      <c r="UEA201" s="227"/>
      <c r="UEB201" s="227"/>
      <c r="UEC201" s="227"/>
      <c r="UED201" s="227"/>
      <c r="UEE201" s="227"/>
      <c r="UEF201" s="227"/>
      <c r="UEG201" s="227"/>
      <c r="UEH201" s="227"/>
      <c r="UEI201" s="227"/>
      <c r="UEJ201" s="227"/>
      <c r="UEK201" s="227"/>
      <c r="UEL201" s="227"/>
      <c r="UEM201" s="227"/>
      <c r="UEN201" s="227"/>
      <c r="UEO201" s="227"/>
      <c r="UEP201" s="227"/>
      <c r="UEQ201" s="227"/>
      <c r="UER201" s="227"/>
      <c r="UES201" s="227"/>
      <c r="UET201" s="227"/>
      <c r="UEU201" s="227"/>
      <c r="UEV201" s="227"/>
      <c r="UEW201" s="227"/>
      <c r="UEX201" s="227"/>
      <c r="UEY201" s="227"/>
      <c r="UEZ201" s="227"/>
      <c r="UFA201" s="227"/>
      <c r="UFB201" s="227"/>
      <c r="UFC201" s="227"/>
      <c r="UFD201" s="227"/>
      <c r="UFE201" s="227"/>
      <c r="UFF201" s="227"/>
      <c r="UFG201" s="227"/>
      <c r="UFH201" s="227"/>
      <c r="UFI201" s="227"/>
      <c r="UFJ201" s="227"/>
      <c r="UFK201" s="227"/>
      <c r="UFL201" s="227"/>
      <c r="UFM201" s="227"/>
      <c r="UFN201" s="227"/>
      <c r="UFO201" s="227"/>
      <c r="UFP201" s="227"/>
      <c r="UFQ201" s="227"/>
      <c r="UFR201" s="227"/>
      <c r="UFS201" s="227"/>
      <c r="UFT201" s="227"/>
      <c r="UFU201" s="227"/>
      <c r="UFV201" s="227"/>
      <c r="UFW201" s="227"/>
      <c r="UFX201" s="227"/>
      <c r="UFY201" s="227"/>
      <c r="UFZ201" s="227"/>
      <c r="UGA201" s="227"/>
      <c r="UGB201" s="227"/>
      <c r="UGC201" s="227"/>
      <c r="UGD201" s="227"/>
      <c r="UGE201" s="227"/>
      <c r="UGF201" s="227"/>
      <c r="UGG201" s="227"/>
      <c r="UGH201" s="227"/>
      <c r="UGI201" s="227"/>
      <c r="UGJ201" s="227"/>
      <c r="UGK201" s="227"/>
      <c r="UGL201" s="227"/>
      <c r="UGM201" s="227"/>
      <c r="UGN201" s="227"/>
      <c r="UGO201" s="227"/>
      <c r="UGP201" s="227"/>
      <c r="UGQ201" s="227"/>
      <c r="UGR201" s="227"/>
      <c r="UGS201" s="227"/>
      <c r="UGT201" s="227"/>
      <c r="UGU201" s="227"/>
      <c r="UGV201" s="227"/>
      <c r="UGW201" s="227"/>
      <c r="UGX201" s="227"/>
      <c r="UGY201" s="227"/>
      <c r="UGZ201" s="227"/>
      <c r="UHA201" s="227"/>
      <c r="UHB201" s="227"/>
      <c r="UHC201" s="227"/>
      <c r="UHD201" s="227"/>
      <c r="UHE201" s="227"/>
      <c r="UHF201" s="227"/>
      <c r="UHG201" s="227"/>
      <c r="UHH201" s="227"/>
      <c r="UHI201" s="227"/>
      <c r="UHJ201" s="227"/>
      <c r="UHK201" s="227"/>
      <c r="UHL201" s="227"/>
      <c r="UHM201" s="227"/>
      <c r="UHN201" s="227"/>
      <c r="UHO201" s="227"/>
      <c r="UHP201" s="227"/>
      <c r="UHQ201" s="227"/>
      <c r="UHR201" s="227"/>
      <c r="UHS201" s="227"/>
      <c r="UHT201" s="227"/>
      <c r="UHU201" s="227"/>
      <c r="UHV201" s="227"/>
      <c r="UHW201" s="227"/>
      <c r="UHX201" s="227"/>
      <c r="UHY201" s="227"/>
      <c r="UHZ201" s="227"/>
      <c r="UIA201" s="227"/>
      <c r="UIB201" s="227"/>
      <c r="UIC201" s="227"/>
      <c r="UID201" s="227"/>
      <c r="UIE201" s="227"/>
      <c r="UIF201" s="227"/>
      <c r="UIG201" s="227"/>
      <c r="UIH201" s="227"/>
      <c r="UII201" s="227"/>
      <c r="UIJ201" s="227"/>
      <c r="UIK201" s="227"/>
      <c r="UIL201" s="227"/>
      <c r="UIM201" s="227"/>
      <c r="UIN201" s="227"/>
      <c r="UIO201" s="227"/>
      <c r="UIP201" s="227"/>
      <c r="UIQ201" s="227"/>
      <c r="UIR201" s="227"/>
      <c r="UIS201" s="227"/>
      <c r="UIT201" s="227"/>
      <c r="UIU201" s="227"/>
      <c r="UIV201" s="227"/>
      <c r="UIW201" s="227"/>
      <c r="UIX201" s="227"/>
      <c r="UIY201" s="227"/>
      <c r="UIZ201" s="227"/>
      <c r="UJA201" s="227"/>
      <c r="UJB201" s="227"/>
      <c r="UJC201" s="227"/>
      <c r="UJD201" s="227"/>
      <c r="UJE201" s="227"/>
      <c r="UJF201" s="227"/>
      <c r="UJG201" s="227"/>
      <c r="UJH201" s="227"/>
      <c r="UJI201" s="227"/>
      <c r="UJJ201" s="227"/>
      <c r="UJK201" s="227"/>
      <c r="UJL201" s="227"/>
      <c r="UJM201" s="227"/>
      <c r="UJN201" s="227"/>
      <c r="UJO201" s="227"/>
      <c r="UJP201" s="227"/>
      <c r="UJQ201" s="227"/>
      <c r="UJR201" s="227"/>
      <c r="UJS201" s="227"/>
      <c r="UJT201" s="227"/>
      <c r="UJU201" s="227"/>
      <c r="UJV201" s="227"/>
      <c r="UJW201" s="227"/>
      <c r="UJX201" s="227"/>
      <c r="UJY201" s="227"/>
      <c r="UJZ201" s="227"/>
      <c r="UKA201" s="227"/>
      <c r="UKB201" s="227"/>
      <c r="UKC201" s="227"/>
      <c r="UKD201" s="227"/>
      <c r="UKE201" s="227"/>
      <c r="UKF201" s="227"/>
      <c r="UKG201" s="227"/>
      <c r="UKH201" s="227"/>
      <c r="UKI201" s="227"/>
      <c r="UKJ201" s="227"/>
      <c r="UKK201" s="227"/>
      <c r="UKL201" s="227"/>
      <c r="UKM201" s="227"/>
      <c r="UKN201" s="227"/>
      <c r="UKO201" s="227"/>
      <c r="UKP201" s="227"/>
      <c r="UKQ201" s="227"/>
      <c r="UKR201" s="227"/>
      <c r="UKS201" s="227"/>
      <c r="UKT201" s="227"/>
      <c r="UKU201" s="227"/>
      <c r="UKV201" s="227"/>
      <c r="UKW201" s="227"/>
      <c r="UKX201" s="227"/>
      <c r="UKY201" s="227"/>
      <c r="UKZ201" s="227"/>
      <c r="ULA201" s="227"/>
      <c r="ULB201" s="227"/>
      <c r="ULC201" s="227"/>
      <c r="ULD201" s="227"/>
      <c r="ULE201" s="227"/>
      <c r="ULF201" s="227"/>
      <c r="ULG201" s="227"/>
      <c r="ULH201" s="227"/>
      <c r="ULI201" s="227"/>
      <c r="ULJ201" s="227"/>
      <c r="ULK201" s="227"/>
      <c r="ULL201" s="227"/>
      <c r="ULM201" s="227"/>
      <c r="ULN201" s="227"/>
      <c r="ULO201" s="227"/>
      <c r="ULP201" s="227"/>
      <c r="ULQ201" s="227"/>
      <c r="ULR201" s="227"/>
      <c r="ULS201" s="227"/>
      <c r="ULT201" s="227"/>
      <c r="ULU201" s="227"/>
      <c r="ULV201" s="227"/>
      <c r="ULW201" s="227"/>
      <c r="ULX201" s="227"/>
      <c r="ULY201" s="227"/>
      <c r="ULZ201" s="227"/>
      <c r="UMA201" s="227"/>
      <c r="UMB201" s="227"/>
      <c r="UMC201" s="227"/>
      <c r="UMD201" s="227"/>
      <c r="UME201" s="227"/>
      <c r="UMF201" s="227"/>
      <c r="UMG201" s="227"/>
      <c r="UMH201" s="227"/>
      <c r="UMI201" s="227"/>
      <c r="UMJ201" s="227"/>
      <c r="UMK201" s="227"/>
      <c r="UML201" s="227"/>
      <c r="UMM201" s="227"/>
      <c r="UMN201" s="227"/>
      <c r="UMO201" s="227"/>
      <c r="UMP201" s="227"/>
      <c r="UMQ201" s="227"/>
      <c r="UMR201" s="227"/>
      <c r="UMS201" s="227"/>
      <c r="UMT201" s="227"/>
      <c r="UMU201" s="227"/>
      <c r="UMV201" s="227"/>
      <c r="UMW201" s="227"/>
      <c r="UMX201" s="227"/>
      <c r="UMY201" s="227"/>
      <c r="UMZ201" s="227"/>
      <c r="UNA201" s="227"/>
      <c r="UNB201" s="227"/>
      <c r="UNC201" s="227"/>
      <c r="UND201" s="227"/>
      <c r="UNE201" s="227"/>
      <c r="UNF201" s="227"/>
      <c r="UNG201" s="227"/>
      <c r="UNH201" s="227"/>
      <c r="UNI201" s="227"/>
      <c r="UNJ201" s="227"/>
      <c r="UNK201" s="227"/>
      <c r="UNL201" s="227"/>
      <c r="UNM201" s="227"/>
      <c r="UNN201" s="227"/>
      <c r="UNO201" s="227"/>
      <c r="UNP201" s="227"/>
      <c r="UNQ201" s="227"/>
      <c r="UNR201" s="227"/>
      <c r="UNS201" s="227"/>
      <c r="UNT201" s="227"/>
      <c r="UNU201" s="227"/>
      <c r="UNV201" s="227"/>
      <c r="UNW201" s="227"/>
      <c r="UNX201" s="227"/>
      <c r="UNY201" s="227"/>
      <c r="UNZ201" s="227"/>
      <c r="UOA201" s="227"/>
      <c r="UOB201" s="227"/>
      <c r="UOC201" s="227"/>
      <c r="UOD201" s="227"/>
      <c r="UOE201" s="227"/>
      <c r="UOF201" s="227"/>
      <c r="UOG201" s="227"/>
      <c r="UOH201" s="227"/>
      <c r="UOI201" s="227"/>
      <c r="UOJ201" s="227"/>
      <c r="UOK201" s="227"/>
      <c r="UOL201" s="227"/>
      <c r="UOM201" s="227"/>
      <c r="UON201" s="227"/>
      <c r="UOO201" s="227"/>
      <c r="UOP201" s="227"/>
      <c r="UOQ201" s="227"/>
      <c r="UOR201" s="227"/>
      <c r="UOS201" s="227"/>
      <c r="UOT201" s="227"/>
      <c r="UOU201" s="227"/>
      <c r="UOV201" s="227"/>
      <c r="UOW201" s="227"/>
      <c r="UOX201" s="227"/>
      <c r="UOY201" s="227"/>
      <c r="UOZ201" s="227"/>
      <c r="UPA201" s="227"/>
      <c r="UPB201" s="227"/>
      <c r="UPC201" s="227"/>
      <c r="UPD201" s="227"/>
      <c r="UPE201" s="227"/>
      <c r="UPF201" s="227"/>
      <c r="UPG201" s="227"/>
      <c r="UPH201" s="227"/>
      <c r="UPI201" s="227"/>
      <c r="UPJ201" s="227"/>
      <c r="UPK201" s="227"/>
      <c r="UPL201" s="227"/>
      <c r="UPM201" s="227"/>
      <c r="UPN201" s="227"/>
      <c r="UPO201" s="227"/>
      <c r="UPP201" s="227"/>
      <c r="UPQ201" s="227"/>
      <c r="UPR201" s="227"/>
      <c r="UPS201" s="227"/>
      <c r="UPT201" s="227"/>
      <c r="UPU201" s="227"/>
      <c r="UPV201" s="227"/>
      <c r="UPW201" s="227"/>
      <c r="UPX201" s="227"/>
      <c r="UPY201" s="227"/>
      <c r="UPZ201" s="227"/>
      <c r="UQA201" s="227"/>
      <c r="UQB201" s="227"/>
      <c r="UQC201" s="227"/>
      <c r="UQD201" s="227"/>
      <c r="UQE201" s="227"/>
      <c r="UQF201" s="227"/>
      <c r="UQG201" s="227"/>
      <c r="UQH201" s="227"/>
      <c r="UQI201" s="227"/>
      <c r="UQJ201" s="227"/>
      <c r="UQK201" s="227"/>
      <c r="UQL201" s="227"/>
      <c r="UQM201" s="227"/>
      <c r="UQN201" s="227"/>
      <c r="UQO201" s="227"/>
      <c r="UQP201" s="227"/>
      <c r="UQQ201" s="227"/>
      <c r="UQR201" s="227"/>
      <c r="UQS201" s="227"/>
      <c r="UQT201" s="227"/>
      <c r="UQU201" s="227"/>
      <c r="UQV201" s="227"/>
      <c r="UQW201" s="227"/>
      <c r="UQX201" s="227"/>
      <c r="UQY201" s="227"/>
      <c r="UQZ201" s="227"/>
      <c r="URA201" s="227"/>
      <c r="URB201" s="227"/>
      <c r="URC201" s="227"/>
      <c r="URD201" s="227"/>
      <c r="URE201" s="227"/>
      <c r="URF201" s="227"/>
      <c r="URG201" s="227"/>
      <c r="URH201" s="227"/>
      <c r="URI201" s="227"/>
      <c r="URJ201" s="227"/>
      <c r="URK201" s="227"/>
      <c r="URL201" s="227"/>
      <c r="URM201" s="227"/>
      <c r="URN201" s="227"/>
      <c r="URO201" s="227"/>
      <c r="URP201" s="227"/>
      <c r="URQ201" s="227"/>
      <c r="URR201" s="227"/>
      <c r="URS201" s="227"/>
      <c r="URT201" s="227"/>
      <c r="URU201" s="227"/>
      <c r="URV201" s="227"/>
      <c r="URW201" s="227"/>
      <c r="URX201" s="227"/>
      <c r="URY201" s="227"/>
      <c r="URZ201" s="227"/>
      <c r="USA201" s="227"/>
      <c r="USB201" s="227"/>
      <c r="USC201" s="227"/>
      <c r="USD201" s="227"/>
      <c r="USE201" s="227"/>
      <c r="USF201" s="227"/>
      <c r="USG201" s="227"/>
      <c r="USH201" s="227"/>
      <c r="USI201" s="227"/>
      <c r="USJ201" s="227"/>
      <c r="USK201" s="227"/>
      <c r="USL201" s="227"/>
      <c r="USM201" s="227"/>
      <c r="USN201" s="227"/>
      <c r="USO201" s="227"/>
      <c r="USP201" s="227"/>
      <c r="USQ201" s="227"/>
      <c r="USR201" s="227"/>
      <c r="USS201" s="227"/>
      <c r="UST201" s="227"/>
      <c r="USU201" s="227"/>
      <c r="USV201" s="227"/>
      <c r="USW201" s="227"/>
      <c r="USX201" s="227"/>
      <c r="USY201" s="227"/>
      <c r="USZ201" s="227"/>
      <c r="UTA201" s="227"/>
      <c r="UTB201" s="227"/>
      <c r="UTC201" s="227"/>
      <c r="UTD201" s="227"/>
      <c r="UTE201" s="227"/>
      <c r="UTF201" s="227"/>
      <c r="UTG201" s="227"/>
      <c r="UTH201" s="227"/>
      <c r="UTI201" s="227"/>
      <c r="UTJ201" s="227"/>
      <c r="UTK201" s="227"/>
      <c r="UTL201" s="227"/>
      <c r="UTM201" s="227"/>
      <c r="UTN201" s="227"/>
      <c r="UTO201" s="227"/>
      <c r="UTP201" s="227"/>
      <c r="UTQ201" s="227"/>
      <c r="UTR201" s="227"/>
      <c r="UTS201" s="227"/>
      <c r="UTT201" s="227"/>
      <c r="UTU201" s="227"/>
      <c r="UTV201" s="227"/>
      <c r="UTW201" s="227"/>
      <c r="UTX201" s="227"/>
      <c r="UTY201" s="227"/>
      <c r="UTZ201" s="227"/>
      <c r="UUA201" s="227"/>
      <c r="UUB201" s="227"/>
      <c r="UUC201" s="227"/>
      <c r="UUD201" s="227"/>
      <c r="UUE201" s="227"/>
      <c r="UUF201" s="227"/>
      <c r="UUG201" s="227"/>
      <c r="UUH201" s="227"/>
      <c r="UUI201" s="227"/>
      <c r="UUJ201" s="227"/>
      <c r="UUK201" s="227"/>
      <c r="UUL201" s="227"/>
      <c r="UUM201" s="227"/>
      <c r="UUN201" s="227"/>
      <c r="UUO201" s="227"/>
      <c r="UUP201" s="227"/>
      <c r="UUQ201" s="227"/>
      <c r="UUR201" s="227"/>
      <c r="UUS201" s="227"/>
      <c r="UUT201" s="227"/>
      <c r="UUU201" s="227"/>
      <c r="UUV201" s="227"/>
      <c r="UUW201" s="227"/>
      <c r="UUX201" s="227"/>
      <c r="UUY201" s="227"/>
      <c r="UUZ201" s="227"/>
      <c r="UVA201" s="227"/>
      <c r="UVB201" s="227"/>
      <c r="UVC201" s="227"/>
      <c r="UVD201" s="227"/>
      <c r="UVE201" s="227"/>
      <c r="UVF201" s="227"/>
      <c r="UVG201" s="227"/>
      <c r="UVH201" s="227"/>
      <c r="UVI201" s="227"/>
      <c r="UVJ201" s="227"/>
      <c r="UVK201" s="227"/>
      <c r="UVL201" s="227"/>
      <c r="UVM201" s="227"/>
      <c r="UVN201" s="227"/>
      <c r="UVO201" s="227"/>
      <c r="UVP201" s="227"/>
      <c r="UVQ201" s="227"/>
      <c r="UVR201" s="227"/>
      <c r="UVS201" s="227"/>
      <c r="UVT201" s="227"/>
      <c r="UVU201" s="227"/>
      <c r="UVV201" s="227"/>
      <c r="UVW201" s="227"/>
      <c r="UVX201" s="227"/>
      <c r="UVY201" s="227"/>
      <c r="UVZ201" s="227"/>
      <c r="UWA201" s="227"/>
      <c r="UWB201" s="227"/>
      <c r="UWC201" s="227"/>
      <c r="UWD201" s="227"/>
      <c r="UWE201" s="227"/>
      <c r="UWF201" s="227"/>
      <c r="UWG201" s="227"/>
      <c r="UWH201" s="227"/>
      <c r="UWI201" s="227"/>
      <c r="UWJ201" s="227"/>
      <c r="UWK201" s="227"/>
      <c r="UWL201" s="227"/>
      <c r="UWM201" s="227"/>
      <c r="UWN201" s="227"/>
      <c r="UWO201" s="227"/>
      <c r="UWP201" s="227"/>
      <c r="UWQ201" s="227"/>
      <c r="UWR201" s="227"/>
      <c r="UWS201" s="227"/>
      <c r="UWT201" s="227"/>
      <c r="UWU201" s="227"/>
      <c r="UWV201" s="227"/>
      <c r="UWW201" s="227"/>
      <c r="UWX201" s="227"/>
      <c r="UWY201" s="227"/>
      <c r="UWZ201" s="227"/>
      <c r="UXA201" s="227"/>
      <c r="UXB201" s="227"/>
      <c r="UXC201" s="227"/>
      <c r="UXD201" s="227"/>
      <c r="UXE201" s="227"/>
      <c r="UXF201" s="227"/>
      <c r="UXG201" s="227"/>
      <c r="UXH201" s="227"/>
      <c r="UXI201" s="227"/>
      <c r="UXJ201" s="227"/>
      <c r="UXK201" s="227"/>
      <c r="UXL201" s="227"/>
      <c r="UXM201" s="227"/>
      <c r="UXN201" s="227"/>
      <c r="UXO201" s="227"/>
      <c r="UXP201" s="227"/>
      <c r="UXQ201" s="227"/>
      <c r="UXR201" s="227"/>
      <c r="UXS201" s="227"/>
      <c r="UXT201" s="227"/>
      <c r="UXU201" s="227"/>
      <c r="UXV201" s="227"/>
      <c r="UXW201" s="227"/>
      <c r="UXX201" s="227"/>
      <c r="UXY201" s="227"/>
      <c r="UXZ201" s="227"/>
      <c r="UYA201" s="227"/>
      <c r="UYB201" s="227"/>
      <c r="UYC201" s="227"/>
      <c r="UYD201" s="227"/>
      <c r="UYE201" s="227"/>
      <c r="UYF201" s="227"/>
      <c r="UYG201" s="227"/>
      <c r="UYH201" s="227"/>
      <c r="UYI201" s="227"/>
      <c r="UYJ201" s="227"/>
      <c r="UYK201" s="227"/>
      <c r="UYL201" s="227"/>
      <c r="UYM201" s="227"/>
      <c r="UYN201" s="227"/>
      <c r="UYO201" s="227"/>
      <c r="UYP201" s="227"/>
      <c r="UYQ201" s="227"/>
      <c r="UYR201" s="227"/>
      <c r="UYS201" s="227"/>
      <c r="UYT201" s="227"/>
      <c r="UYU201" s="227"/>
      <c r="UYV201" s="227"/>
      <c r="UYW201" s="227"/>
      <c r="UYX201" s="227"/>
      <c r="UYY201" s="227"/>
      <c r="UYZ201" s="227"/>
      <c r="UZA201" s="227"/>
      <c r="UZB201" s="227"/>
      <c r="UZC201" s="227"/>
      <c r="UZD201" s="227"/>
      <c r="UZE201" s="227"/>
      <c r="UZF201" s="227"/>
      <c r="UZG201" s="227"/>
      <c r="UZH201" s="227"/>
      <c r="UZI201" s="227"/>
      <c r="UZJ201" s="227"/>
      <c r="UZK201" s="227"/>
      <c r="UZL201" s="227"/>
      <c r="UZM201" s="227"/>
      <c r="UZN201" s="227"/>
      <c r="UZO201" s="227"/>
      <c r="UZP201" s="227"/>
      <c r="UZQ201" s="227"/>
      <c r="UZR201" s="227"/>
      <c r="UZS201" s="227"/>
      <c r="UZT201" s="227"/>
      <c r="UZU201" s="227"/>
      <c r="UZV201" s="227"/>
      <c r="UZW201" s="227"/>
      <c r="UZX201" s="227"/>
      <c r="UZY201" s="227"/>
      <c r="UZZ201" s="227"/>
      <c r="VAA201" s="227"/>
      <c r="VAB201" s="227"/>
      <c r="VAC201" s="227"/>
      <c r="VAD201" s="227"/>
      <c r="VAE201" s="227"/>
      <c r="VAF201" s="227"/>
      <c r="VAG201" s="227"/>
      <c r="VAH201" s="227"/>
      <c r="VAI201" s="227"/>
      <c r="VAJ201" s="227"/>
      <c r="VAK201" s="227"/>
      <c r="VAL201" s="227"/>
      <c r="VAM201" s="227"/>
      <c r="VAN201" s="227"/>
      <c r="VAO201" s="227"/>
      <c r="VAP201" s="227"/>
      <c r="VAQ201" s="227"/>
      <c r="VAR201" s="227"/>
      <c r="VAS201" s="227"/>
      <c r="VAT201" s="227"/>
      <c r="VAU201" s="227"/>
      <c r="VAV201" s="227"/>
      <c r="VAW201" s="227"/>
      <c r="VAX201" s="227"/>
      <c r="VAY201" s="227"/>
      <c r="VAZ201" s="227"/>
      <c r="VBA201" s="227"/>
      <c r="VBB201" s="227"/>
      <c r="VBC201" s="227"/>
      <c r="VBD201" s="227"/>
      <c r="VBE201" s="227"/>
      <c r="VBF201" s="227"/>
      <c r="VBG201" s="227"/>
      <c r="VBH201" s="227"/>
      <c r="VBI201" s="227"/>
      <c r="VBJ201" s="227"/>
      <c r="VBK201" s="227"/>
      <c r="VBL201" s="227"/>
      <c r="VBM201" s="227"/>
      <c r="VBN201" s="227"/>
      <c r="VBO201" s="227"/>
      <c r="VBP201" s="227"/>
      <c r="VBQ201" s="227"/>
      <c r="VBR201" s="227"/>
      <c r="VBS201" s="227"/>
      <c r="VBT201" s="227"/>
      <c r="VBU201" s="227"/>
      <c r="VBV201" s="227"/>
      <c r="VBW201" s="227"/>
      <c r="VBX201" s="227"/>
      <c r="VBY201" s="227"/>
      <c r="VBZ201" s="227"/>
      <c r="VCA201" s="227"/>
      <c r="VCB201" s="227"/>
      <c r="VCC201" s="227"/>
      <c r="VCD201" s="227"/>
      <c r="VCE201" s="227"/>
      <c r="VCF201" s="227"/>
      <c r="VCG201" s="227"/>
      <c r="VCH201" s="227"/>
      <c r="VCI201" s="227"/>
      <c r="VCJ201" s="227"/>
      <c r="VCK201" s="227"/>
      <c r="VCL201" s="227"/>
      <c r="VCM201" s="227"/>
      <c r="VCN201" s="227"/>
      <c r="VCO201" s="227"/>
      <c r="VCP201" s="227"/>
      <c r="VCQ201" s="227"/>
      <c r="VCR201" s="227"/>
      <c r="VCS201" s="227"/>
      <c r="VCT201" s="227"/>
      <c r="VCU201" s="227"/>
      <c r="VCV201" s="227"/>
      <c r="VCW201" s="227"/>
      <c r="VCX201" s="227"/>
      <c r="VCY201" s="227"/>
      <c r="VCZ201" s="227"/>
      <c r="VDA201" s="227"/>
      <c r="VDB201" s="227"/>
      <c r="VDC201" s="227"/>
      <c r="VDD201" s="227"/>
      <c r="VDE201" s="227"/>
      <c r="VDF201" s="227"/>
      <c r="VDG201" s="227"/>
      <c r="VDH201" s="227"/>
      <c r="VDI201" s="227"/>
      <c r="VDJ201" s="227"/>
      <c r="VDK201" s="227"/>
      <c r="VDL201" s="227"/>
      <c r="VDM201" s="227"/>
      <c r="VDN201" s="227"/>
      <c r="VDO201" s="227"/>
      <c r="VDP201" s="227"/>
      <c r="VDQ201" s="227"/>
      <c r="VDR201" s="227"/>
      <c r="VDS201" s="227"/>
      <c r="VDT201" s="227"/>
      <c r="VDU201" s="227"/>
      <c r="VDV201" s="227"/>
      <c r="VDW201" s="227"/>
      <c r="VDX201" s="227"/>
      <c r="VDY201" s="227"/>
      <c r="VDZ201" s="227"/>
      <c r="VEA201" s="227"/>
      <c r="VEB201" s="227"/>
      <c r="VEC201" s="227"/>
      <c r="VED201" s="227"/>
      <c r="VEE201" s="227"/>
      <c r="VEF201" s="227"/>
      <c r="VEG201" s="227"/>
      <c r="VEH201" s="227"/>
      <c r="VEI201" s="227"/>
      <c r="VEJ201" s="227"/>
      <c r="VEK201" s="227"/>
      <c r="VEL201" s="227"/>
      <c r="VEM201" s="227"/>
      <c r="VEN201" s="227"/>
      <c r="VEO201" s="227"/>
      <c r="VEP201" s="227"/>
      <c r="VEQ201" s="227"/>
      <c r="VER201" s="227"/>
      <c r="VES201" s="227"/>
      <c r="VET201" s="227"/>
      <c r="VEU201" s="227"/>
      <c r="VEV201" s="227"/>
      <c r="VEW201" s="227"/>
      <c r="VEX201" s="227"/>
      <c r="VEY201" s="227"/>
      <c r="VEZ201" s="227"/>
      <c r="VFA201" s="227"/>
      <c r="VFB201" s="227"/>
      <c r="VFC201" s="227"/>
      <c r="VFD201" s="227"/>
      <c r="VFE201" s="227"/>
      <c r="VFF201" s="227"/>
      <c r="VFG201" s="227"/>
      <c r="VFH201" s="227"/>
      <c r="VFI201" s="227"/>
      <c r="VFJ201" s="227"/>
      <c r="VFK201" s="227"/>
      <c r="VFL201" s="227"/>
      <c r="VFM201" s="227"/>
      <c r="VFN201" s="227"/>
      <c r="VFO201" s="227"/>
      <c r="VFP201" s="227"/>
      <c r="VFQ201" s="227"/>
      <c r="VFR201" s="227"/>
      <c r="VFS201" s="227"/>
      <c r="VFT201" s="227"/>
      <c r="VFU201" s="227"/>
      <c r="VFV201" s="227"/>
      <c r="VFW201" s="227"/>
      <c r="VFX201" s="227"/>
      <c r="VFY201" s="227"/>
      <c r="VFZ201" s="227"/>
      <c r="VGA201" s="227"/>
      <c r="VGB201" s="227"/>
      <c r="VGC201" s="227"/>
      <c r="VGD201" s="227"/>
      <c r="VGE201" s="227"/>
      <c r="VGF201" s="227"/>
      <c r="VGG201" s="227"/>
      <c r="VGH201" s="227"/>
      <c r="VGI201" s="227"/>
      <c r="VGJ201" s="227"/>
      <c r="VGK201" s="227"/>
      <c r="VGL201" s="227"/>
      <c r="VGM201" s="227"/>
      <c r="VGN201" s="227"/>
      <c r="VGO201" s="227"/>
      <c r="VGP201" s="227"/>
      <c r="VGQ201" s="227"/>
      <c r="VGR201" s="227"/>
      <c r="VGS201" s="227"/>
      <c r="VGT201" s="227"/>
      <c r="VGU201" s="227"/>
      <c r="VGV201" s="227"/>
      <c r="VGW201" s="227"/>
      <c r="VGX201" s="227"/>
      <c r="VGY201" s="227"/>
      <c r="VGZ201" s="227"/>
      <c r="VHA201" s="227"/>
      <c r="VHB201" s="227"/>
      <c r="VHC201" s="227"/>
      <c r="VHD201" s="227"/>
      <c r="VHE201" s="227"/>
      <c r="VHF201" s="227"/>
      <c r="VHG201" s="227"/>
      <c r="VHH201" s="227"/>
      <c r="VHI201" s="227"/>
      <c r="VHJ201" s="227"/>
      <c r="VHK201" s="227"/>
      <c r="VHL201" s="227"/>
      <c r="VHM201" s="227"/>
      <c r="VHN201" s="227"/>
      <c r="VHO201" s="227"/>
      <c r="VHP201" s="227"/>
      <c r="VHQ201" s="227"/>
      <c r="VHR201" s="227"/>
      <c r="VHS201" s="227"/>
      <c r="VHT201" s="227"/>
      <c r="VHU201" s="227"/>
      <c r="VHV201" s="227"/>
      <c r="VHW201" s="227"/>
      <c r="VHX201" s="227"/>
      <c r="VHY201" s="227"/>
      <c r="VHZ201" s="227"/>
      <c r="VIA201" s="227"/>
      <c r="VIB201" s="227"/>
      <c r="VIC201" s="227"/>
      <c r="VID201" s="227"/>
      <c r="VIE201" s="227"/>
      <c r="VIF201" s="227"/>
      <c r="VIG201" s="227"/>
      <c r="VIH201" s="227"/>
      <c r="VII201" s="227"/>
      <c r="VIJ201" s="227"/>
      <c r="VIK201" s="227"/>
      <c r="VIL201" s="227"/>
      <c r="VIM201" s="227"/>
      <c r="VIN201" s="227"/>
      <c r="VIO201" s="227"/>
      <c r="VIP201" s="227"/>
      <c r="VIQ201" s="227"/>
      <c r="VIR201" s="227"/>
      <c r="VIS201" s="227"/>
      <c r="VIT201" s="227"/>
      <c r="VIU201" s="227"/>
      <c r="VIV201" s="227"/>
      <c r="VIW201" s="227"/>
      <c r="VIX201" s="227"/>
      <c r="VIY201" s="227"/>
      <c r="VIZ201" s="227"/>
      <c r="VJA201" s="227"/>
      <c r="VJB201" s="227"/>
      <c r="VJC201" s="227"/>
      <c r="VJD201" s="227"/>
      <c r="VJE201" s="227"/>
      <c r="VJF201" s="227"/>
      <c r="VJG201" s="227"/>
      <c r="VJH201" s="227"/>
      <c r="VJI201" s="227"/>
      <c r="VJJ201" s="227"/>
      <c r="VJK201" s="227"/>
      <c r="VJL201" s="227"/>
      <c r="VJM201" s="227"/>
      <c r="VJN201" s="227"/>
      <c r="VJO201" s="227"/>
      <c r="VJP201" s="227"/>
      <c r="VJQ201" s="227"/>
      <c r="VJR201" s="227"/>
      <c r="VJS201" s="227"/>
      <c r="VJT201" s="227"/>
      <c r="VJU201" s="227"/>
      <c r="VJV201" s="227"/>
      <c r="VJW201" s="227"/>
      <c r="VJX201" s="227"/>
      <c r="VJY201" s="227"/>
      <c r="VJZ201" s="227"/>
      <c r="VKA201" s="227"/>
      <c r="VKB201" s="227"/>
      <c r="VKC201" s="227"/>
      <c r="VKD201" s="227"/>
      <c r="VKE201" s="227"/>
      <c r="VKF201" s="227"/>
      <c r="VKG201" s="227"/>
      <c r="VKH201" s="227"/>
      <c r="VKI201" s="227"/>
      <c r="VKJ201" s="227"/>
      <c r="VKK201" s="227"/>
      <c r="VKL201" s="227"/>
      <c r="VKM201" s="227"/>
      <c r="VKN201" s="227"/>
      <c r="VKO201" s="227"/>
      <c r="VKP201" s="227"/>
      <c r="VKQ201" s="227"/>
      <c r="VKR201" s="227"/>
      <c r="VKS201" s="227"/>
      <c r="VKT201" s="227"/>
      <c r="VKU201" s="227"/>
      <c r="VKV201" s="227"/>
      <c r="VKW201" s="227"/>
      <c r="VKX201" s="227"/>
      <c r="VKY201" s="227"/>
      <c r="VKZ201" s="227"/>
      <c r="VLA201" s="227"/>
      <c r="VLB201" s="227"/>
      <c r="VLC201" s="227"/>
      <c r="VLD201" s="227"/>
      <c r="VLE201" s="227"/>
      <c r="VLF201" s="227"/>
      <c r="VLG201" s="227"/>
      <c r="VLH201" s="227"/>
      <c r="VLI201" s="227"/>
      <c r="VLJ201" s="227"/>
      <c r="VLK201" s="227"/>
      <c r="VLL201" s="227"/>
      <c r="VLM201" s="227"/>
      <c r="VLN201" s="227"/>
      <c r="VLO201" s="227"/>
      <c r="VLP201" s="227"/>
      <c r="VLQ201" s="227"/>
      <c r="VLR201" s="227"/>
      <c r="VLS201" s="227"/>
      <c r="VLT201" s="227"/>
      <c r="VLU201" s="227"/>
      <c r="VLV201" s="227"/>
      <c r="VLW201" s="227"/>
      <c r="VLX201" s="227"/>
      <c r="VLY201" s="227"/>
      <c r="VLZ201" s="227"/>
      <c r="VMA201" s="227"/>
      <c r="VMB201" s="227"/>
      <c r="VMC201" s="227"/>
      <c r="VMD201" s="227"/>
      <c r="VME201" s="227"/>
      <c r="VMF201" s="227"/>
      <c r="VMG201" s="227"/>
      <c r="VMH201" s="227"/>
      <c r="VMI201" s="227"/>
      <c r="VMJ201" s="227"/>
      <c r="VMK201" s="227"/>
      <c r="VML201" s="227"/>
      <c r="VMM201" s="227"/>
      <c r="VMN201" s="227"/>
      <c r="VMO201" s="227"/>
      <c r="VMP201" s="227"/>
      <c r="VMQ201" s="227"/>
      <c r="VMR201" s="227"/>
      <c r="VMS201" s="227"/>
      <c r="VMT201" s="227"/>
      <c r="VMU201" s="227"/>
      <c r="VMV201" s="227"/>
      <c r="VMW201" s="227"/>
      <c r="VMX201" s="227"/>
      <c r="VMY201" s="227"/>
      <c r="VMZ201" s="227"/>
      <c r="VNA201" s="227"/>
      <c r="VNB201" s="227"/>
      <c r="VNC201" s="227"/>
      <c r="VND201" s="227"/>
      <c r="VNE201" s="227"/>
      <c r="VNF201" s="227"/>
      <c r="VNG201" s="227"/>
      <c r="VNH201" s="227"/>
      <c r="VNI201" s="227"/>
      <c r="VNJ201" s="227"/>
      <c r="VNK201" s="227"/>
      <c r="VNL201" s="227"/>
      <c r="VNM201" s="227"/>
      <c r="VNN201" s="227"/>
      <c r="VNO201" s="227"/>
      <c r="VNP201" s="227"/>
      <c r="VNQ201" s="227"/>
      <c r="VNR201" s="227"/>
      <c r="VNS201" s="227"/>
      <c r="VNT201" s="227"/>
      <c r="VNU201" s="227"/>
      <c r="VNV201" s="227"/>
      <c r="VNW201" s="227"/>
      <c r="VNX201" s="227"/>
      <c r="VNY201" s="227"/>
      <c r="VNZ201" s="227"/>
      <c r="VOA201" s="227"/>
      <c r="VOB201" s="227"/>
      <c r="VOC201" s="227"/>
      <c r="VOD201" s="227"/>
      <c r="VOE201" s="227"/>
      <c r="VOF201" s="227"/>
      <c r="VOG201" s="227"/>
      <c r="VOH201" s="227"/>
      <c r="VOI201" s="227"/>
      <c r="VOJ201" s="227"/>
      <c r="VOK201" s="227"/>
      <c r="VOL201" s="227"/>
      <c r="VOM201" s="227"/>
      <c r="VON201" s="227"/>
      <c r="VOO201" s="227"/>
      <c r="VOP201" s="227"/>
      <c r="VOQ201" s="227"/>
      <c r="VOR201" s="227"/>
      <c r="VOS201" s="227"/>
      <c r="VOT201" s="227"/>
      <c r="VOU201" s="227"/>
      <c r="VOV201" s="227"/>
      <c r="VOW201" s="227"/>
      <c r="VOX201" s="227"/>
      <c r="VOY201" s="227"/>
      <c r="VOZ201" s="227"/>
      <c r="VPA201" s="227"/>
      <c r="VPB201" s="227"/>
      <c r="VPC201" s="227"/>
      <c r="VPD201" s="227"/>
      <c r="VPE201" s="227"/>
      <c r="VPF201" s="227"/>
      <c r="VPG201" s="227"/>
      <c r="VPH201" s="227"/>
      <c r="VPI201" s="227"/>
      <c r="VPJ201" s="227"/>
      <c r="VPK201" s="227"/>
      <c r="VPL201" s="227"/>
      <c r="VPM201" s="227"/>
      <c r="VPN201" s="227"/>
      <c r="VPO201" s="227"/>
      <c r="VPP201" s="227"/>
      <c r="VPQ201" s="227"/>
      <c r="VPR201" s="227"/>
      <c r="VPS201" s="227"/>
      <c r="VPT201" s="227"/>
      <c r="VPU201" s="227"/>
      <c r="VPV201" s="227"/>
      <c r="VPW201" s="227"/>
      <c r="VPX201" s="227"/>
      <c r="VPY201" s="227"/>
      <c r="VPZ201" s="227"/>
      <c r="VQA201" s="227"/>
      <c r="VQB201" s="227"/>
      <c r="VQC201" s="227"/>
      <c r="VQD201" s="227"/>
      <c r="VQE201" s="227"/>
      <c r="VQF201" s="227"/>
      <c r="VQG201" s="227"/>
      <c r="VQH201" s="227"/>
      <c r="VQI201" s="227"/>
      <c r="VQJ201" s="227"/>
      <c r="VQK201" s="227"/>
      <c r="VQL201" s="227"/>
      <c r="VQM201" s="227"/>
      <c r="VQN201" s="227"/>
      <c r="VQO201" s="227"/>
      <c r="VQP201" s="227"/>
      <c r="VQQ201" s="227"/>
      <c r="VQR201" s="227"/>
      <c r="VQS201" s="227"/>
      <c r="VQT201" s="227"/>
      <c r="VQU201" s="227"/>
      <c r="VQV201" s="227"/>
      <c r="VQW201" s="227"/>
      <c r="VQX201" s="227"/>
      <c r="VQY201" s="227"/>
      <c r="VQZ201" s="227"/>
      <c r="VRA201" s="227"/>
      <c r="VRB201" s="227"/>
      <c r="VRC201" s="227"/>
      <c r="VRD201" s="227"/>
      <c r="VRE201" s="227"/>
      <c r="VRF201" s="227"/>
      <c r="VRG201" s="227"/>
      <c r="VRH201" s="227"/>
      <c r="VRI201" s="227"/>
      <c r="VRJ201" s="227"/>
      <c r="VRK201" s="227"/>
      <c r="VRL201" s="227"/>
      <c r="VRM201" s="227"/>
      <c r="VRN201" s="227"/>
      <c r="VRO201" s="227"/>
      <c r="VRP201" s="227"/>
      <c r="VRQ201" s="227"/>
      <c r="VRR201" s="227"/>
      <c r="VRS201" s="227"/>
      <c r="VRT201" s="227"/>
      <c r="VRU201" s="227"/>
      <c r="VRV201" s="227"/>
      <c r="VRW201" s="227"/>
      <c r="VRX201" s="227"/>
      <c r="VRY201" s="227"/>
      <c r="VRZ201" s="227"/>
      <c r="VSA201" s="227"/>
      <c r="VSB201" s="227"/>
      <c r="VSC201" s="227"/>
      <c r="VSD201" s="227"/>
      <c r="VSE201" s="227"/>
      <c r="VSF201" s="227"/>
      <c r="VSG201" s="227"/>
      <c r="VSH201" s="227"/>
      <c r="VSI201" s="227"/>
      <c r="VSJ201" s="227"/>
      <c r="VSK201" s="227"/>
      <c r="VSL201" s="227"/>
      <c r="VSM201" s="227"/>
      <c r="VSN201" s="227"/>
      <c r="VSO201" s="227"/>
      <c r="VSP201" s="227"/>
      <c r="VSQ201" s="227"/>
      <c r="VSR201" s="227"/>
      <c r="VSS201" s="227"/>
      <c r="VST201" s="227"/>
      <c r="VSU201" s="227"/>
      <c r="VSV201" s="227"/>
      <c r="VSW201" s="227"/>
      <c r="VSX201" s="227"/>
      <c r="VSY201" s="227"/>
      <c r="VSZ201" s="227"/>
      <c r="VTA201" s="227"/>
      <c r="VTB201" s="227"/>
      <c r="VTC201" s="227"/>
      <c r="VTD201" s="227"/>
      <c r="VTE201" s="227"/>
      <c r="VTF201" s="227"/>
      <c r="VTG201" s="227"/>
      <c r="VTH201" s="227"/>
      <c r="VTI201" s="227"/>
      <c r="VTJ201" s="227"/>
      <c r="VTK201" s="227"/>
      <c r="VTL201" s="227"/>
      <c r="VTM201" s="227"/>
      <c r="VTN201" s="227"/>
      <c r="VTO201" s="227"/>
      <c r="VTP201" s="227"/>
      <c r="VTQ201" s="227"/>
      <c r="VTR201" s="227"/>
      <c r="VTS201" s="227"/>
      <c r="VTT201" s="227"/>
      <c r="VTU201" s="227"/>
      <c r="VTV201" s="227"/>
      <c r="VTW201" s="227"/>
      <c r="VTX201" s="227"/>
      <c r="VTY201" s="227"/>
      <c r="VTZ201" s="227"/>
      <c r="VUA201" s="227"/>
      <c r="VUB201" s="227"/>
      <c r="VUC201" s="227"/>
      <c r="VUD201" s="227"/>
      <c r="VUE201" s="227"/>
      <c r="VUF201" s="227"/>
      <c r="VUG201" s="227"/>
      <c r="VUH201" s="227"/>
      <c r="VUI201" s="227"/>
      <c r="VUJ201" s="227"/>
      <c r="VUK201" s="227"/>
      <c r="VUL201" s="227"/>
      <c r="VUM201" s="227"/>
      <c r="VUN201" s="227"/>
      <c r="VUO201" s="227"/>
      <c r="VUP201" s="227"/>
      <c r="VUQ201" s="227"/>
      <c r="VUR201" s="227"/>
      <c r="VUS201" s="227"/>
      <c r="VUT201" s="227"/>
      <c r="VUU201" s="227"/>
      <c r="VUV201" s="227"/>
      <c r="VUW201" s="227"/>
      <c r="VUX201" s="227"/>
      <c r="VUY201" s="227"/>
      <c r="VUZ201" s="227"/>
      <c r="VVA201" s="227"/>
      <c r="VVB201" s="227"/>
      <c r="VVC201" s="227"/>
      <c r="VVD201" s="227"/>
      <c r="VVE201" s="227"/>
      <c r="VVF201" s="227"/>
      <c r="VVG201" s="227"/>
      <c r="VVH201" s="227"/>
      <c r="VVI201" s="227"/>
      <c r="VVJ201" s="227"/>
      <c r="VVK201" s="227"/>
      <c r="VVL201" s="227"/>
      <c r="VVM201" s="227"/>
      <c r="VVN201" s="227"/>
      <c r="VVO201" s="227"/>
      <c r="VVP201" s="227"/>
      <c r="VVQ201" s="227"/>
      <c r="VVR201" s="227"/>
      <c r="VVS201" s="227"/>
      <c r="VVT201" s="227"/>
      <c r="VVU201" s="227"/>
      <c r="VVV201" s="227"/>
      <c r="VVW201" s="227"/>
      <c r="VVX201" s="227"/>
      <c r="VVY201" s="227"/>
      <c r="VVZ201" s="227"/>
      <c r="VWA201" s="227"/>
      <c r="VWB201" s="227"/>
      <c r="VWC201" s="227"/>
      <c r="VWD201" s="227"/>
      <c r="VWE201" s="227"/>
      <c r="VWF201" s="227"/>
      <c r="VWG201" s="227"/>
      <c r="VWH201" s="227"/>
      <c r="VWI201" s="227"/>
      <c r="VWJ201" s="227"/>
      <c r="VWK201" s="227"/>
      <c r="VWL201" s="227"/>
      <c r="VWM201" s="227"/>
      <c r="VWN201" s="227"/>
      <c r="VWO201" s="227"/>
      <c r="VWP201" s="227"/>
      <c r="VWQ201" s="227"/>
      <c r="VWR201" s="227"/>
      <c r="VWS201" s="227"/>
      <c r="VWT201" s="227"/>
      <c r="VWU201" s="227"/>
      <c r="VWV201" s="227"/>
      <c r="VWW201" s="227"/>
      <c r="VWX201" s="227"/>
      <c r="VWY201" s="227"/>
      <c r="VWZ201" s="227"/>
      <c r="VXA201" s="227"/>
      <c r="VXB201" s="227"/>
      <c r="VXC201" s="227"/>
      <c r="VXD201" s="227"/>
      <c r="VXE201" s="227"/>
      <c r="VXF201" s="227"/>
      <c r="VXG201" s="227"/>
      <c r="VXH201" s="227"/>
      <c r="VXI201" s="227"/>
      <c r="VXJ201" s="227"/>
      <c r="VXK201" s="227"/>
      <c r="VXL201" s="227"/>
      <c r="VXM201" s="227"/>
      <c r="VXN201" s="227"/>
      <c r="VXO201" s="227"/>
      <c r="VXP201" s="227"/>
      <c r="VXQ201" s="227"/>
      <c r="VXR201" s="227"/>
      <c r="VXS201" s="227"/>
      <c r="VXT201" s="227"/>
      <c r="VXU201" s="227"/>
      <c r="VXV201" s="227"/>
      <c r="VXW201" s="227"/>
      <c r="VXX201" s="227"/>
      <c r="VXY201" s="227"/>
      <c r="VXZ201" s="227"/>
      <c r="VYA201" s="227"/>
      <c r="VYB201" s="227"/>
      <c r="VYC201" s="227"/>
      <c r="VYD201" s="227"/>
      <c r="VYE201" s="227"/>
      <c r="VYF201" s="227"/>
      <c r="VYG201" s="227"/>
      <c r="VYH201" s="227"/>
      <c r="VYI201" s="227"/>
      <c r="VYJ201" s="227"/>
      <c r="VYK201" s="227"/>
      <c r="VYL201" s="227"/>
      <c r="VYM201" s="227"/>
      <c r="VYN201" s="227"/>
      <c r="VYO201" s="227"/>
      <c r="VYP201" s="227"/>
      <c r="VYQ201" s="227"/>
      <c r="VYR201" s="227"/>
      <c r="VYS201" s="227"/>
      <c r="VYT201" s="227"/>
      <c r="VYU201" s="227"/>
      <c r="VYV201" s="227"/>
      <c r="VYW201" s="227"/>
      <c r="VYX201" s="227"/>
      <c r="VYY201" s="227"/>
      <c r="VYZ201" s="227"/>
      <c r="VZA201" s="227"/>
      <c r="VZB201" s="227"/>
      <c r="VZC201" s="227"/>
      <c r="VZD201" s="227"/>
      <c r="VZE201" s="227"/>
      <c r="VZF201" s="227"/>
      <c r="VZG201" s="227"/>
      <c r="VZH201" s="227"/>
      <c r="VZI201" s="227"/>
      <c r="VZJ201" s="227"/>
      <c r="VZK201" s="227"/>
      <c r="VZL201" s="227"/>
      <c r="VZM201" s="227"/>
      <c r="VZN201" s="227"/>
      <c r="VZO201" s="227"/>
      <c r="VZP201" s="227"/>
      <c r="VZQ201" s="227"/>
      <c r="VZR201" s="227"/>
      <c r="VZS201" s="227"/>
      <c r="VZT201" s="227"/>
      <c r="VZU201" s="227"/>
      <c r="VZV201" s="227"/>
      <c r="VZW201" s="227"/>
      <c r="VZX201" s="227"/>
      <c r="VZY201" s="227"/>
      <c r="VZZ201" s="227"/>
      <c r="WAA201" s="227"/>
      <c r="WAB201" s="227"/>
      <c r="WAC201" s="227"/>
      <c r="WAD201" s="227"/>
      <c r="WAE201" s="227"/>
      <c r="WAF201" s="227"/>
      <c r="WAG201" s="227"/>
      <c r="WAH201" s="227"/>
      <c r="WAI201" s="227"/>
      <c r="WAJ201" s="227"/>
      <c r="WAK201" s="227"/>
      <c r="WAL201" s="227"/>
      <c r="WAM201" s="227"/>
      <c r="WAN201" s="227"/>
      <c r="WAO201" s="227"/>
      <c r="WAP201" s="227"/>
      <c r="WAQ201" s="227"/>
      <c r="WAR201" s="227"/>
      <c r="WAS201" s="227"/>
      <c r="WAT201" s="227"/>
      <c r="WAU201" s="227"/>
      <c r="WAV201" s="227"/>
      <c r="WAW201" s="227"/>
      <c r="WAX201" s="227"/>
      <c r="WAY201" s="227"/>
      <c r="WAZ201" s="227"/>
      <c r="WBA201" s="227"/>
      <c r="WBB201" s="227"/>
      <c r="WBC201" s="227"/>
      <c r="WBD201" s="227"/>
      <c r="WBE201" s="227"/>
      <c r="WBF201" s="227"/>
      <c r="WBG201" s="227"/>
      <c r="WBH201" s="227"/>
      <c r="WBI201" s="227"/>
      <c r="WBJ201" s="227"/>
      <c r="WBK201" s="227"/>
      <c r="WBL201" s="227"/>
      <c r="WBM201" s="227"/>
      <c r="WBN201" s="227"/>
      <c r="WBO201" s="227"/>
      <c r="WBP201" s="227"/>
      <c r="WBQ201" s="227"/>
      <c r="WBR201" s="227"/>
      <c r="WBS201" s="227"/>
      <c r="WBT201" s="227"/>
      <c r="WBU201" s="227"/>
      <c r="WBV201" s="227"/>
      <c r="WBW201" s="227"/>
      <c r="WBX201" s="227"/>
      <c r="WBY201" s="227"/>
      <c r="WBZ201" s="227"/>
      <c r="WCA201" s="227"/>
      <c r="WCB201" s="227"/>
      <c r="WCC201" s="227"/>
      <c r="WCD201" s="227"/>
      <c r="WCE201" s="227"/>
      <c r="WCF201" s="227"/>
      <c r="WCG201" s="227"/>
      <c r="WCH201" s="227"/>
      <c r="WCI201" s="227"/>
      <c r="WCJ201" s="227"/>
      <c r="WCK201" s="227"/>
      <c r="WCL201" s="227"/>
      <c r="WCM201" s="227"/>
      <c r="WCN201" s="227"/>
      <c r="WCO201" s="227"/>
      <c r="WCP201" s="227"/>
      <c r="WCQ201" s="227"/>
      <c r="WCR201" s="227"/>
      <c r="WCS201" s="227"/>
      <c r="WCT201" s="227"/>
      <c r="WCU201" s="227"/>
      <c r="WCV201" s="227"/>
      <c r="WCW201" s="227"/>
      <c r="WCX201" s="227"/>
      <c r="WCY201" s="227"/>
      <c r="WCZ201" s="227"/>
      <c r="WDA201" s="227"/>
      <c r="WDB201" s="227"/>
      <c r="WDC201" s="227"/>
      <c r="WDD201" s="227"/>
      <c r="WDE201" s="227"/>
      <c r="WDF201" s="227"/>
      <c r="WDG201" s="227"/>
      <c r="WDH201" s="227"/>
      <c r="WDI201" s="227"/>
      <c r="WDJ201" s="227"/>
      <c r="WDK201" s="227"/>
      <c r="WDL201" s="227"/>
      <c r="WDM201" s="227"/>
      <c r="WDN201" s="227"/>
      <c r="WDO201" s="227"/>
      <c r="WDP201" s="227"/>
      <c r="WDQ201" s="227"/>
      <c r="WDR201" s="227"/>
      <c r="WDS201" s="227"/>
      <c r="WDT201" s="227"/>
      <c r="WDU201" s="227"/>
      <c r="WDV201" s="227"/>
      <c r="WDW201" s="227"/>
      <c r="WDX201" s="227"/>
      <c r="WDY201" s="227"/>
      <c r="WDZ201" s="227"/>
      <c r="WEA201" s="227"/>
      <c r="WEB201" s="227"/>
      <c r="WEC201" s="227"/>
      <c r="WED201" s="227"/>
      <c r="WEE201" s="227"/>
      <c r="WEF201" s="227"/>
      <c r="WEG201" s="227"/>
      <c r="WEH201" s="227"/>
      <c r="WEI201" s="227"/>
      <c r="WEJ201" s="227"/>
      <c r="WEK201" s="227"/>
      <c r="WEL201" s="227"/>
      <c r="WEM201" s="227"/>
      <c r="WEN201" s="227"/>
      <c r="WEO201" s="227"/>
      <c r="WEP201" s="227"/>
      <c r="WEQ201" s="227"/>
      <c r="WER201" s="227"/>
      <c r="WES201" s="227"/>
      <c r="WET201" s="227"/>
      <c r="WEU201" s="227"/>
      <c r="WEV201" s="227"/>
      <c r="WEW201" s="227"/>
      <c r="WEX201" s="227"/>
      <c r="WEY201" s="227"/>
      <c r="WEZ201" s="227"/>
      <c r="WFA201" s="227"/>
      <c r="WFB201" s="227"/>
      <c r="WFC201" s="227"/>
      <c r="WFD201" s="227"/>
      <c r="WFE201" s="227"/>
      <c r="WFF201" s="227"/>
      <c r="WFG201" s="227"/>
      <c r="WFH201" s="227"/>
      <c r="WFI201" s="227"/>
      <c r="WFJ201" s="227"/>
      <c r="WFK201" s="227"/>
      <c r="WFL201" s="227"/>
      <c r="WFM201" s="227"/>
      <c r="WFN201" s="227"/>
      <c r="WFO201" s="227"/>
      <c r="WFP201" s="227"/>
      <c r="WFQ201" s="227"/>
      <c r="WFR201" s="227"/>
      <c r="WFS201" s="227"/>
      <c r="WFT201" s="227"/>
      <c r="WFU201" s="227"/>
      <c r="WFV201" s="227"/>
      <c r="WFW201" s="227"/>
      <c r="WFX201" s="227"/>
      <c r="WFY201" s="227"/>
      <c r="WFZ201" s="227"/>
      <c r="WGA201" s="227"/>
      <c r="WGB201" s="227"/>
      <c r="WGC201" s="227"/>
      <c r="WGD201" s="227"/>
      <c r="WGE201" s="227"/>
      <c r="WGF201" s="227"/>
      <c r="WGG201" s="227"/>
      <c r="WGH201" s="227"/>
      <c r="WGI201" s="227"/>
      <c r="WGJ201" s="227"/>
      <c r="WGK201" s="227"/>
      <c r="WGL201" s="227"/>
      <c r="WGM201" s="227"/>
      <c r="WGN201" s="227"/>
      <c r="WGO201" s="227"/>
      <c r="WGP201" s="227"/>
      <c r="WGQ201" s="227"/>
      <c r="WGR201" s="227"/>
      <c r="WGS201" s="227"/>
      <c r="WGT201" s="227"/>
      <c r="WGU201" s="227"/>
      <c r="WGV201" s="227"/>
      <c r="WGW201" s="227"/>
      <c r="WGX201" s="227"/>
      <c r="WGY201" s="227"/>
      <c r="WGZ201" s="227"/>
      <c r="WHA201" s="227"/>
      <c r="WHB201" s="227"/>
      <c r="WHC201" s="227"/>
      <c r="WHD201" s="227"/>
      <c r="WHE201" s="227"/>
      <c r="WHF201" s="227"/>
      <c r="WHG201" s="227"/>
      <c r="WHH201" s="227"/>
      <c r="WHI201" s="227"/>
      <c r="WHJ201" s="227"/>
      <c r="WHK201" s="227"/>
      <c r="WHL201" s="227"/>
      <c r="WHM201" s="227"/>
      <c r="WHN201" s="227"/>
      <c r="WHO201" s="227"/>
      <c r="WHP201" s="227"/>
      <c r="WHQ201" s="227"/>
      <c r="WHR201" s="227"/>
      <c r="WHS201" s="227"/>
      <c r="WHT201" s="227"/>
      <c r="WHU201" s="227"/>
      <c r="WHV201" s="227"/>
      <c r="WHW201" s="227"/>
      <c r="WHX201" s="227"/>
      <c r="WHY201" s="227"/>
      <c r="WHZ201" s="227"/>
      <c r="WIA201" s="227"/>
      <c r="WIB201" s="227"/>
      <c r="WIC201" s="227"/>
      <c r="WID201" s="227"/>
      <c r="WIE201" s="227"/>
      <c r="WIF201" s="227"/>
      <c r="WIG201" s="227"/>
      <c r="WIH201" s="227"/>
      <c r="WII201" s="227"/>
      <c r="WIJ201" s="227"/>
      <c r="WIK201" s="227"/>
      <c r="WIL201" s="227"/>
      <c r="WIM201" s="227"/>
      <c r="WIN201" s="227"/>
      <c r="WIO201" s="227"/>
      <c r="WIP201" s="227"/>
      <c r="WIQ201" s="227"/>
      <c r="WIR201" s="227"/>
      <c r="WIS201" s="227"/>
      <c r="WIT201" s="227"/>
      <c r="WIU201" s="227"/>
      <c r="WIV201" s="227"/>
      <c r="WIW201" s="227"/>
      <c r="WIX201" s="227"/>
      <c r="WIY201" s="227"/>
      <c r="WIZ201" s="227"/>
      <c r="WJA201" s="227"/>
      <c r="WJB201" s="227"/>
      <c r="WJC201" s="227"/>
      <c r="WJD201" s="227"/>
      <c r="WJE201" s="227"/>
      <c r="WJF201" s="227"/>
      <c r="WJG201" s="227"/>
      <c r="WJH201" s="227"/>
      <c r="WJI201" s="227"/>
      <c r="WJJ201" s="227"/>
      <c r="WJK201" s="227"/>
      <c r="WJL201" s="227"/>
      <c r="WJM201" s="227"/>
      <c r="WJN201" s="227"/>
      <c r="WJO201" s="227"/>
      <c r="WJP201" s="227"/>
      <c r="WJQ201" s="227"/>
      <c r="WJR201" s="227"/>
      <c r="WJS201" s="227"/>
      <c r="WJT201" s="227"/>
      <c r="WJU201" s="227"/>
      <c r="WJV201" s="227"/>
      <c r="WJW201" s="227"/>
      <c r="WJX201" s="227"/>
      <c r="WJY201" s="227"/>
      <c r="WJZ201" s="227"/>
      <c r="WKA201" s="227"/>
      <c r="WKB201" s="227"/>
      <c r="WKC201" s="227"/>
      <c r="WKD201" s="227"/>
      <c r="WKE201" s="227"/>
      <c r="WKF201" s="227"/>
      <c r="WKG201" s="227"/>
      <c r="WKH201" s="227"/>
      <c r="WKI201" s="227"/>
      <c r="WKJ201" s="227"/>
      <c r="WKK201" s="227"/>
      <c r="WKL201" s="227"/>
      <c r="WKM201" s="227"/>
      <c r="WKN201" s="227"/>
      <c r="WKO201" s="227"/>
      <c r="WKP201" s="227"/>
      <c r="WKQ201" s="227"/>
      <c r="WKR201" s="227"/>
      <c r="WKS201" s="227"/>
      <c r="WKT201" s="227"/>
      <c r="WKU201" s="227"/>
      <c r="WKV201" s="227"/>
      <c r="WKW201" s="227"/>
      <c r="WKX201" s="227"/>
      <c r="WKY201" s="227"/>
      <c r="WKZ201" s="227"/>
      <c r="WLA201" s="227"/>
      <c r="WLB201" s="227"/>
      <c r="WLC201" s="227"/>
      <c r="WLD201" s="227"/>
      <c r="WLE201" s="227"/>
      <c r="WLF201" s="227"/>
      <c r="WLG201" s="227"/>
      <c r="WLH201" s="227"/>
      <c r="WLI201" s="227"/>
      <c r="WLJ201" s="227"/>
      <c r="WLK201" s="227"/>
      <c r="WLL201" s="227"/>
      <c r="WLM201" s="227"/>
      <c r="WLN201" s="227"/>
      <c r="WLO201" s="227"/>
      <c r="WLP201" s="227"/>
      <c r="WLQ201" s="227"/>
      <c r="WLR201" s="227"/>
      <c r="WLS201" s="227"/>
      <c r="WLT201" s="227"/>
      <c r="WLU201" s="227"/>
      <c r="WLV201" s="227"/>
      <c r="WLW201" s="227"/>
      <c r="WLX201" s="227"/>
      <c r="WLY201" s="227"/>
      <c r="WLZ201" s="227"/>
      <c r="WMA201" s="227"/>
      <c r="WMB201" s="227"/>
      <c r="WMC201" s="227"/>
      <c r="WMD201" s="227"/>
      <c r="WME201" s="227"/>
      <c r="WMF201" s="227"/>
      <c r="WMG201" s="227"/>
      <c r="WMH201" s="227"/>
      <c r="WMI201" s="227"/>
      <c r="WMJ201" s="227"/>
      <c r="WMK201" s="227"/>
      <c r="WML201" s="227"/>
      <c r="WMM201" s="227"/>
      <c r="WMN201" s="227"/>
      <c r="WMO201" s="227"/>
      <c r="WMP201" s="227"/>
      <c r="WMQ201" s="227"/>
      <c r="WMR201" s="227"/>
      <c r="WMS201" s="227"/>
      <c r="WMT201" s="227"/>
      <c r="WMU201" s="227"/>
      <c r="WMV201" s="227"/>
      <c r="WMW201" s="227"/>
      <c r="WMX201" s="227"/>
      <c r="WMY201" s="227"/>
      <c r="WMZ201" s="227"/>
      <c r="WNA201" s="227"/>
      <c r="WNB201" s="227"/>
      <c r="WNC201" s="227"/>
      <c r="WND201" s="227"/>
      <c r="WNE201" s="227"/>
      <c r="WNF201" s="227"/>
      <c r="WNG201" s="227"/>
      <c r="WNH201" s="227"/>
      <c r="WNI201" s="227"/>
      <c r="WNJ201" s="227"/>
      <c r="WNK201" s="227"/>
      <c r="WNL201" s="227"/>
      <c r="WNM201" s="227"/>
      <c r="WNN201" s="227"/>
      <c r="WNO201" s="227"/>
      <c r="WNP201" s="227"/>
      <c r="WNQ201" s="227"/>
      <c r="WNR201" s="227"/>
      <c r="WNS201" s="227"/>
      <c r="WNT201" s="227"/>
      <c r="WNU201" s="227"/>
      <c r="WNV201" s="227"/>
      <c r="WNW201" s="227"/>
      <c r="WNX201" s="227"/>
      <c r="WNY201" s="227"/>
      <c r="WNZ201" s="227"/>
      <c r="WOA201" s="227"/>
      <c r="WOB201" s="227"/>
      <c r="WOC201" s="227"/>
      <c r="WOD201" s="227"/>
      <c r="WOE201" s="227"/>
      <c r="WOF201" s="227"/>
      <c r="WOG201" s="227"/>
      <c r="WOH201" s="227"/>
      <c r="WOI201" s="227"/>
      <c r="WOJ201" s="227"/>
      <c r="WOK201" s="227"/>
      <c r="WOL201" s="227"/>
      <c r="WOM201" s="227"/>
      <c r="WON201" s="227"/>
      <c r="WOO201" s="227"/>
      <c r="WOP201" s="227"/>
      <c r="WOQ201" s="227"/>
      <c r="WOR201" s="227"/>
      <c r="WOS201" s="227"/>
      <c r="WOT201" s="227"/>
      <c r="WOU201" s="227"/>
      <c r="WOV201" s="227"/>
      <c r="WOW201" s="227"/>
      <c r="WOX201" s="227"/>
      <c r="WOY201" s="227"/>
      <c r="WOZ201" s="227"/>
      <c r="WPA201" s="227"/>
      <c r="WPB201" s="227"/>
      <c r="WPC201" s="227"/>
      <c r="WPD201" s="227"/>
      <c r="WPE201" s="227"/>
      <c r="WPF201" s="227"/>
      <c r="WPG201" s="227"/>
      <c r="WPH201" s="227"/>
      <c r="WPI201" s="227"/>
      <c r="WPJ201" s="227"/>
      <c r="WPK201" s="227"/>
      <c r="WPL201" s="227"/>
      <c r="WPM201" s="227"/>
      <c r="WPN201" s="227"/>
      <c r="WPO201" s="227"/>
      <c r="WPP201" s="227"/>
      <c r="WPQ201" s="227"/>
      <c r="WPR201" s="227"/>
      <c r="WPS201" s="227"/>
      <c r="WPT201" s="227"/>
      <c r="WPU201" s="227"/>
      <c r="WPV201" s="227"/>
      <c r="WPW201" s="227"/>
      <c r="WPX201" s="227"/>
      <c r="WPY201" s="227"/>
      <c r="WPZ201" s="227"/>
      <c r="WQA201" s="227"/>
      <c r="WQB201" s="227"/>
      <c r="WQC201" s="227"/>
      <c r="WQD201" s="227"/>
      <c r="WQE201" s="227"/>
      <c r="WQF201" s="227"/>
      <c r="WQG201" s="227"/>
      <c r="WQH201" s="227"/>
      <c r="WQI201" s="227"/>
      <c r="WQJ201" s="227"/>
      <c r="WQK201" s="227"/>
      <c r="WQL201" s="227"/>
      <c r="WQM201" s="227"/>
      <c r="WQN201" s="227"/>
      <c r="WQO201" s="227"/>
      <c r="WQP201" s="227"/>
      <c r="WQQ201" s="227"/>
      <c r="WQR201" s="227"/>
      <c r="WQS201" s="227"/>
      <c r="WQT201" s="227"/>
      <c r="WQU201" s="227"/>
      <c r="WQV201" s="227"/>
      <c r="WQW201" s="227"/>
      <c r="WQX201" s="227"/>
      <c r="WQY201" s="227"/>
      <c r="WQZ201" s="227"/>
      <c r="WRA201" s="227"/>
      <c r="WRB201" s="227"/>
      <c r="WRC201" s="227"/>
      <c r="WRD201" s="227"/>
      <c r="WRE201" s="227"/>
      <c r="WRF201" s="227"/>
      <c r="WRG201" s="227"/>
      <c r="WRH201" s="227"/>
      <c r="WRI201" s="227"/>
      <c r="WRJ201" s="227"/>
      <c r="WRK201" s="227"/>
      <c r="WRL201" s="227"/>
      <c r="WRM201" s="227"/>
      <c r="WRN201" s="227"/>
      <c r="WRO201" s="227"/>
      <c r="WRP201" s="227"/>
      <c r="WRQ201" s="227"/>
      <c r="WRR201" s="227"/>
      <c r="WRS201" s="227"/>
      <c r="WRT201" s="227"/>
      <c r="WRU201" s="227"/>
      <c r="WRV201" s="227"/>
      <c r="WRW201" s="227"/>
      <c r="WRX201" s="227"/>
      <c r="WRY201" s="227"/>
      <c r="WRZ201" s="227"/>
      <c r="WSA201" s="227"/>
      <c r="WSB201" s="227"/>
      <c r="WSC201" s="227"/>
      <c r="WSD201" s="227"/>
      <c r="WSE201" s="227"/>
      <c r="WSF201" s="227"/>
      <c r="WSG201" s="227"/>
      <c r="WSH201" s="227"/>
      <c r="WSI201" s="227"/>
      <c r="WSJ201" s="227"/>
      <c r="WSK201" s="227"/>
      <c r="WSL201" s="227"/>
      <c r="WSM201" s="227"/>
      <c r="WSN201" s="227"/>
      <c r="WSO201" s="227"/>
      <c r="WSP201" s="227"/>
      <c r="WSQ201" s="227"/>
      <c r="WSR201" s="227"/>
      <c r="WSS201" s="227"/>
      <c r="WST201" s="227"/>
      <c r="WSU201" s="227"/>
      <c r="WSV201" s="227"/>
      <c r="WSW201" s="227"/>
      <c r="WSX201" s="227"/>
      <c r="WSY201" s="227"/>
      <c r="WSZ201" s="227"/>
      <c r="WTA201" s="227"/>
      <c r="WTB201" s="227"/>
      <c r="WTC201" s="227"/>
      <c r="WTD201" s="227"/>
      <c r="WTE201" s="227"/>
      <c r="WTF201" s="227"/>
      <c r="WTG201" s="227"/>
      <c r="WTH201" s="227"/>
      <c r="WTI201" s="227"/>
      <c r="WTJ201" s="227"/>
      <c r="WTK201" s="227"/>
      <c r="WTL201" s="227"/>
      <c r="WTM201" s="227"/>
      <c r="WTN201" s="227"/>
      <c r="WTO201" s="227"/>
      <c r="WTP201" s="227"/>
      <c r="WTQ201" s="227"/>
      <c r="WTR201" s="227"/>
      <c r="WTS201" s="227"/>
      <c r="WTT201" s="227"/>
      <c r="WTU201" s="227"/>
      <c r="WTV201" s="227"/>
      <c r="WTW201" s="227"/>
      <c r="WTX201" s="227"/>
      <c r="WTY201" s="227"/>
      <c r="WTZ201" s="227"/>
      <c r="WUA201" s="227"/>
      <c r="WUB201" s="227"/>
      <c r="WUC201" s="227"/>
      <c r="WUD201" s="227"/>
      <c r="WUE201" s="227"/>
      <c r="WUF201" s="227"/>
      <c r="WUG201" s="227"/>
      <c r="WUH201" s="227"/>
      <c r="WUI201" s="227"/>
      <c r="WUJ201" s="227"/>
      <c r="WUK201" s="227"/>
      <c r="WUL201" s="227"/>
      <c r="WUM201" s="227"/>
      <c r="WUN201" s="227"/>
      <c r="WUO201" s="227"/>
      <c r="WUP201" s="227"/>
      <c r="WUQ201" s="227"/>
      <c r="WUR201" s="227"/>
      <c r="WUS201" s="227"/>
      <c r="WUT201" s="227"/>
      <c r="WUU201" s="227"/>
      <c r="WUV201" s="227"/>
      <c r="WUW201" s="227"/>
      <c r="WUX201" s="227"/>
      <c r="WUY201" s="227"/>
      <c r="WUZ201" s="227"/>
      <c r="WVA201" s="227"/>
      <c r="WVB201" s="227"/>
      <c r="WVC201" s="227"/>
      <c r="WVD201" s="227"/>
      <c r="WVE201" s="227"/>
      <c r="WVF201" s="227"/>
      <c r="WVG201" s="227"/>
      <c r="WVH201" s="227"/>
      <c r="WVI201" s="227"/>
      <c r="WVJ201" s="227"/>
      <c r="WVK201" s="227"/>
      <c r="WVL201" s="227"/>
      <c r="WVM201" s="227"/>
      <c r="WVN201" s="227"/>
      <c r="WVO201" s="227"/>
      <c r="WVP201" s="227"/>
      <c r="WVQ201" s="227"/>
      <c r="WVR201" s="227"/>
      <c r="WVS201" s="227"/>
      <c r="WVT201" s="227"/>
      <c r="WVU201" s="227"/>
      <c r="WVV201" s="227"/>
      <c r="WVW201" s="227"/>
      <c r="WVX201" s="227"/>
      <c r="WVY201" s="227"/>
      <c r="WVZ201" s="227"/>
      <c r="WWA201" s="227"/>
      <c r="WWB201" s="227"/>
      <c r="WWC201" s="227"/>
      <c r="WWD201" s="227"/>
      <c r="WWE201" s="227"/>
      <c r="WWF201" s="227"/>
      <c r="WWG201" s="227"/>
      <c r="WWH201" s="227"/>
      <c r="WWI201" s="227"/>
      <c r="WWJ201" s="227"/>
      <c r="WWK201" s="227"/>
      <c r="WWL201" s="227"/>
      <c r="WWM201" s="227"/>
      <c r="WWN201" s="227"/>
      <c r="WWO201" s="227"/>
      <c r="WWP201" s="227"/>
      <c r="WWQ201" s="227"/>
      <c r="WWR201" s="227"/>
      <c r="WWS201" s="227"/>
      <c r="WWT201" s="227"/>
      <c r="WWU201" s="227"/>
      <c r="WWV201" s="227"/>
      <c r="WWW201" s="227"/>
      <c r="WWX201" s="227"/>
      <c r="WWY201" s="227"/>
      <c r="WWZ201" s="227"/>
      <c r="WXA201" s="227"/>
      <c r="WXB201" s="227"/>
      <c r="WXC201" s="227"/>
      <c r="WXD201" s="227"/>
      <c r="WXE201" s="227"/>
      <c r="WXF201" s="227"/>
      <c r="WXG201" s="227"/>
      <c r="WXH201" s="227"/>
      <c r="WXI201" s="227"/>
      <c r="WXJ201" s="227"/>
      <c r="WXK201" s="227"/>
      <c r="WXL201" s="227"/>
      <c r="WXM201" s="227"/>
      <c r="WXN201" s="227"/>
      <c r="WXO201" s="227"/>
      <c r="WXP201" s="227"/>
      <c r="WXQ201" s="227"/>
      <c r="WXR201" s="227"/>
      <c r="WXS201" s="227"/>
      <c r="WXT201" s="227"/>
      <c r="WXU201" s="227"/>
      <c r="WXV201" s="227"/>
      <c r="WXW201" s="227"/>
      <c r="WXX201" s="227"/>
      <c r="WXY201" s="227"/>
      <c r="WXZ201" s="227"/>
      <c r="WYA201" s="227"/>
      <c r="WYB201" s="227"/>
      <c r="WYC201" s="227"/>
      <c r="WYD201" s="227"/>
      <c r="WYE201" s="227"/>
      <c r="WYF201" s="227"/>
      <c r="WYG201" s="227"/>
      <c r="WYH201" s="227"/>
      <c r="WYI201" s="227"/>
      <c r="WYJ201" s="227"/>
      <c r="WYK201" s="227"/>
      <c r="WYL201" s="227"/>
      <c r="WYM201" s="227"/>
      <c r="WYN201" s="227"/>
      <c r="WYO201" s="227"/>
      <c r="WYP201" s="227"/>
      <c r="WYQ201" s="227"/>
      <c r="WYR201" s="227"/>
      <c r="WYS201" s="227"/>
      <c r="WYT201" s="227"/>
      <c r="WYU201" s="227"/>
      <c r="WYV201" s="227"/>
      <c r="WYW201" s="227"/>
      <c r="WYX201" s="227"/>
      <c r="WYY201" s="227"/>
      <c r="WYZ201" s="227"/>
      <c r="WZA201" s="227"/>
      <c r="WZB201" s="227"/>
      <c r="WZC201" s="227"/>
      <c r="WZD201" s="227"/>
      <c r="WZE201" s="227"/>
      <c r="WZF201" s="227"/>
      <c r="WZG201" s="227"/>
      <c r="WZH201" s="227"/>
      <c r="WZI201" s="227"/>
      <c r="WZJ201" s="227"/>
      <c r="WZK201" s="227"/>
      <c r="WZL201" s="227"/>
      <c r="WZM201" s="227"/>
      <c r="WZN201" s="227"/>
      <c r="WZO201" s="227"/>
      <c r="WZP201" s="227"/>
      <c r="WZQ201" s="227"/>
      <c r="WZR201" s="227"/>
      <c r="WZS201" s="227"/>
      <c r="WZT201" s="227"/>
      <c r="WZU201" s="227"/>
      <c r="WZV201" s="227"/>
      <c r="WZW201" s="227"/>
      <c r="WZX201" s="227"/>
      <c r="WZY201" s="227"/>
      <c r="WZZ201" s="227"/>
      <c r="XAA201" s="227"/>
      <c r="XAB201" s="227"/>
      <c r="XAC201" s="227"/>
      <c r="XAD201" s="227"/>
      <c r="XAE201" s="227"/>
      <c r="XAF201" s="227"/>
      <c r="XAG201" s="227"/>
      <c r="XAH201" s="227"/>
      <c r="XAI201" s="227"/>
      <c r="XAJ201" s="227"/>
      <c r="XAK201" s="227"/>
      <c r="XAL201" s="227"/>
      <c r="XAM201" s="227"/>
      <c r="XAN201" s="227"/>
      <c r="XAO201" s="227"/>
      <c r="XAP201" s="227"/>
      <c r="XAQ201" s="227"/>
      <c r="XAR201" s="227"/>
      <c r="XAS201" s="227"/>
      <c r="XAT201" s="227"/>
      <c r="XAU201" s="227"/>
      <c r="XAV201" s="227"/>
      <c r="XAW201" s="227"/>
      <c r="XAX201" s="227"/>
      <c r="XAY201" s="227"/>
      <c r="XAZ201" s="227"/>
      <c r="XBA201" s="227"/>
      <c r="XBB201" s="227"/>
      <c r="XBC201" s="227"/>
      <c r="XBD201" s="227"/>
      <c r="XBE201" s="227"/>
      <c r="XBF201" s="227"/>
      <c r="XBG201" s="227"/>
      <c r="XBH201" s="227"/>
      <c r="XBI201" s="227"/>
      <c r="XBJ201" s="227"/>
      <c r="XBK201" s="227"/>
      <c r="XBL201" s="227"/>
      <c r="XBM201" s="227"/>
      <c r="XBN201" s="227"/>
      <c r="XBO201" s="227"/>
      <c r="XBP201" s="227"/>
      <c r="XBQ201" s="227"/>
      <c r="XBR201" s="227"/>
      <c r="XBS201" s="227"/>
      <c r="XBT201" s="227"/>
      <c r="XBU201" s="227"/>
      <c r="XBV201" s="227"/>
      <c r="XBW201" s="227"/>
      <c r="XBX201" s="227"/>
      <c r="XBY201" s="227"/>
      <c r="XBZ201" s="227"/>
      <c r="XCA201" s="227"/>
      <c r="XCB201" s="227"/>
      <c r="XCC201" s="227"/>
      <c r="XCD201" s="227"/>
      <c r="XCE201" s="227"/>
      <c r="XCF201" s="227"/>
      <c r="XCG201" s="227"/>
      <c r="XCH201" s="227"/>
      <c r="XCI201" s="227"/>
      <c r="XCJ201" s="227"/>
      <c r="XCK201" s="227"/>
      <c r="XCL201" s="227"/>
      <c r="XCM201" s="227"/>
      <c r="XCN201" s="227"/>
      <c r="XCO201" s="227"/>
      <c r="XCP201" s="227"/>
      <c r="XCQ201" s="227"/>
      <c r="XCR201" s="227"/>
      <c r="XCS201" s="227"/>
      <c r="XCT201" s="227"/>
      <c r="XCU201" s="227"/>
      <c r="XCV201" s="227"/>
      <c r="XCW201" s="227"/>
      <c r="XCX201" s="227"/>
      <c r="XCY201" s="227"/>
      <c r="XCZ201" s="227"/>
      <c r="XDA201" s="227"/>
      <c r="XDB201" s="227"/>
      <c r="XDC201" s="227"/>
      <c r="XDD201" s="227"/>
      <c r="XDE201" s="227"/>
      <c r="XDF201" s="227"/>
      <c r="XDG201" s="227"/>
      <c r="XDH201" s="227"/>
      <c r="XDI201" s="227"/>
      <c r="XDJ201" s="227"/>
      <c r="XDK201" s="227"/>
      <c r="XDL201" s="227"/>
      <c r="XDM201" s="227"/>
      <c r="XDN201" s="227"/>
      <c r="XDO201" s="227"/>
      <c r="XDP201" s="227"/>
      <c r="XDQ201" s="227"/>
      <c r="XDR201" s="227"/>
      <c r="XDS201" s="227"/>
      <c r="XDT201" s="227"/>
      <c r="XDU201" s="227"/>
      <c r="XDV201" s="227"/>
      <c r="XDW201" s="227"/>
      <c r="XDX201" s="227"/>
      <c r="XDY201" s="227"/>
      <c r="XDZ201" s="227"/>
      <c r="XEA201" s="227"/>
      <c r="XEB201" s="227"/>
      <c r="XEC201" s="227"/>
      <c r="XED201" s="227"/>
      <c r="XEE201" s="227"/>
      <c r="XEF201" s="227"/>
      <c r="XEG201" s="227"/>
      <c r="XEH201" s="227"/>
      <c r="XEI201" s="227"/>
      <c r="XEJ201" s="227"/>
      <c r="XEK201" s="227"/>
      <c r="XEL201" s="227"/>
      <c r="XEM201" s="227"/>
      <c r="XEN201" s="227"/>
      <c r="XEO201" s="227"/>
      <c r="XEP201" s="227"/>
      <c r="XEQ201" s="227"/>
      <c r="XER201" s="227"/>
      <c r="XES201" s="227"/>
      <c r="XET201" s="227"/>
      <c r="XEU201" s="227"/>
      <c r="XEV201" s="227"/>
      <c r="XEW201" s="227"/>
      <c r="XEX201" s="227"/>
      <c r="XEY201" s="227"/>
      <c r="XEZ201" s="227"/>
      <c r="XFA201" s="227"/>
      <c r="XFB201" s="227"/>
      <c r="XFC201" s="227"/>
      <c r="XFD201" s="227"/>
    </row>
    <row r="202" spans="1:16384" ht="12.75" thickTop="1" x14ac:dyDescent="0.2">
      <c r="B202" s="27" t="s">
        <v>77</v>
      </c>
      <c r="D202" s="30">
        <f t="shared" si="31"/>
        <v>0</v>
      </c>
      <c r="E202" s="26"/>
      <c r="F202" s="15" t="s">
        <v>16</v>
      </c>
      <c r="H202" s="30">
        <f>SUM(H187:H201)</f>
        <v>0</v>
      </c>
      <c r="I202" s="30">
        <f t="shared" ref="I202:AA202" si="57">SUM(I187:I201)</f>
        <v>0</v>
      </c>
      <c r="J202" s="30">
        <f t="shared" si="57"/>
        <v>0</v>
      </c>
      <c r="K202" s="30">
        <f t="shared" si="57"/>
        <v>0</v>
      </c>
      <c r="L202" s="30">
        <f t="shared" si="57"/>
        <v>0</v>
      </c>
      <c r="M202" s="30">
        <f t="shared" si="57"/>
        <v>0</v>
      </c>
      <c r="N202" s="30">
        <f t="shared" si="57"/>
        <v>0</v>
      </c>
      <c r="O202" s="30">
        <f t="shared" si="57"/>
        <v>0</v>
      </c>
      <c r="P202" s="30">
        <f t="shared" si="57"/>
        <v>0</v>
      </c>
      <c r="Q202" s="30">
        <f t="shared" si="57"/>
        <v>0</v>
      </c>
      <c r="R202" s="30">
        <f t="shared" si="57"/>
        <v>0</v>
      </c>
      <c r="S202" s="30">
        <f t="shared" si="57"/>
        <v>0</v>
      </c>
      <c r="T202" s="30">
        <f t="shared" si="57"/>
        <v>0</v>
      </c>
      <c r="U202" s="30">
        <f t="shared" si="57"/>
        <v>0</v>
      </c>
      <c r="V202" s="30">
        <f t="shared" si="57"/>
        <v>0</v>
      </c>
      <c r="W202" s="30">
        <f t="shared" si="57"/>
        <v>0</v>
      </c>
      <c r="X202" s="30">
        <f t="shared" si="57"/>
        <v>0</v>
      </c>
      <c r="Y202" s="30">
        <f t="shared" si="57"/>
        <v>0</v>
      </c>
      <c r="Z202" s="30">
        <f t="shared" si="57"/>
        <v>0</v>
      </c>
      <c r="AA202" s="30">
        <f t="shared" si="57"/>
        <v>0</v>
      </c>
    </row>
    <row r="203" spans="1:16384" x14ac:dyDescent="0.2"/>
    <row r="204" spans="1:16384" x14ac:dyDescent="0.2">
      <c r="A204" s="63" t="s">
        <v>83</v>
      </c>
      <c r="B204" s="31" t="s">
        <v>84</v>
      </c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</row>
    <row r="205" spans="1:16384" x14ac:dyDescent="0.2"/>
    <row r="206" spans="1:16384" x14ac:dyDescent="0.2">
      <c r="A206" s="1"/>
      <c r="B206" s="4" t="s">
        <v>78</v>
      </c>
    </row>
    <row r="207" spans="1:16384" x14ac:dyDescent="0.2">
      <c r="A207" s="1"/>
      <c r="B207" s="22" t="s">
        <v>257</v>
      </c>
      <c r="D207" s="26">
        <f t="shared" ref="D207:D221" si="58">SUM(H207:AA207)</f>
        <v>0</v>
      </c>
      <c r="E207" s="26"/>
      <c r="F207" s="15" t="s">
        <v>16</v>
      </c>
      <c r="H207" s="26">
        <f t="shared" ref="H207:AA207" si="59">SUM(H94,H152)</f>
        <v>0</v>
      </c>
      <c r="I207" s="26">
        <f t="shared" si="59"/>
        <v>0</v>
      </c>
      <c r="J207" s="26">
        <f t="shared" si="59"/>
        <v>0</v>
      </c>
      <c r="K207" s="26">
        <f t="shared" si="59"/>
        <v>0</v>
      </c>
      <c r="L207" s="26">
        <f t="shared" si="59"/>
        <v>0</v>
      </c>
      <c r="M207" s="26">
        <f t="shared" si="59"/>
        <v>0</v>
      </c>
      <c r="N207" s="26">
        <f t="shared" si="59"/>
        <v>0</v>
      </c>
      <c r="O207" s="26">
        <f t="shared" si="59"/>
        <v>0</v>
      </c>
      <c r="P207" s="26">
        <f t="shared" si="59"/>
        <v>0</v>
      </c>
      <c r="Q207" s="26">
        <f t="shared" si="59"/>
        <v>0</v>
      </c>
      <c r="R207" s="26">
        <f t="shared" si="59"/>
        <v>0</v>
      </c>
      <c r="S207" s="26">
        <f t="shared" si="59"/>
        <v>0</v>
      </c>
      <c r="T207" s="26">
        <f t="shared" si="59"/>
        <v>0</v>
      </c>
      <c r="U207" s="26">
        <f t="shared" si="59"/>
        <v>0</v>
      </c>
      <c r="V207" s="26">
        <f t="shared" si="59"/>
        <v>0</v>
      </c>
      <c r="W207" s="26">
        <f t="shared" si="59"/>
        <v>0</v>
      </c>
      <c r="X207" s="26">
        <f t="shared" si="59"/>
        <v>0</v>
      </c>
      <c r="Y207" s="26">
        <f t="shared" si="59"/>
        <v>0</v>
      </c>
      <c r="Z207" s="26">
        <f t="shared" si="59"/>
        <v>0</v>
      </c>
      <c r="AA207" s="26">
        <f t="shared" si="59"/>
        <v>0</v>
      </c>
    </row>
    <row r="208" spans="1:16384" x14ac:dyDescent="0.2">
      <c r="A208" s="1"/>
      <c r="B208" s="22" t="s">
        <v>17</v>
      </c>
      <c r="D208" s="26">
        <f t="shared" si="58"/>
        <v>0</v>
      </c>
      <c r="E208" s="26"/>
      <c r="F208" s="15" t="s">
        <v>16</v>
      </c>
      <c r="H208" s="26">
        <f t="shared" ref="H208:AA208" si="60">SUM(H95,H153)</f>
        <v>0</v>
      </c>
      <c r="I208" s="26">
        <f t="shared" si="60"/>
        <v>0</v>
      </c>
      <c r="J208" s="26">
        <f t="shared" si="60"/>
        <v>0</v>
      </c>
      <c r="K208" s="26">
        <f t="shared" si="60"/>
        <v>0</v>
      </c>
      <c r="L208" s="26">
        <f t="shared" si="60"/>
        <v>0</v>
      </c>
      <c r="M208" s="26">
        <f t="shared" si="60"/>
        <v>0</v>
      </c>
      <c r="N208" s="26">
        <f t="shared" si="60"/>
        <v>0</v>
      </c>
      <c r="O208" s="26">
        <f t="shared" si="60"/>
        <v>0</v>
      </c>
      <c r="P208" s="26">
        <f t="shared" si="60"/>
        <v>0</v>
      </c>
      <c r="Q208" s="26">
        <f t="shared" si="60"/>
        <v>0</v>
      </c>
      <c r="R208" s="26">
        <f t="shared" si="60"/>
        <v>0</v>
      </c>
      <c r="S208" s="26">
        <f t="shared" si="60"/>
        <v>0</v>
      </c>
      <c r="T208" s="26">
        <f t="shared" si="60"/>
        <v>0</v>
      </c>
      <c r="U208" s="26">
        <f t="shared" si="60"/>
        <v>0</v>
      </c>
      <c r="V208" s="26">
        <f t="shared" si="60"/>
        <v>0</v>
      </c>
      <c r="W208" s="26">
        <f t="shared" si="60"/>
        <v>0</v>
      </c>
      <c r="X208" s="26">
        <f t="shared" si="60"/>
        <v>0</v>
      </c>
      <c r="Y208" s="26">
        <f t="shared" si="60"/>
        <v>0</v>
      </c>
      <c r="Z208" s="26">
        <f t="shared" si="60"/>
        <v>0</v>
      </c>
      <c r="AA208" s="26">
        <f t="shared" si="60"/>
        <v>0</v>
      </c>
    </row>
    <row r="209" spans="1:27" x14ac:dyDescent="0.2">
      <c r="A209" s="1"/>
      <c r="B209" s="22" t="s">
        <v>18</v>
      </c>
      <c r="D209" s="26">
        <f t="shared" si="58"/>
        <v>0</v>
      </c>
      <c r="E209" s="26"/>
      <c r="F209" s="15" t="s">
        <v>16</v>
      </c>
      <c r="H209" s="26">
        <f t="shared" ref="H209:AA209" si="61">SUM(H96,H154)</f>
        <v>0</v>
      </c>
      <c r="I209" s="26">
        <f t="shared" si="61"/>
        <v>0</v>
      </c>
      <c r="J209" s="26">
        <f t="shared" si="61"/>
        <v>0</v>
      </c>
      <c r="K209" s="26">
        <f t="shared" si="61"/>
        <v>0</v>
      </c>
      <c r="L209" s="26">
        <f t="shared" si="61"/>
        <v>0</v>
      </c>
      <c r="M209" s="26">
        <f t="shared" si="61"/>
        <v>0</v>
      </c>
      <c r="N209" s="26">
        <f t="shared" si="61"/>
        <v>0</v>
      </c>
      <c r="O209" s="26">
        <f t="shared" si="61"/>
        <v>0</v>
      </c>
      <c r="P209" s="26">
        <f t="shared" si="61"/>
        <v>0</v>
      </c>
      <c r="Q209" s="26">
        <f t="shared" si="61"/>
        <v>0</v>
      </c>
      <c r="R209" s="26">
        <f t="shared" si="61"/>
        <v>0</v>
      </c>
      <c r="S209" s="26">
        <f t="shared" si="61"/>
        <v>0</v>
      </c>
      <c r="T209" s="26">
        <f t="shared" si="61"/>
        <v>0</v>
      </c>
      <c r="U209" s="26">
        <f t="shared" si="61"/>
        <v>0</v>
      </c>
      <c r="V209" s="26">
        <f t="shared" si="61"/>
        <v>0</v>
      </c>
      <c r="W209" s="26">
        <f t="shared" si="61"/>
        <v>0</v>
      </c>
      <c r="X209" s="26">
        <f t="shared" si="61"/>
        <v>0</v>
      </c>
      <c r="Y209" s="26">
        <f t="shared" si="61"/>
        <v>0</v>
      </c>
      <c r="Z209" s="26">
        <f t="shared" si="61"/>
        <v>0</v>
      </c>
      <c r="AA209" s="26">
        <f t="shared" si="61"/>
        <v>0</v>
      </c>
    </row>
    <row r="210" spans="1:27" x14ac:dyDescent="0.2">
      <c r="A210" s="1"/>
      <c r="B210" s="22" t="s">
        <v>19</v>
      </c>
      <c r="D210" s="26">
        <f t="shared" si="58"/>
        <v>0</v>
      </c>
      <c r="E210" s="26"/>
      <c r="F210" s="15" t="s">
        <v>16</v>
      </c>
      <c r="H210" s="26">
        <f t="shared" ref="H210:AA210" si="62">SUM(H97,H155)</f>
        <v>0</v>
      </c>
      <c r="I210" s="26">
        <f t="shared" si="62"/>
        <v>0</v>
      </c>
      <c r="J210" s="26">
        <f t="shared" si="62"/>
        <v>0</v>
      </c>
      <c r="K210" s="26">
        <f t="shared" si="62"/>
        <v>0</v>
      </c>
      <c r="L210" s="26">
        <f t="shared" si="62"/>
        <v>0</v>
      </c>
      <c r="M210" s="26">
        <f t="shared" si="62"/>
        <v>0</v>
      </c>
      <c r="N210" s="26">
        <f t="shared" si="62"/>
        <v>0</v>
      </c>
      <c r="O210" s="26">
        <f t="shared" si="62"/>
        <v>0</v>
      </c>
      <c r="P210" s="26">
        <f t="shared" si="62"/>
        <v>0</v>
      </c>
      <c r="Q210" s="26">
        <f t="shared" si="62"/>
        <v>0</v>
      </c>
      <c r="R210" s="26">
        <f t="shared" si="62"/>
        <v>0</v>
      </c>
      <c r="S210" s="26">
        <f t="shared" si="62"/>
        <v>0</v>
      </c>
      <c r="T210" s="26">
        <f t="shared" si="62"/>
        <v>0</v>
      </c>
      <c r="U210" s="26">
        <f t="shared" si="62"/>
        <v>0</v>
      </c>
      <c r="V210" s="26">
        <f t="shared" si="62"/>
        <v>0</v>
      </c>
      <c r="W210" s="26">
        <f t="shared" si="62"/>
        <v>0</v>
      </c>
      <c r="X210" s="26">
        <f t="shared" si="62"/>
        <v>0</v>
      </c>
      <c r="Y210" s="26">
        <f t="shared" si="62"/>
        <v>0</v>
      </c>
      <c r="Z210" s="26">
        <f t="shared" si="62"/>
        <v>0</v>
      </c>
      <c r="AA210" s="26">
        <f t="shared" si="62"/>
        <v>0</v>
      </c>
    </row>
    <row r="211" spans="1:27" x14ac:dyDescent="0.2">
      <c r="A211" s="1"/>
      <c r="B211" s="22" t="s">
        <v>258</v>
      </c>
      <c r="D211" s="26">
        <f t="shared" si="58"/>
        <v>0</v>
      </c>
      <c r="E211" s="26"/>
      <c r="F211" s="15" t="s">
        <v>16</v>
      </c>
      <c r="H211" s="26">
        <f t="shared" ref="H211:AA211" si="63">SUM(H98,H156)</f>
        <v>0</v>
      </c>
      <c r="I211" s="26">
        <f t="shared" si="63"/>
        <v>0</v>
      </c>
      <c r="J211" s="26">
        <f t="shared" si="63"/>
        <v>0</v>
      </c>
      <c r="K211" s="26">
        <f t="shared" si="63"/>
        <v>0</v>
      </c>
      <c r="L211" s="26">
        <f t="shared" si="63"/>
        <v>0</v>
      </c>
      <c r="M211" s="26">
        <f t="shared" si="63"/>
        <v>0</v>
      </c>
      <c r="N211" s="26">
        <f t="shared" si="63"/>
        <v>0</v>
      </c>
      <c r="O211" s="26">
        <f t="shared" si="63"/>
        <v>0</v>
      </c>
      <c r="P211" s="26">
        <f t="shared" si="63"/>
        <v>0</v>
      </c>
      <c r="Q211" s="26">
        <f t="shared" si="63"/>
        <v>0</v>
      </c>
      <c r="R211" s="26">
        <f t="shared" si="63"/>
        <v>0</v>
      </c>
      <c r="S211" s="26">
        <f t="shared" si="63"/>
        <v>0</v>
      </c>
      <c r="T211" s="26">
        <f t="shared" si="63"/>
        <v>0</v>
      </c>
      <c r="U211" s="26">
        <f t="shared" si="63"/>
        <v>0</v>
      </c>
      <c r="V211" s="26">
        <f t="shared" si="63"/>
        <v>0</v>
      </c>
      <c r="W211" s="26">
        <f t="shared" si="63"/>
        <v>0</v>
      </c>
      <c r="X211" s="26">
        <f t="shared" si="63"/>
        <v>0</v>
      </c>
      <c r="Y211" s="26">
        <f t="shared" si="63"/>
        <v>0</v>
      </c>
      <c r="Z211" s="26">
        <f t="shared" si="63"/>
        <v>0</v>
      </c>
      <c r="AA211" s="26">
        <f t="shared" si="63"/>
        <v>0</v>
      </c>
    </row>
    <row r="212" spans="1:27" x14ac:dyDescent="0.2">
      <c r="A212" s="1"/>
      <c r="B212" s="22" t="s">
        <v>20</v>
      </c>
      <c r="D212" s="26">
        <f t="shared" si="58"/>
        <v>0</v>
      </c>
      <c r="E212" s="26"/>
      <c r="F212" s="15" t="s">
        <v>16</v>
      </c>
      <c r="H212" s="26">
        <f t="shared" ref="H212:AA212" si="64">SUM(H99,H157)</f>
        <v>0</v>
      </c>
      <c r="I212" s="26">
        <f t="shared" si="64"/>
        <v>0</v>
      </c>
      <c r="J212" s="26">
        <f t="shared" si="64"/>
        <v>0</v>
      </c>
      <c r="K212" s="26">
        <f t="shared" si="64"/>
        <v>0</v>
      </c>
      <c r="L212" s="26">
        <f t="shared" si="64"/>
        <v>0</v>
      </c>
      <c r="M212" s="26">
        <f t="shared" si="64"/>
        <v>0</v>
      </c>
      <c r="N212" s="26">
        <f t="shared" si="64"/>
        <v>0</v>
      </c>
      <c r="O212" s="26">
        <f t="shared" si="64"/>
        <v>0</v>
      </c>
      <c r="P212" s="26">
        <f t="shared" si="64"/>
        <v>0</v>
      </c>
      <c r="Q212" s="26">
        <f t="shared" si="64"/>
        <v>0</v>
      </c>
      <c r="R212" s="26">
        <f t="shared" si="64"/>
        <v>0</v>
      </c>
      <c r="S212" s="26">
        <f t="shared" si="64"/>
        <v>0</v>
      </c>
      <c r="T212" s="26">
        <f t="shared" si="64"/>
        <v>0</v>
      </c>
      <c r="U212" s="26">
        <f t="shared" si="64"/>
        <v>0</v>
      </c>
      <c r="V212" s="26">
        <f t="shared" si="64"/>
        <v>0</v>
      </c>
      <c r="W212" s="26">
        <f t="shared" si="64"/>
        <v>0</v>
      </c>
      <c r="X212" s="26">
        <f t="shared" si="64"/>
        <v>0</v>
      </c>
      <c r="Y212" s="26">
        <f t="shared" si="64"/>
        <v>0</v>
      </c>
      <c r="Z212" s="26">
        <f t="shared" si="64"/>
        <v>0</v>
      </c>
      <c r="AA212" s="26">
        <f t="shared" si="64"/>
        <v>0</v>
      </c>
    </row>
    <row r="213" spans="1:27" x14ac:dyDescent="0.2">
      <c r="A213" s="1"/>
      <c r="B213" s="22" t="s">
        <v>21</v>
      </c>
      <c r="D213" s="26">
        <f t="shared" si="58"/>
        <v>0</v>
      </c>
      <c r="E213" s="26"/>
      <c r="F213" s="15" t="s">
        <v>16</v>
      </c>
      <c r="H213" s="26">
        <f t="shared" ref="H213:AA213" si="65">SUM(H100,H158)</f>
        <v>0</v>
      </c>
      <c r="I213" s="26">
        <f t="shared" si="65"/>
        <v>0</v>
      </c>
      <c r="J213" s="26">
        <f t="shared" si="65"/>
        <v>0</v>
      </c>
      <c r="K213" s="26">
        <f t="shared" si="65"/>
        <v>0</v>
      </c>
      <c r="L213" s="26">
        <f t="shared" si="65"/>
        <v>0</v>
      </c>
      <c r="M213" s="26">
        <f t="shared" si="65"/>
        <v>0</v>
      </c>
      <c r="N213" s="26">
        <f t="shared" si="65"/>
        <v>0</v>
      </c>
      <c r="O213" s="26">
        <f t="shared" si="65"/>
        <v>0</v>
      </c>
      <c r="P213" s="26">
        <f t="shared" si="65"/>
        <v>0</v>
      </c>
      <c r="Q213" s="26">
        <f t="shared" si="65"/>
        <v>0</v>
      </c>
      <c r="R213" s="26">
        <f t="shared" si="65"/>
        <v>0</v>
      </c>
      <c r="S213" s="26">
        <f t="shared" si="65"/>
        <v>0</v>
      </c>
      <c r="T213" s="26">
        <f t="shared" si="65"/>
        <v>0</v>
      </c>
      <c r="U213" s="26">
        <f t="shared" si="65"/>
        <v>0</v>
      </c>
      <c r="V213" s="26">
        <f t="shared" si="65"/>
        <v>0</v>
      </c>
      <c r="W213" s="26">
        <f t="shared" si="65"/>
        <v>0</v>
      </c>
      <c r="X213" s="26">
        <f t="shared" si="65"/>
        <v>0</v>
      </c>
      <c r="Y213" s="26">
        <f t="shared" si="65"/>
        <v>0</v>
      </c>
      <c r="Z213" s="26">
        <f t="shared" si="65"/>
        <v>0</v>
      </c>
      <c r="AA213" s="26">
        <f t="shared" si="65"/>
        <v>0</v>
      </c>
    </row>
    <row r="214" spans="1:27" x14ac:dyDescent="0.2">
      <c r="A214" s="1"/>
      <c r="B214" s="22" t="s">
        <v>13</v>
      </c>
      <c r="D214" s="26">
        <f t="shared" si="58"/>
        <v>0</v>
      </c>
      <c r="E214" s="26"/>
      <c r="F214" s="15" t="s">
        <v>16</v>
      </c>
      <c r="H214" s="26">
        <f t="shared" ref="H214:AA214" si="66">SUM(H101,H159)</f>
        <v>0</v>
      </c>
      <c r="I214" s="26">
        <f t="shared" si="66"/>
        <v>0</v>
      </c>
      <c r="J214" s="26">
        <f t="shared" si="66"/>
        <v>0</v>
      </c>
      <c r="K214" s="26">
        <f t="shared" si="66"/>
        <v>0</v>
      </c>
      <c r="L214" s="26">
        <f t="shared" si="66"/>
        <v>0</v>
      </c>
      <c r="M214" s="26">
        <f t="shared" si="66"/>
        <v>0</v>
      </c>
      <c r="N214" s="26">
        <f t="shared" si="66"/>
        <v>0</v>
      </c>
      <c r="O214" s="26">
        <f t="shared" si="66"/>
        <v>0</v>
      </c>
      <c r="P214" s="26">
        <f t="shared" si="66"/>
        <v>0</v>
      </c>
      <c r="Q214" s="26">
        <f t="shared" si="66"/>
        <v>0</v>
      </c>
      <c r="R214" s="26">
        <f t="shared" si="66"/>
        <v>0</v>
      </c>
      <c r="S214" s="26">
        <f t="shared" si="66"/>
        <v>0</v>
      </c>
      <c r="T214" s="26">
        <f t="shared" si="66"/>
        <v>0</v>
      </c>
      <c r="U214" s="26">
        <f t="shared" si="66"/>
        <v>0</v>
      </c>
      <c r="V214" s="26">
        <f t="shared" si="66"/>
        <v>0</v>
      </c>
      <c r="W214" s="26">
        <f t="shared" si="66"/>
        <v>0</v>
      </c>
      <c r="X214" s="26">
        <f t="shared" si="66"/>
        <v>0</v>
      </c>
      <c r="Y214" s="26">
        <f t="shared" si="66"/>
        <v>0</v>
      </c>
      <c r="Z214" s="26">
        <f t="shared" si="66"/>
        <v>0</v>
      </c>
      <c r="AA214" s="26">
        <f t="shared" si="66"/>
        <v>0</v>
      </c>
    </row>
    <row r="215" spans="1:27" x14ac:dyDescent="0.2">
      <c r="A215" s="1"/>
      <c r="B215" s="22" t="s">
        <v>23</v>
      </c>
      <c r="D215" s="26">
        <f t="shared" si="58"/>
        <v>0</v>
      </c>
      <c r="E215" s="26"/>
      <c r="F215" s="15" t="s">
        <v>16</v>
      </c>
      <c r="H215" s="26">
        <f t="shared" ref="H215:AA215" si="67">SUM(H102,H160)</f>
        <v>0</v>
      </c>
      <c r="I215" s="26">
        <f t="shared" si="67"/>
        <v>0</v>
      </c>
      <c r="J215" s="26">
        <f t="shared" si="67"/>
        <v>0</v>
      </c>
      <c r="K215" s="26">
        <f t="shared" si="67"/>
        <v>0</v>
      </c>
      <c r="L215" s="26">
        <f t="shared" si="67"/>
        <v>0</v>
      </c>
      <c r="M215" s="26">
        <f t="shared" si="67"/>
        <v>0</v>
      </c>
      <c r="N215" s="26">
        <f t="shared" si="67"/>
        <v>0</v>
      </c>
      <c r="O215" s="26">
        <f t="shared" si="67"/>
        <v>0</v>
      </c>
      <c r="P215" s="26">
        <f t="shared" si="67"/>
        <v>0</v>
      </c>
      <c r="Q215" s="26">
        <f t="shared" si="67"/>
        <v>0</v>
      </c>
      <c r="R215" s="26">
        <f t="shared" si="67"/>
        <v>0</v>
      </c>
      <c r="S215" s="26">
        <f t="shared" si="67"/>
        <v>0</v>
      </c>
      <c r="T215" s="26">
        <f t="shared" si="67"/>
        <v>0</v>
      </c>
      <c r="U215" s="26">
        <f t="shared" si="67"/>
        <v>0</v>
      </c>
      <c r="V215" s="26">
        <f t="shared" si="67"/>
        <v>0</v>
      </c>
      <c r="W215" s="26">
        <f t="shared" si="67"/>
        <v>0</v>
      </c>
      <c r="X215" s="26">
        <f t="shared" si="67"/>
        <v>0</v>
      </c>
      <c r="Y215" s="26">
        <f t="shared" si="67"/>
        <v>0</v>
      </c>
      <c r="Z215" s="26">
        <f t="shared" si="67"/>
        <v>0</v>
      </c>
      <c r="AA215" s="26">
        <f t="shared" si="67"/>
        <v>0</v>
      </c>
    </row>
    <row r="216" spans="1:27" x14ac:dyDescent="0.2">
      <c r="A216" s="1"/>
      <c r="B216" s="22" t="s">
        <v>24</v>
      </c>
      <c r="D216" s="26">
        <f t="shared" si="58"/>
        <v>0</v>
      </c>
      <c r="E216" s="26"/>
      <c r="F216" s="15" t="s">
        <v>16</v>
      </c>
      <c r="H216" s="26">
        <f t="shared" ref="H216:AA216" si="68">SUM(H103,H161)</f>
        <v>0</v>
      </c>
      <c r="I216" s="26">
        <f t="shared" si="68"/>
        <v>0</v>
      </c>
      <c r="J216" s="26">
        <f t="shared" si="68"/>
        <v>0</v>
      </c>
      <c r="K216" s="26">
        <f t="shared" si="68"/>
        <v>0</v>
      </c>
      <c r="L216" s="26">
        <f t="shared" si="68"/>
        <v>0</v>
      </c>
      <c r="M216" s="26">
        <f t="shared" si="68"/>
        <v>0</v>
      </c>
      <c r="N216" s="26">
        <f t="shared" si="68"/>
        <v>0</v>
      </c>
      <c r="O216" s="26">
        <f t="shared" si="68"/>
        <v>0</v>
      </c>
      <c r="P216" s="26">
        <f t="shared" si="68"/>
        <v>0</v>
      </c>
      <c r="Q216" s="26">
        <f t="shared" si="68"/>
        <v>0</v>
      </c>
      <c r="R216" s="26">
        <f t="shared" si="68"/>
        <v>0</v>
      </c>
      <c r="S216" s="26">
        <f t="shared" si="68"/>
        <v>0</v>
      </c>
      <c r="T216" s="26">
        <f t="shared" si="68"/>
        <v>0</v>
      </c>
      <c r="U216" s="26">
        <f t="shared" si="68"/>
        <v>0</v>
      </c>
      <c r="V216" s="26">
        <f t="shared" si="68"/>
        <v>0</v>
      </c>
      <c r="W216" s="26">
        <f t="shared" si="68"/>
        <v>0</v>
      </c>
      <c r="X216" s="26">
        <f t="shared" si="68"/>
        <v>0</v>
      </c>
      <c r="Y216" s="26">
        <f t="shared" si="68"/>
        <v>0</v>
      </c>
      <c r="Z216" s="26">
        <f t="shared" si="68"/>
        <v>0</v>
      </c>
      <c r="AA216" s="26">
        <f t="shared" si="68"/>
        <v>0</v>
      </c>
    </row>
    <row r="217" spans="1:27" x14ac:dyDescent="0.2">
      <c r="A217" s="1"/>
      <c r="B217" s="22" t="s">
        <v>25</v>
      </c>
      <c r="D217" s="26">
        <f t="shared" si="58"/>
        <v>0</v>
      </c>
      <c r="E217" s="26"/>
      <c r="F217" s="15" t="s">
        <v>16</v>
      </c>
      <c r="H217" s="26">
        <f t="shared" ref="H217:AA217" si="69">SUM(H104,H162)</f>
        <v>0</v>
      </c>
      <c r="I217" s="26">
        <f t="shared" si="69"/>
        <v>0</v>
      </c>
      <c r="J217" s="26">
        <f t="shared" si="69"/>
        <v>0</v>
      </c>
      <c r="K217" s="26">
        <f t="shared" si="69"/>
        <v>0</v>
      </c>
      <c r="L217" s="26">
        <f t="shared" si="69"/>
        <v>0</v>
      </c>
      <c r="M217" s="26">
        <f t="shared" si="69"/>
        <v>0</v>
      </c>
      <c r="N217" s="26">
        <f t="shared" si="69"/>
        <v>0</v>
      </c>
      <c r="O217" s="26">
        <f t="shared" si="69"/>
        <v>0</v>
      </c>
      <c r="P217" s="26">
        <f t="shared" si="69"/>
        <v>0</v>
      </c>
      <c r="Q217" s="26">
        <f t="shared" si="69"/>
        <v>0</v>
      </c>
      <c r="R217" s="26">
        <f t="shared" si="69"/>
        <v>0</v>
      </c>
      <c r="S217" s="26">
        <f t="shared" si="69"/>
        <v>0</v>
      </c>
      <c r="T217" s="26">
        <f t="shared" si="69"/>
        <v>0</v>
      </c>
      <c r="U217" s="26">
        <f t="shared" si="69"/>
        <v>0</v>
      </c>
      <c r="V217" s="26">
        <f t="shared" si="69"/>
        <v>0</v>
      </c>
      <c r="W217" s="26">
        <f t="shared" si="69"/>
        <v>0</v>
      </c>
      <c r="X217" s="26">
        <f t="shared" si="69"/>
        <v>0</v>
      </c>
      <c r="Y217" s="26">
        <f t="shared" si="69"/>
        <v>0</v>
      </c>
      <c r="Z217" s="26">
        <f t="shared" si="69"/>
        <v>0</v>
      </c>
      <c r="AA217" s="26">
        <f t="shared" si="69"/>
        <v>0</v>
      </c>
    </row>
    <row r="218" spans="1:27" x14ac:dyDescent="0.2">
      <c r="A218" s="1"/>
      <c r="B218" s="22" t="s">
        <v>22</v>
      </c>
      <c r="D218" s="26">
        <f t="shared" si="58"/>
        <v>0</v>
      </c>
      <c r="E218" s="26"/>
      <c r="F218" s="15" t="s">
        <v>16</v>
      </c>
      <c r="H218" s="26">
        <f t="shared" ref="H218:AA218" si="70">SUM(H105,H163)</f>
        <v>0</v>
      </c>
      <c r="I218" s="26">
        <f t="shared" si="70"/>
        <v>0</v>
      </c>
      <c r="J218" s="26">
        <f t="shared" si="70"/>
        <v>0</v>
      </c>
      <c r="K218" s="26">
        <f t="shared" si="70"/>
        <v>0</v>
      </c>
      <c r="L218" s="26">
        <f t="shared" si="70"/>
        <v>0</v>
      </c>
      <c r="M218" s="26">
        <f t="shared" si="70"/>
        <v>0</v>
      </c>
      <c r="N218" s="26">
        <f t="shared" si="70"/>
        <v>0</v>
      </c>
      <c r="O218" s="26">
        <f t="shared" si="70"/>
        <v>0</v>
      </c>
      <c r="P218" s="26">
        <f t="shared" si="70"/>
        <v>0</v>
      </c>
      <c r="Q218" s="26">
        <f t="shared" si="70"/>
        <v>0</v>
      </c>
      <c r="R218" s="26">
        <f t="shared" si="70"/>
        <v>0</v>
      </c>
      <c r="S218" s="26">
        <f t="shared" si="70"/>
        <v>0</v>
      </c>
      <c r="T218" s="26">
        <f t="shared" si="70"/>
        <v>0</v>
      </c>
      <c r="U218" s="26">
        <f t="shared" si="70"/>
        <v>0</v>
      </c>
      <c r="V218" s="26">
        <f t="shared" si="70"/>
        <v>0</v>
      </c>
      <c r="W218" s="26">
        <f t="shared" si="70"/>
        <v>0</v>
      </c>
      <c r="X218" s="26">
        <f t="shared" si="70"/>
        <v>0</v>
      </c>
      <c r="Y218" s="26">
        <f t="shared" si="70"/>
        <v>0</v>
      </c>
      <c r="Z218" s="26">
        <f t="shared" si="70"/>
        <v>0</v>
      </c>
      <c r="AA218" s="26">
        <f t="shared" si="70"/>
        <v>0</v>
      </c>
    </row>
    <row r="219" spans="1:27" x14ac:dyDescent="0.2">
      <c r="A219" s="1"/>
      <c r="B219" s="22" t="s">
        <v>26</v>
      </c>
      <c r="D219" s="26">
        <f t="shared" si="58"/>
        <v>0</v>
      </c>
      <c r="E219" s="26"/>
      <c r="F219" s="15" t="s">
        <v>16</v>
      </c>
      <c r="H219" s="26">
        <f t="shared" ref="H219:AA219" si="71">SUM(H106,H164)</f>
        <v>0</v>
      </c>
      <c r="I219" s="26">
        <f t="shared" si="71"/>
        <v>0</v>
      </c>
      <c r="J219" s="26">
        <f t="shared" si="71"/>
        <v>0</v>
      </c>
      <c r="K219" s="26">
        <f t="shared" si="71"/>
        <v>0</v>
      </c>
      <c r="L219" s="26">
        <f t="shared" si="71"/>
        <v>0</v>
      </c>
      <c r="M219" s="26">
        <f t="shared" si="71"/>
        <v>0</v>
      </c>
      <c r="N219" s="26">
        <f t="shared" si="71"/>
        <v>0</v>
      </c>
      <c r="O219" s="26">
        <f t="shared" si="71"/>
        <v>0</v>
      </c>
      <c r="P219" s="26">
        <f t="shared" si="71"/>
        <v>0</v>
      </c>
      <c r="Q219" s="26">
        <f t="shared" si="71"/>
        <v>0</v>
      </c>
      <c r="R219" s="26">
        <f t="shared" si="71"/>
        <v>0</v>
      </c>
      <c r="S219" s="26">
        <f t="shared" si="71"/>
        <v>0</v>
      </c>
      <c r="T219" s="26">
        <f t="shared" si="71"/>
        <v>0</v>
      </c>
      <c r="U219" s="26">
        <f t="shared" si="71"/>
        <v>0</v>
      </c>
      <c r="V219" s="26">
        <f t="shared" si="71"/>
        <v>0</v>
      </c>
      <c r="W219" s="26">
        <f t="shared" si="71"/>
        <v>0</v>
      </c>
      <c r="X219" s="26">
        <f t="shared" si="71"/>
        <v>0</v>
      </c>
      <c r="Y219" s="26">
        <f t="shared" si="71"/>
        <v>0</v>
      </c>
      <c r="Z219" s="26">
        <f t="shared" si="71"/>
        <v>0</v>
      </c>
      <c r="AA219" s="26">
        <f t="shared" si="71"/>
        <v>0</v>
      </c>
    </row>
    <row r="220" spans="1:27" ht="12.75" thickBot="1" x14ac:dyDescent="0.25">
      <c r="A220" s="1"/>
      <c r="B220" s="33" t="s">
        <v>275</v>
      </c>
      <c r="C220" s="28"/>
      <c r="D220" s="84">
        <f>SUM(H220:AA220)</f>
        <v>0</v>
      </c>
      <c r="E220" s="84"/>
      <c r="F220" s="29" t="s">
        <v>16</v>
      </c>
      <c r="G220" s="28"/>
      <c r="H220" s="84">
        <f t="shared" ref="H220:AA220" si="72">SUM(H107,H165)</f>
        <v>0</v>
      </c>
      <c r="I220" s="84">
        <f t="shared" si="72"/>
        <v>0</v>
      </c>
      <c r="J220" s="84">
        <f t="shared" si="72"/>
        <v>0</v>
      </c>
      <c r="K220" s="84">
        <f t="shared" si="72"/>
        <v>0</v>
      </c>
      <c r="L220" s="84">
        <f t="shared" si="72"/>
        <v>0</v>
      </c>
      <c r="M220" s="84">
        <f t="shared" si="72"/>
        <v>0</v>
      </c>
      <c r="N220" s="84">
        <f t="shared" si="72"/>
        <v>0</v>
      </c>
      <c r="O220" s="84">
        <f t="shared" si="72"/>
        <v>0</v>
      </c>
      <c r="P220" s="84">
        <f t="shared" si="72"/>
        <v>0</v>
      </c>
      <c r="Q220" s="84">
        <f t="shared" si="72"/>
        <v>0</v>
      </c>
      <c r="R220" s="84">
        <f t="shared" si="72"/>
        <v>0</v>
      </c>
      <c r="S220" s="84">
        <f t="shared" si="72"/>
        <v>0</v>
      </c>
      <c r="T220" s="84">
        <f t="shared" si="72"/>
        <v>0</v>
      </c>
      <c r="U220" s="84">
        <f t="shared" si="72"/>
        <v>0</v>
      </c>
      <c r="V220" s="84">
        <f t="shared" si="72"/>
        <v>0</v>
      </c>
      <c r="W220" s="84">
        <f t="shared" si="72"/>
        <v>0</v>
      </c>
      <c r="X220" s="84">
        <f t="shared" si="72"/>
        <v>0</v>
      </c>
      <c r="Y220" s="84">
        <f t="shared" si="72"/>
        <v>0</v>
      </c>
      <c r="Z220" s="84">
        <f t="shared" si="72"/>
        <v>0</v>
      </c>
      <c r="AA220" s="84">
        <f t="shared" si="72"/>
        <v>0</v>
      </c>
    </row>
    <row r="221" spans="1:27" ht="12.75" thickTop="1" x14ac:dyDescent="0.2">
      <c r="A221" s="1"/>
      <c r="B221" s="27" t="s">
        <v>80</v>
      </c>
      <c r="D221" s="30">
        <f t="shared" si="58"/>
        <v>0</v>
      </c>
      <c r="E221" s="26"/>
      <c r="F221" s="15" t="s">
        <v>16</v>
      </c>
      <c r="H221" s="30">
        <f>SUM(H207:H220)</f>
        <v>0</v>
      </c>
      <c r="I221" s="30">
        <f>SUM(I207:I220)</f>
        <v>0</v>
      </c>
      <c r="J221" s="30">
        <f t="shared" ref="J221:AA221" si="73">SUM(J207:J220)</f>
        <v>0</v>
      </c>
      <c r="K221" s="30">
        <f t="shared" si="73"/>
        <v>0</v>
      </c>
      <c r="L221" s="30">
        <f t="shared" si="73"/>
        <v>0</v>
      </c>
      <c r="M221" s="30">
        <f t="shared" si="73"/>
        <v>0</v>
      </c>
      <c r="N221" s="30">
        <f t="shared" si="73"/>
        <v>0</v>
      </c>
      <c r="O221" s="30">
        <f t="shared" si="73"/>
        <v>0</v>
      </c>
      <c r="P221" s="30">
        <f t="shared" si="73"/>
        <v>0</v>
      </c>
      <c r="Q221" s="30">
        <f t="shared" si="73"/>
        <v>0</v>
      </c>
      <c r="R221" s="30">
        <f t="shared" si="73"/>
        <v>0</v>
      </c>
      <c r="S221" s="30">
        <f t="shared" si="73"/>
        <v>0</v>
      </c>
      <c r="T221" s="30">
        <f t="shared" si="73"/>
        <v>0</v>
      </c>
      <c r="U221" s="30">
        <f t="shared" si="73"/>
        <v>0</v>
      </c>
      <c r="V221" s="30">
        <f t="shared" si="73"/>
        <v>0</v>
      </c>
      <c r="W221" s="30">
        <f t="shared" si="73"/>
        <v>0</v>
      </c>
      <c r="X221" s="30">
        <f t="shared" si="73"/>
        <v>0</v>
      </c>
      <c r="Y221" s="30">
        <f t="shared" si="73"/>
        <v>0</v>
      </c>
      <c r="Z221" s="30">
        <f t="shared" si="73"/>
        <v>0</v>
      </c>
      <c r="AA221" s="30">
        <f t="shared" si="73"/>
        <v>0</v>
      </c>
    </row>
    <row r="222" spans="1:27" x14ac:dyDescent="0.2">
      <c r="A222" s="1"/>
    </row>
    <row r="223" spans="1:27" x14ac:dyDescent="0.2">
      <c r="A223" s="1"/>
      <c r="B223" s="4" t="s">
        <v>79</v>
      </c>
    </row>
    <row r="224" spans="1:27" x14ac:dyDescent="0.2">
      <c r="B224" s="22" t="s">
        <v>257</v>
      </c>
      <c r="D224" s="26">
        <f t="shared" ref="D224:D238" si="74">SUM(H224:AA224)</f>
        <v>0</v>
      </c>
      <c r="E224" s="26"/>
      <c r="F224" s="15" t="s">
        <v>16</v>
      </c>
      <c r="H224" s="26">
        <f t="shared" ref="H224:AA224" si="75">SUM(H113,H170)</f>
        <v>0</v>
      </c>
      <c r="I224" s="26">
        <f t="shared" si="75"/>
        <v>0</v>
      </c>
      <c r="J224" s="26">
        <f t="shared" si="75"/>
        <v>0</v>
      </c>
      <c r="K224" s="26">
        <f t="shared" si="75"/>
        <v>0</v>
      </c>
      <c r="L224" s="26">
        <f t="shared" si="75"/>
        <v>0</v>
      </c>
      <c r="M224" s="26">
        <f t="shared" si="75"/>
        <v>0</v>
      </c>
      <c r="N224" s="26">
        <f t="shared" si="75"/>
        <v>0</v>
      </c>
      <c r="O224" s="26">
        <f t="shared" si="75"/>
        <v>0</v>
      </c>
      <c r="P224" s="26">
        <f t="shared" si="75"/>
        <v>0</v>
      </c>
      <c r="Q224" s="26">
        <f t="shared" si="75"/>
        <v>0</v>
      </c>
      <c r="R224" s="26">
        <f t="shared" si="75"/>
        <v>0</v>
      </c>
      <c r="S224" s="26">
        <f t="shared" si="75"/>
        <v>0</v>
      </c>
      <c r="T224" s="26">
        <f t="shared" si="75"/>
        <v>0</v>
      </c>
      <c r="U224" s="26">
        <f t="shared" si="75"/>
        <v>0</v>
      </c>
      <c r="V224" s="26">
        <f t="shared" si="75"/>
        <v>0</v>
      </c>
      <c r="W224" s="26">
        <f t="shared" si="75"/>
        <v>0</v>
      </c>
      <c r="X224" s="26">
        <f t="shared" si="75"/>
        <v>0</v>
      </c>
      <c r="Y224" s="26">
        <f t="shared" si="75"/>
        <v>0</v>
      </c>
      <c r="Z224" s="26">
        <f t="shared" si="75"/>
        <v>0</v>
      </c>
      <c r="AA224" s="26">
        <f t="shared" si="75"/>
        <v>0</v>
      </c>
    </row>
    <row r="225" spans="1:27" x14ac:dyDescent="0.2">
      <c r="B225" s="22" t="s">
        <v>17</v>
      </c>
      <c r="D225" s="26">
        <f t="shared" si="74"/>
        <v>0</v>
      </c>
      <c r="E225" s="26"/>
      <c r="F225" s="15" t="s">
        <v>16</v>
      </c>
      <c r="H225" s="26">
        <f t="shared" ref="H225:AA225" si="76">SUM(H114,H171)</f>
        <v>0</v>
      </c>
      <c r="I225" s="26">
        <f t="shared" si="76"/>
        <v>0</v>
      </c>
      <c r="J225" s="26">
        <f t="shared" si="76"/>
        <v>0</v>
      </c>
      <c r="K225" s="26">
        <f t="shared" si="76"/>
        <v>0</v>
      </c>
      <c r="L225" s="26">
        <f t="shared" si="76"/>
        <v>0</v>
      </c>
      <c r="M225" s="26">
        <f t="shared" si="76"/>
        <v>0</v>
      </c>
      <c r="N225" s="26">
        <f t="shared" si="76"/>
        <v>0</v>
      </c>
      <c r="O225" s="26">
        <f t="shared" si="76"/>
        <v>0</v>
      </c>
      <c r="P225" s="26">
        <f t="shared" si="76"/>
        <v>0</v>
      </c>
      <c r="Q225" s="26">
        <f t="shared" si="76"/>
        <v>0</v>
      </c>
      <c r="R225" s="26">
        <f t="shared" si="76"/>
        <v>0</v>
      </c>
      <c r="S225" s="26">
        <f t="shared" si="76"/>
        <v>0</v>
      </c>
      <c r="T225" s="26">
        <f t="shared" si="76"/>
        <v>0</v>
      </c>
      <c r="U225" s="26">
        <f t="shared" si="76"/>
        <v>0</v>
      </c>
      <c r="V225" s="26">
        <f t="shared" si="76"/>
        <v>0</v>
      </c>
      <c r="W225" s="26">
        <f t="shared" si="76"/>
        <v>0</v>
      </c>
      <c r="X225" s="26">
        <f t="shared" si="76"/>
        <v>0</v>
      </c>
      <c r="Y225" s="26">
        <f t="shared" si="76"/>
        <v>0</v>
      </c>
      <c r="Z225" s="26">
        <f t="shared" si="76"/>
        <v>0</v>
      </c>
      <c r="AA225" s="26">
        <f t="shared" si="76"/>
        <v>0</v>
      </c>
    </row>
    <row r="226" spans="1:27" x14ac:dyDescent="0.2">
      <c r="B226" s="22" t="s">
        <v>18</v>
      </c>
      <c r="D226" s="26">
        <f t="shared" si="74"/>
        <v>0</v>
      </c>
      <c r="E226" s="26"/>
      <c r="F226" s="15" t="s">
        <v>16</v>
      </c>
      <c r="H226" s="26">
        <f t="shared" ref="H226:AA226" si="77">SUM(H115,H172)</f>
        <v>0</v>
      </c>
      <c r="I226" s="26">
        <f t="shared" si="77"/>
        <v>0</v>
      </c>
      <c r="J226" s="26">
        <f t="shared" si="77"/>
        <v>0</v>
      </c>
      <c r="K226" s="26">
        <f t="shared" si="77"/>
        <v>0</v>
      </c>
      <c r="L226" s="26">
        <f t="shared" si="77"/>
        <v>0</v>
      </c>
      <c r="M226" s="26">
        <f t="shared" si="77"/>
        <v>0</v>
      </c>
      <c r="N226" s="26">
        <f t="shared" si="77"/>
        <v>0</v>
      </c>
      <c r="O226" s="26">
        <f t="shared" si="77"/>
        <v>0</v>
      </c>
      <c r="P226" s="26">
        <f t="shared" si="77"/>
        <v>0</v>
      </c>
      <c r="Q226" s="26">
        <f t="shared" si="77"/>
        <v>0</v>
      </c>
      <c r="R226" s="26">
        <f t="shared" si="77"/>
        <v>0</v>
      </c>
      <c r="S226" s="26">
        <f t="shared" si="77"/>
        <v>0</v>
      </c>
      <c r="T226" s="26">
        <f t="shared" si="77"/>
        <v>0</v>
      </c>
      <c r="U226" s="26">
        <f t="shared" si="77"/>
        <v>0</v>
      </c>
      <c r="V226" s="26">
        <f t="shared" si="77"/>
        <v>0</v>
      </c>
      <c r="W226" s="26">
        <f t="shared" si="77"/>
        <v>0</v>
      </c>
      <c r="X226" s="26">
        <f t="shared" si="77"/>
        <v>0</v>
      </c>
      <c r="Y226" s="26">
        <f t="shared" si="77"/>
        <v>0</v>
      </c>
      <c r="Z226" s="26">
        <f t="shared" si="77"/>
        <v>0</v>
      </c>
      <c r="AA226" s="26">
        <f t="shared" si="77"/>
        <v>0</v>
      </c>
    </row>
    <row r="227" spans="1:27" x14ac:dyDescent="0.2">
      <c r="B227" s="22" t="s">
        <v>19</v>
      </c>
      <c r="D227" s="26">
        <f t="shared" si="74"/>
        <v>0</v>
      </c>
      <c r="E227" s="26"/>
      <c r="F227" s="15" t="s">
        <v>16</v>
      </c>
      <c r="H227" s="26">
        <f t="shared" ref="H227:AA227" si="78">SUM(H116,H173)</f>
        <v>0</v>
      </c>
      <c r="I227" s="26">
        <f t="shared" si="78"/>
        <v>0</v>
      </c>
      <c r="J227" s="26">
        <f t="shared" si="78"/>
        <v>0</v>
      </c>
      <c r="K227" s="26">
        <f t="shared" si="78"/>
        <v>0</v>
      </c>
      <c r="L227" s="26">
        <f t="shared" si="78"/>
        <v>0</v>
      </c>
      <c r="M227" s="26">
        <f t="shared" si="78"/>
        <v>0</v>
      </c>
      <c r="N227" s="26">
        <f t="shared" si="78"/>
        <v>0</v>
      </c>
      <c r="O227" s="26">
        <f t="shared" si="78"/>
        <v>0</v>
      </c>
      <c r="P227" s="26">
        <f t="shared" si="78"/>
        <v>0</v>
      </c>
      <c r="Q227" s="26">
        <f t="shared" si="78"/>
        <v>0</v>
      </c>
      <c r="R227" s="26">
        <f t="shared" si="78"/>
        <v>0</v>
      </c>
      <c r="S227" s="26">
        <f t="shared" si="78"/>
        <v>0</v>
      </c>
      <c r="T227" s="26">
        <f t="shared" si="78"/>
        <v>0</v>
      </c>
      <c r="U227" s="26">
        <f t="shared" si="78"/>
        <v>0</v>
      </c>
      <c r="V227" s="26">
        <f t="shared" si="78"/>
        <v>0</v>
      </c>
      <c r="W227" s="26">
        <f t="shared" si="78"/>
        <v>0</v>
      </c>
      <c r="X227" s="26">
        <f t="shared" si="78"/>
        <v>0</v>
      </c>
      <c r="Y227" s="26">
        <f t="shared" si="78"/>
        <v>0</v>
      </c>
      <c r="Z227" s="26">
        <f t="shared" si="78"/>
        <v>0</v>
      </c>
      <c r="AA227" s="26">
        <f t="shared" si="78"/>
        <v>0</v>
      </c>
    </row>
    <row r="228" spans="1:27" x14ac:dyDescent="0.2">
      <c r="B228" s="22" t="s">
        <v>258</v>
      </c>
      <c r="D228" s="26">
        <f t="shared" si="74"/>
        <v>0</v>
      </c>
      <c r="E228" s="26"/>
      <c r="F228" s="15" t="s">
        <v>16</v>
      </c>
      <c r="H228" s="26">
        <f t="shared" ref="H228:AA228" si="79">SUM(H117,H174)</f>
        <v>0</v>
      </c>
      <c r="I228" s="26">
        <f t="shared" si="79"/>
        <v>0</v>
      </c>
      <c r="J228" s="26">
        <f t="shared" si="79"/>
        <v>0</v>
      </c>
      <c r="K228" s="26">
        <f t="shared" si="79"/>
        <v>0</v>
      </c>
      <c r="L228" s="26">
        <f t="shared" si="79"/>
        <v>0</v>
      </c>
      <c r="M228" s="26">
        <f t="shared" si="79"/>
        <v>0</v>
      </c>
      <c r="N228" s="26">
        <f t="shared" si="79"/>
        <v>0</v>
      </c>
      <c r="O228" s="26">
        <f t="shared" si="79"/>
        <v>0</v>
      </c>
      <c r="P228" s="26">
        <f t="shared" si="79"/>
        <v>0</v>
      </c>
      <c r="Q228" s="26">
        <f t="shared" si="79"/>
        <v>0</v>
      </c>
      <c r="R228" s="26">
        <f t="shared" si="79"/>
        <v>0</v>
      </c>
      <c r="S228" s="26">
        <f t="shared" si="79"/>
        <v>0</v>
      </c>
      <c r="T228" s="26">
        <f t="shared" si="79"/>
        <v>0</v>
      </c>
      <c r="U228" s="26">
        <f t="shared" si="79"/>
        <v>0</v>
      </c>
      <c r="V228" s="26">
        <f t="shared" si="79"/>
        <v>0</v>
      </c>
      <c r="W228" s="26">
        <f t="shared" si="79"/>
        <v>0</v>
      </c>
      <c r="X228" s="26">
        <f t="shared" si="79"/>
        <v>0</v>
      </c>
      <c r="Y228" s="26">
        <f t="shared" si="79"/>
        <v>0</v>
      </c>
      <c r="Z228" s="26">
        <f t="shared" si="79"/>
        <v>0</v>
      </c>
      <c r="AA228" s="26">
        <f t="shared" si="79"/>
        <v>0</v>
      </c>
    </row>
    <row r="229" spans="1:27" x14ac:dyDescent="0.2">
      <c r="B229" s="22" t="s">
        <v>20</v>
      </c>
      <c r="D229" s="26">
        <f t="shared" si="74"/>
        <v>0</v>
      </c>
      <c r="E229" s="26"/>
      <c r="F229" s="15" t="s">
        <v>16</v>
      </c>
      <c r="H229" s="26">
        <f t="shared" ref="H229:AA229" si="80">SUM(H118,H175)</f>
        <v>0</v>
      </c>
      <c r="I229" s="26">
        <f t="shared" si="80"/>
        <v>0</v>
      </c>
      <c r="J229" s="26">
        <f t="shared" si="80"/>
        <v>0</v>
      </c>
      <c r="K229" s="26">
        <f t="shared" si="80"/>
        <v>0</v>
      </c>
      <c r="L229" s="26">
        <f t="shared" si="80"/>
        <v>0</v>
      </c>
      <c r="M229" s="26">
        <f t="shared" si="80"/>
        <v>0</v>
      </c>
      <c r="N229" s="26">
        <f t="shared" si="80"/>
        <v>0</v>
      </c>
      <c r="O229" s="26">
        <f t="shared" si="80"/>
        <v>0</v>
      </c>
      <c r="P229" s="26">
        <f t="shared" si="80"/>
        <v>0</v>
      </c>
      <c r="Q229" s="26">
        <f t="shared" si="80"/>
        <v>0</v>
      </c>
      <c r="R229" s="26">
        <f t="shared" si="80"/>
        <v>0</v>
      </c>
      <c r="S229" s="26">
        <f t="shared" si="80"/>
        <v>0</v>
      </c>
      <c r="T229" s="26">
        <f t="shared" si="80"/>
        <v>0</v>
      </c>
      <c r="U229" s="26">
        <f t="shared" si="80"/>
        <v>0</v>
      </c>
      <c r="V229" s="26">
        <f t="shared" si="80"/>
        <v>0</v>
      </c>
      <c r="W229" s="26">
        <f t="shared" si="80"/>
        <v>0</v>
      </c>
      <c r="X229" s="26">
        <f t="shared" si="80"/>
        <v>0</v>
      </c>
      <c r="Y229" s="26">
        <f t="shared" si="80"/>
        <v>0</v>
      </c>
      <c r="Z229" s="26">
        <f t="shared" si="80"/>
        <v>0</v>
      </c>
      <c r="AA229" s="26">
        <f t="shared" si="80"/>
        <v>0</v>
      </c>
    </row>
    <row r="230" spans="1:27" x14ac:dyDescent="0.2">
      <c r="B230" s="22" t="s">
        <v>21</v>
      </c>
      <c r="D230" s="26">
        <f t="shared" si="74"/>
        <v>0</v>
      </c>
      <c r="E230" s="26"/>
      <c r="F230" s="15" t="s">
        <v>16</v>
      </c>
      <c r="H230" s="26">
        <f t="shared" ref="H230:AA230" si="81">SUM(H119,H176)</f>
        <v>0</v>
      </c>
      <c r="I230" s="26">
        <f t="shared" si="81"/>
        <v>0</v>
      </c>
      <c r="J230" s="26">
        <f t="shared" si="81"/>
        <v>0</v>
      </c>
      <c r="K230" s="26">
        <f t="shared" si="81"/>
        <v>0</v>
      </c>
      <c r="L230" s="26">
        <f t="shared" si="81"/>
        <v>0</v>
      </c>
      <c r="M230" s="26">
        <f t="shared" si="81"/>
        <v>0</v>
      </c>
      <c r="N230" s="26">
        <f t="shared" si="81"/>
        <v>0</v>
      </c>
      <c r="O230" s="26">
        <f t="shared" si="81"/>
        <v>0</v>
      </c>
      <c r="P230" s="26">
        <f t="shared" si="81"/>
        <v>0</v>
      </c>
      <c r="Q230" s="26">
        <f t="shared" si="81"/>
        <v>0</v>
      </c>
      <c r="R230" s="26">
        <f t="shared" si="81"/>
        <v>0</v>
      </c>
      <c r="S230" s="26">
        <f t="shared" si="81"/>
        <v>0</v>
      </c>
      <c r="T230" s="26">
        <f t="shared" si="81"/>
        <v>0</v>
      </c>
      <c r="U230" s="26">
        <f t="shared" si="81"/>
        <v>0</v>
      </c>
      <c r="V230" s="26">
        <f t="shared" si="81"/>
        <v>0</v>
      </c>
      <c r="W230" s="26">
        <f t="shared" si="81"/>
        <v>0</v>
      </c>
      <c r="X230" s="26">
        <f t="shared" si="81"/>
        <v>0</v>
      </c>
      <c r="Y230" s="26">
        <f t="shared" si="81"/>
        <v>0</v>
      </c>
      <c r="Z230" s="26">
        <f t="shared" si="81"/>
        <v>0</v>
      </c>
      <c r="AA230" s="26">
        <f t="shared" si="81"/>
        <v>0</v>
      </c>
    </row>
    <row r="231" spans="1:27" x14ac:dyDescent="0.2">
      <c r="B231" s="22" t="s">
        <v>13</v>
      </c>
      <c r="D231" s="26">
        <f t="shared" si="74"/>
        <v>0</v>
      </c>
      <c r="E231" s="26"/>
      <c r="F231" s="15" t="s">
        <v>16</v>
      </c>
      <c r="H231" s="26">
        <f t="shared" ref="H231:AA231" si="82">SUM(H120,H177)</f>
        <v>0</v>
      </c>
      <c r="I231" s="26">
        <f t="shared" si="82"/>
        <v>0</v>
      </c>
      <c r="J231" s="26">
        <f t="shared" si="82"/>
        <v>0</v>
      </c>
      <c r="K231" s="26">
        <f t="shared" si="82"/>
        <v>0</v>
      </c>
      <c r="L231" s="26">
        <f t="shared" si="82"/>
        <v>0</v>
      </c>
      <c r="M231" s="26">
        <f t="shared" si="82"/>
        <v>0</v>
      </c>
      <c r="N231" s="26">
        <f t="shared" si="82"/>
        <v>0</v>
      </c>
      <c r="O231" s="26">
        <f t="shared" si="82"/>
        <v>0</v>
      </c>
      <c r="P231" s="26">
        <f t="shared" si="82"/>
        <v>0</v>
      </c>
      <c r="Q231" s="26">
        <f t="shared" si="82"/>
        <v>0</v>
      </c>
      <c r="R231" s="26">
        <f t="shared" si="82"/>
        <v>0</v>
      </c>
      <c r="S231" s="26">
        <f t="shared" si="82"/>
        <v>0</v>
      </c>
      <c r="T231" s="26">
        <f t="shared" si="82"/>
        <v>0</v>
      </c>
      <c r="U231" s="26">
        <f t="shared" si="82"/>
        <v>0</v>
      </c>
      <c r="V231" s="26">
        <f t="shared" si="82"/>
        <v>0</v>
      </c>
      <c r="W231" s="26">
        <f t="shared" si="82"/>
        <v>0</v>
      </c>
      <c r="X231" s="26">
        <f t="shared" si="82"/>
        <v>0</v>
      </c>
      <c r="Y231" s="26">
        <f t="shared" si="82"/>
        <v>0</v>
      </c>
      <c r="Z231" s="26">
        <f t="shared" si="82"/>
        <v>0</v>
      </c>
      <c r="AA231" s="26">
        <f t="shared" si="82"/>
        <v>0</v>
      </c>
    </row>
    <row r="232" spans="1:27" x14ac:dyDescent="0.2">
      <c r="B232" s="22" t="s">
        <v>23</v>
      </c>
      <c r="D232" s="26">
        <f t="shared" si="74"/>
        <v>0</v>
      </c>
      <c r="E232" s="26"/>
      <c r="F232" s="15" t="s">
        <v>16</v>
      </c>
      <c r="H232" s="26">
        <f t="shared" ref="H232:AA232" si="83">SUM(H121,H178)</f>
        <v>0</v>
      </c>
      <c r="I232" s="26">
        <f t="shared" si="83"/>
        <v>0</v>
      </c>
      <c r="J232" s="26">
        <f t="shared" si="83"/>
        <v>0</v>
      </c>
      <c r="K232" s="26">
        <f t="shared" si="83"/>
        <v>0</v>
      </c>
      <c r="L232" s="26">
        <f t="shared" si="83"/>
        <v>0</v>
      </c>
      <c r="M232" s="26">
        <f t="shared" si="83"/>
        <v>0</v>
      </c>
      <c r="N232" s="26">
        <f t="shared" si="83"/>
        <v>0</v>
      </c>
      <c r="O232" s="26">
        <f t="shared" si="83"/>
        <v>0</v>
      </c>
      <c r="P232" s="26">
        <f t="shared" si="83"/>
        <v>0</v>
      </c>
      <c r="Q232" s="26">
        <f t="shared" si="83"/>
        <v>0</v>
      </c>
      <c r="R232" s="26">
        <f t="shared" si="83"/>
        <v>0</v>
      </c>
      <c r="S232" s="26">
        <f t="shared" si="83"/>
        <v>0</v>
      </c>
      <c r="T232" s="26">
        <f t="shared" si="83"/>
        <v>0</v>
      </c>
      <c r="U232" s="26">
        <f t="shared" si="83"/>
        <v>0</v>
      </c>
      <c r="V232" s="26">
        <f t="shared" si="83"/>
        <v>0</v>
      </c>
      <c r="W232" s="26">
        <f t="shared" si="83"/>
        <v>0</v>
      </c>
      <c r="X232" s="26">
        <f t="shared" si="83"/>
        <v>0</v>
      </c>
      <c r="Y232" s="26">
        <f t="shared" si="83"/>
        <v>0</v>
      </c>
      <c r="Z232" s="26">
        <f t="shared" si="83"/>
        <v>0</v>
      </c>
      <c r="AA232" s="26">
        <f t="shared" si="83"/>
        <v>0</v>
      </c>
    </row>
    <row r="233" spans="1:27" x14ac:dyDescent="0.2">
      <c r="B233" s="22" t="s">
        <v>24</v>
      </c>
      <c r="D233" s="26">
        <f t="shared" si="74"/>
        <v>0</v>
      </c>
      <c r="E233" s="26"/>
      <c r="F233" s="15" t="s">
        <v>16</v>
      </c>
      <c r="H233" s="26">
        <f t="shared" ref="H233:AA233" si="84">SUM(H122,H179)</f>
        <v>0</v>
      </c>
      <c r="I233" s="26">
        <f t="shared" si="84"/>
        <v>0</v>
      </c>
      <c r="J233" s="26">
        <f t="shared" si="84"/>
        <v>0</v>
      </c>
      <c r="K233" s="26">
        <f t="shared" si="84"/>
        <v>0</v>
      </c>
      <c r="L233" s="26">
        <f t="shared" si="84"/>
        <v>0</v>
      </c>
      <c r="M233" s="26">
        <f t="shared" si="84"/>
        <v>0</v>
      </c>
      <c r="N233" s="26">
        <f t="shared" si="84"/>
        <v>0</v>
      </c>
      <c r="O233" s="26">
        <f t="shared" si="84"/>
        <v>0</v>
      </c>
      <c r="P233" s="26">
        <f t="shared" si="84"/>
        <v>0</v>
      </c>
      <c r="Q233" s="26">
        <f t="shared" si="84"/>
        <v>0</v>
      </c>
      <c r="R233" s="26">
        <f t="shared" si="84"/>
        <v>0</v>
      </c>
      <c r="S233" s="26">
        <f t="shared" si="84"/>
        <v>0</v>
      </c>
      <c r="T233" s="26">
        <f t="shared" si="84"/>
        <v>0</v>
      </c>
      <c r="U233" s="26">
        <f t="shared" si="84"/>
        <v>0</v>
      </c>
      <c r="V233" s="26">
        <f t="shared" si="84"/>
        <v>0</v>
      </c>
      <c r="W233" s="26">
        <f t="shared" si="84"/>
        <v>0</v>
      </c>
      <c r="X233" s="26">
        <f t="shared" si="84"/>
        <v>0</v>
      </c>
      <c r="Y233" s="26">
        <f t="shared" si="84"/>
        <v>0</v>
      </c>
      <c r="Z233" s="26">
        <f t="shared" si="84"/>
        <v>0</v>
      </c>
      <c r="AA233" s="26">
        <f t="shared" si="84"/>
        <v>0</v>
      </c>
    </row>
    <row r="234" spans="1:27" x14ac:dyDescent="0.2">
      <c r="B234" s="22" t="s">
        <v>25</v>
      </c>
      <c r="D234" s="26">
        <f t="shared" si="74"/>
        <v>0</v>
      </c>
      <c r="E234" s="26"/>
      <c r="F234" s="15" t="s">
        <v>16</v>
      </c>
      <c r="H234" s="26">
        <f t="shared" ref="H234:AA234" si="85">SUM(H123,H180)</f>
        <v>0</v>
      </c>
      <c r="I234" s="26">
        <f t="shared" si="85"/>
        <v>0</v>
      </c>
      <c r="J234" s="26">
        <f t="shared" si="85"/>
        <v>0</v>
      </c>
      <c r="K234" s="26">
        <f t="shared" si="85"/>
        <v>0</v>
      </c>
      <c r="L234" s="26">
        <f t="shared" si="85"/>
        <v>0</v>
      </c>
      <c r="M234" s="26">
        <f t="shared" si="85"/>
        <v>0</v>
      </c>
      <c r="N234" s="26">
        <f t="shared" si="85"/>
        <v>0</v>
      </c>
      <c r="O234" s="26">
        <f t="shared" si="85"/>
        <v>0</v>
      </c>
      <c r="P234" s="26">
        <f t="shared" si="85"/>
        <v>0</v>
      </c>
      <c r="Q234" s="26">
        <f t="shared" si="85"/>
        <v>0</v>
      </c>
      <c r="R234" s="26">
        <f t="shared" si="85"/>
        <v>0</v>
      </c>
      <c r="S234" s="26">
        <f t="shared" si="85"/>
        <v>0</v>
      </c>
      <c r="T234" s="26">
        <f t="shared" si="85"/>
        <v>0</v>
      </c>
      <c r="U234" s="26">
        <f t="shared" si="85"/>
        <v>0</v>
      </c>
      <c r="V234" s="26">
        <f t="shared" si="85"/>
        <v>0</v>
      </c>
      <c r="W234" s="26">
        <f t="shared" si="85"/>
        <v>0</v>
      </c>
      <c r="X234" s="26">
        <f t="shared" si="85"/>
        <v>0</v>
      </c>
      <c r="Y234" s="26">
        <f t="shared" si="85"/>
        <v>0</v>
      </c>
      <c r="Z234" s="26">
        <f t="shared" si="85"/>
        <v>0</v>
      </c>
      <c r="AA234" s="26">
        <f t="shared" si="85"/>
        <v>0</v>
      </c>
    </row>
    <row r="235" spans="1:27" x14ac:dyDescent="0.2">
      <c r="B235" s="34" t="s">
        <v>22</v>
      </c>
      <c r="D235" s="26">
        <f t="shared" si="74"/>
        <v>0</v>
      </c>
      <c r="E235" s="26"/>
      <c r="F235" s="15" t="s">
        <v>16</v>
      </c>
      <c r="H235" s="26">
        <f t="shared" ref="H235:AA235" si="86">SUM(H124,H181)</f>
        <v>0</v>
      </c>
      <c r="I235" s="26">
        <f t="shared" si="86"/>
        <v>0</v>
      </c>
      <c r="J235" s="26">
        <f t="shared" si="86"/>
        <v>0</v>
      </c>
      <c r="K235" s="26">
        <f t="shared" si="86"/>
        <v>0</v>
      </c>
      <c r="L235" s="26">
        <f t="shared" si="86"/>
        <v>0</v>
      </c>
      <c r="M235" s="26">
        <f t="shared" si="86"/>
        <v>0</v>
      </c>
      <c r="N235" s="26">
        <f t="shared" si="86"/>
        <v>0</v>
      </c>
      <c r="O235" s="26">
        <f t="shared" si="86"/>
        <v>0</v>
      </c>
      <c r="P235" s="26">
        <f t="shared" si="86"/>
        <v>0</v>
      </c>
      <c r="Q235" s="26">
        <f t="shared" si="86"/>
        <v>0</v>
      </c>
      <c r="R235" s="26">
        <f t="shared" si="86"/>
        <v>0</v>
      </c>
      <c r="S235" s="26">
        <f t="shared" si="86"/>
        <v>0</v>
      </c>
      <c r="T235" s="26">
        <f t="shared" si="86"/>
        <v>0</v>
      </c>
      <c r="U235" s="26">
        <f t="shared" si="86"/>
        <v>0</v>
      </c>
      <c r="V235" s="26">
        <f t="shared" si="86"/>
        <v>0</v>
      </c>
      <c r="W235" s="26">
        <f t="shared" si="86"/>
        <v>0</v>
      </c>
      <c r="X235" s="26">
        <f t="shared" si="86"/>
        <v>0</v>
      </c>
      <c r="Y235" s="26">
        <f t="shared" si="86"/>
        <v>0</v>
      </c>
      <c r="Z235" s="26">
        <f t="shared" si="86"/>
        <v>0</v>
      </c>
      <c r="AA235" s="26">
        <f t="shared" si="86"/>
        <v>0</v>
      </c>
    </row>
    <row r="236" spans="1:27" s="228" customFormat="1" x14ac:dyDescent="0.2">
      <c r="A236" s="231"/>
      <c r="B236" s="227" t="s">
        <v>26</v>
      </c>
      <c r="D236" s="229">
        <f t="shared" si="74"/>
        <v>0</v>
      </c>
      <c r="E236" s="229"/>
      <c r="F236" s="230" t="s">
        <v>16</v>
      </c>
      <c r="H236" s="229">
        <f t="shared" ref="H236:AA236" si="87">SUM(H125,H182)</f>
        <v>0</v>
      </c>
      <c r="I236" s="229">
        <f t="shared" si="87"/>
        <v>0</v>
      </c>
      <c r="J236" s="229">
        <f t="shared" si="87"/>
        <v>0</v>
      </c>
      <c r="K236" s="229">
        <f t="shared" si="87"/>
        <v>0</v>
      </c>
      <c r="L236" s="229">
        <f t="shared" si="87"/>
        <v>0</v>
      </c>
      <c r="M236" s="229">
        <f t="shared" si="87"/>
        <v>0</v>
      </c>
      <c r="N236" s="229">
        <f t="shared" si="87"/>
        <v>0</v>
      </c>
      <c r="O236" s="229">
        <f t="shared" si="87"/>
        <v>0</v>
      </c>
      <c r="P236" s="229">
        <f t="shared" si="87"/>
        <v>0</v>
      </c>
      <c r="Q236" s="229">
        <f t="shared" si="87"/>
        <v>0</v>
      </c>
      <c r="R236" s="229">
        <f t="shared" si="87"/>
        <v>0</v>
      </c>
      <c r="S236" s="229">
        <f t="shared" si="87"/>
        <v>0</v>
      </c>
      <c r="T236" s="229">
        <f t="shared" si="87"/>
        <v>0</v>
      </c>
      <c r="U236" s="229">
        <f t="shared" si="87"/>
        <v>0</v>
      </c>
      <c r="V236" s="229">
        <f t="shared" si="87"/>
        <v>0</v>
      </c>
      <c r="W236" s="229">
        <f t="shared" si="87"/>
        <v>0</v>
      </c>
      <c r="X236" s="229">
        <f t="shared" si="87"/>
        <v>0</v>
      </c>
      <c r="Y236" s="229">
        <f t="shared" si="87"/>
        <v>0</v>
      </c>
      <c r="Z236" s="229">
        <f t="shared" si="87"/>
        <v>0</v>
      </c>
      <c r="AA236" s="229">
        <f t="shared" si="87"/>
        <v>0</v>
      </c>
    </row>
    <row r="237" spans="1:27" ht="12.75" thickBot="1" x14ac:dyDescent="0.25">
      <c r="B237" s="33" t="s">
        <v>337</v>
      </c>
      <c r="C237" s="28"/>
      <c r="D237" s="84">
        <f t="shared" si="74"/>
        <v>0</v>
      </c>
      <c r="E237" s="84"/>
      <c r="F237" s="29" t="s">
        <v>16</v>
      </c>
      <c r="G237" s="28"/>
      <c r="H237" s="84">
        <f t="shared" ref="H237:AA237" si="88">SUM(H126,H183)</f>
        <v>0</v>
      </c>
      <c r="I237" s="84">
        <f t="shared" si="88"/>
        <v>0</v>
      </c>
      <c r="J237" s="84">
        <f t="shared" si="88"/>
        <v>0</v>
      </c>
      <c r="K237" s="84">
        <f t="shared" si="88"/>
        <v>0</v>
      </c>
      <c r="L237" s="84">
        <f t="shared" si="88"/>
        <v>0</v>
      </c>
      <c r="M237" s="84">
        <f t="shared" si="88"/>
        <v>0</v>
      </c>
      <c r="N237" s="84">
        <f t="shared" si="88"/>
        <v>0</v>
      </c>
      <c r="O237" s="84">
        <f t="shared" si="88"/>
        <v>0</v>
      </c>
      <c r="P237" s="84">
        <f t="shared" si="88"/>
        <v>0</v>
      </c>
      <c r="Q237" s="84">
        <f t="shared" si="88"/>
        <v>0</v>
      </c>
      <c r="R237" s="84">
        <f t="shared" si="88"/>
        <v>0</v>
      </c>
      <c r="S237" s="84">
        <f t="shared" si="88"/>
        <v>0</v>
      </c>
      <c r="T237" s="84">
        <f t="shared" si="88"/>
        <v>0</v>
      </c>
      <c r="U237" s="84">
        <f t="shared" si="88"/>
        <v>0</v>
      </c>
      <c r="V237" s="84">
        <f t="shared" si="88"/>
        <v>0</v>
      </c>
      <c r="W237" s="84">
        <f t="shared" si="88"/>
        <v>0</v>
      </c>
      <c r="X237" s="84">
        <f t="shared" si="88"/>
        <v>0</v>
      </c>
      <c r="Y237" s="84">
        <f t="shared" si="88"/>
        <v>0</v>
      </c>
      <c r="Z237" s="84">
        <f t="shared" si="88"/>
        <v>0</v>
      </c>
      <c r="AA237" s="84">
        <f t="shared" si="88"/>
        <v>0</v>
      </c>
    </row>
    <row r="238" spans="1:27" ht="12.75" thickTop="1" x14ac:dyDescent="0.2">
      <c r="B238" s="35" t="s">
        <v>81</v>
      </c>
      <c r="D238" s="30">
        <f t="shared" si="74"/>
        <v>0</v>
      </c>
      <c r="E238" s="26"/>
      <c r="F238" s="15" t="s">
        <v>16</v>
      </c>
      <c r="H238" s="30">
        <f>SUM(H224:H237)</f>
        <v>0</v>
      </c>
      <c r="I238" s="30">
        <f t="shared" ref="I238:AA238" si="89">SUM(I224:I237)</f>
        <v>0</v>
      </c>
      <c r="J238" s="30">
        <f t="shared" si="89"/>
        <v>0</v>
      </c>
      <c r="K238" s="30">
        <f t="shared" si="89"/>
        <v>0</v>
      </c>
      <c r="L238" s="30">
        <f t="shared" si="89"/>
        <v>0</v>
      </c>
      <c r="M238" s="30">
        <f t="shared" si="89"/>
        <v>0</v>
      </c>
      <c r="N238" s="30">
        <f t="shared" si="89"/>
        <v>0</v>
      </c>
      <c r="O238" s="30">
        <f t="shared" si="89"/>
        <v>0</v>
      </c>
      <c r="P238" s="30">
        <f t="shared" si="89"/>
        <v>0</v>
      </c>
      <c r="Q238" s="30">
        <f t="shared" si="89"/>
        <v>0</v>
      </c>
      <c r="R238" s="30">
        <f t="shared" si="89"/>
        <v>0</v>
      </c>
      <c r="S238" s="30">
        <f t="shared" si="89"/>
        <v>0</v>
      </c>
      <c r="T238" s="30">
        <f t="shared" si="89"/>
        <v>0</v>
      </c>
      <c r="U238" s="30">
        <f t="shared" si="89"/>
        <v>0</v>
      </c>
      <c r="V238" s="30">
        <f t="shared" si="89"/>
        <v>0</v>
      </c>
      <c r="W238" s="30">
        <f t="shared" si="89"/>
        <v>0</v>
      </c>
      <c r="X238" s="30">
        <f t="shared" si="89"/>
        <v>0</v>
      </c>
      <c r="Y238" s="30">
        <f t="shared" si="89"/>
        <v>0</v>
      </c>
      <c r="Z238" s="30">
        <f t="shared" si="89"/>
        <v>0</v>
      </c>
      <c r="AA238" s="30">
        <f t="shared" si="89"/>
        <v>0</v>
      </c>
    </row>
    <row r="239" spans="1:27" x14ac:dyDescent="0.2"/>
    <row r="240" spans="1:27" x14ac:dyDescent="0.2">
      <c r="A240" s="1"/>
      <c r="B240" s="4" t="s">
        <v>76</v>
      </c>
    </row>
    <row r="241" spans="1:27" x14ac:dyDescent="0.2">
      <c r="B241" s="22" t="s">
        <v>257</v>
      </c>
      <c r="D241" s="26">
        <f>SUM(H241:AA241)</f>
        <v>0</v>
      </c>
      <c r="E241" s="26"/>
      <c r="F241" s="15" t="s">
        <v>16</v>
      </c>
      <c r="H241" s="26">
        <f t="shared" ref="H241:AA241" si="90">SUM(H130,H187)</f>
        <v>0</v>
      </c>
      <c r="I241" s="26">
        <f t="shared" si="90"/>
        <v>0</v>
      </c>
      <c r="J241" s="26">
        <f t="shared" si="90"/>
        <v>0</v>
      </c>
      <c r="K241" s="26">
        <f t="shared" si="90"/>
        <v>0</v>
      </c>
      <c r="L241" s="26">
        <f t="shared" si="90"/>
        <v>0</v>
      </c>
      <c r="M241" s="26">
        <f t="shared" si="90"/>
        <v>0</v>
      </c>
      <c r="N241" s="26">
        <f t="shared" si="90"/>
        <v>0</v>
      </c>
      <c r="O241" s="26">
        <f t="shared" si="90"/>
        <v>0</v>
      </c>
      <c r="P241" s="26">
        <f t="shared" si="90"/>
        <v>0</v>
      </c>
      <c r="Q241" s="26">
        <f t="shared" si="90"/>
        <v>0</v>
      </c>
      <c r="R241" s="26">
        <f t="shared" si="90"/>
        <v>0</v>
      </c>
      <c r="S241" s="26">
        <f t="shared" si="90"/>
        <v>0</v>
      </c>
      <c r="T241" s="26">
        <f t="shared" si="90"/>
        <v>0</v>
      </c>
      <c r="U241" s="26">
        <f t="shared" si="90"/>
        <v>0</v>
      </c>
      <c r="V241" s="26">
        <f t="shared" si="90"/>
        <v>0</v>
      </c>
      <c r="W241" s="26">
        <f t="shared" si="90"/>
        <v>0</v>
      </c>
      <c r="X241" s="26">
        <f t="shared" si="90"/>
        <v>0</v>
      </c>
      <c r="Y241" s="26">
        <f t="shared" si="90"/>
        <v>0</v>
      </c>
      <c r="Z241" s="26">
        <f t="shared" si="90"/>
        <v>0</v>
      </c>
      <c r="AA241" s="26">
        <f t="shared" si="90"/>
        <v>0</v>
      </c>
    </row>
    <row r="242" spans="1:27" x14ac:dyDescent="0.2">
      <c r="B242" s="22" t="s">
        <v>17</v>
      </c>
      <c r="D242" s="26">
        <f t="shared" ref="D242:D256" si="91">SUM(H242:AA242)</f>
        <v>0</v>
      </c>
      <c r="E242" s="26"/>
      <c r="F242" s="15" t="s">
        <v>16</v>
      </c>
      <c r="H242" s="26">
        <f t="shared" ref="H242:AA242" si="92">SUM(H131,H188)</f>
        <v>0</v>
      </c>
      <c r="I242" s="26">
        <f t="shared" si="92"/>
        <v>0</v>
      </c>
      <c r="J242" s="26">
        <f t="shared" si="92"/>
        <v>0</v>
      </c>
      <c r="K242" s="26">
        <f t="shared" si="92"/>
        <v>0</v>
      </c>
      <c r="L242" s="26">
        <f t="shared" si="92"/>
        <v>0</v>
      </c>
      <c r="M242" s="26">
        <f t="shared" si="92"/>
        <v>0</v>
      </c>
      <c r="N242" s="26">
        <f t="shared" si="92"/>
        <v>0</v>
      </c>
      <c r="O242" s="26">
        <f t="shared" si="92"/>
        <v>0</v>
      </c>
      <c r="P242" s="26">
        <f t="shared" si="92"/>
        <v>0</v>
      </c>
      <c r="Q242" s="26">
        <f t="shared" si="92"/>
        <v>0</v>
      </c>
      <c r="R242" s="26">
        <f t="shared" si="92"/>
        <v>0</v>
      </c>
      <c r="S242" s="26">
        <f t="shared" si="92"/>
        <v>0</v>
      </c>
      <c r="T242" s="26">
        <f t="shared" si="92"/>
        <v>0</v>
      </c>
      <c r="U242" s="26">
        <f t="shared" si="92"/>
        <v>0</v>
      </c>
      <c r="V242" s="26">
        <f t="shared" si="92"/>
        <v>0</v>
      </c>
      <c r="W242" s="26">
        <f t="shared" si="92"/>
        <v>0</v>
      </c>
      <c r="X242" s="26">
        <f t="shared" si="92"/>
        <v>0</v>
      </c>
      <c r="Y242" s="26">
        <f t="shared" si="92"/>
        <v>0</v>
      </c>
      <c r="Z242" s="26">
        <f t="shared" si="92"/>
        <v>0</v>
      </c>
      <c r="AA242" s="26">
        <f t="shared" si="92"/>
        <v>0</v>
      </c>
    </row>
    <row r="243" spans="1:27" x14ac:dyDescent="0.2">
      <c r="B243" s="22" t="s">
        <v>18</v>
      </c>
      <c r="D243" s="26">
        <f t="shared" si="91"/>
        <v>0</v>
      </c>
      <c r="E243" s="26"/>
      <c r="F243" s="15" t="s">
        <v>16</v>
      </c>
      <c r="H243" s="26">
        <f t="shared" ref="H243:AA243" si="93">SUM(H132,H189)</f>
        <v>0</v>
      </c>
      <c r="I243" s="26">
        <f t="shared" si="93"/>
        <v>0</v>
      </c>
      <c r="J243" s="26">
        <f t="shared" si="93"/>
        <v>0</v>
      </c>
      <c r="K243" s="26">
        <f t="shared" si="93"/>
        <v>0</v>
      </c>
      <c r="L243" s="26">
        <f t="shared" si="93"/>
        <v>0</v>
      </c>
      <c r="M243" s="26">
        <f t="shared" si="93"/>
        <v>0</v>
      </c>
      <c r="N243" s="26">
        <f t="shared" si="93"/>
        <v>0</v>
      </c>
      <c r="O243" s="26">
        <f t="shared" si="93"/>
        <v>0</v>
      </c>
      <c r="P243" s="26">
        <f t="shared" si="93"/>
        <v>0</v>
      </c>
      <c r="Q243" s="26">
        <f t="shared" si="93"/>
        <v>0</v>
      </c>
      <c r="R243" s="26">
        <f t="shared" si="93"/>
        <v>0</v>
      </c>
      <c r="S243" s="26">
        <f t="shared" si="93"/>
        <v>0</v>
      </c>
      <c r="T243" s="26">
        <f t="shared" si="93"/>
        <v>0</v>
      </c>
      <c r="U243" s="26">
        <f t="shared" si="93"/>
        <v>0</v>
      </c>
      <c r="V243" s="26">
        <f t="shared" si="93"/>
        <v>0</v>
      </c>
      <c r="W243" s="26">
        <f t="shared" si="93"/>
        <v>0</v>
      </c>
      <c r="X243" s="26">
        <f t="shared" si="93"/>
        <v>0</v>
      </c>
      <c r="Y243" s="26">
        <f t="shared" si="93"/>
        <v>0</v>
      </c>
      <c r="Z243" s="26">
        <f t="shared" si="93"/>
        <v>0</v>
      </c>
      <c r="AA243" s="26">
        <f t="shared" si="93"/>
        <v>0</v>
      </c>
    </row>
    <row r="244" spans="1:27" x14ac:dyDescent="0.2">
      <c r="B244" s="22" t="s">
        <v>19</v>
      </c>
      <c r="D244" s="26">
        <f t="shared" si="91"/>
        <v>0</v>
      </c>
      <c r="E244" s="26"/>
      <c r="F244" s="15" t="s">
        <v>16</v>
      </c>
      <c r="H244" s="26">
        <f t="shared" ref="H244:AA244" si="94">SUM(H133,H190)</f>
        <v>0</v>
      </c>
      <c r="I244" s="26">
        <f t="shared" si="94"/>
        <v>0</v>
      </c>
      <c r="J244" s="26">
        <f t="shared" si="94"/>
        <v>0</v>
      </c>
      <c r="K244" s="26">
        <f t="shared" si="94"/>
        <v>0</v>
      </c>
      <c r="L244" s="26">
        <f t="shared" si="94"/>
        <v>0</v>
      </c>
      <c r="M244" s="26">
        <f t="shared" si="94"/>
        <v>0</v>
      </c>
      <c r="N244" s="26">
        <f t="shared" si="94"/>
        <v>0</v>
      </c>
      <c r="O244" s="26">
        <f t="shared" si="94"/>
        <v>0</v>
      </c>
      <c r="P244" s="26">
        <f t="shared" si="94"/>
        <v>0</v>
      </c>
      <c r="Q244" s="26">
        <f t="shared" si="94"/>
        <v>0</v>
      </c>
      <c r="R244" s="26">
        <f t="shared" si="94"/>
        <v>0</v>
      </c>
      <c r="S244" s="26">
        <f t="shared" si="94"/>
        <v>0</v>
      </c>
      <c r="T244" s="26">
        <f t="shared" si="94"/>
        <v>0</v>
      </c>
      <c r="U244" s="26">
        <f t="shared" si="94"/>
        <v>0</v>
      </c>
      <c r="V244" s="26">
        <f t="shared" si="94"/>
        <v>0</v>
      </c>
      <c r="W244" s="26">
        <f t="shared" si="94"/>
        <v>0</v>
      </c>
      <c r="X244" s="26">
        <f t="shared" si="94"/>
        <v>0</v>
      </c>
      <c r="Y244" s="26">
        <f t="shared" si="94"/>
        <v>0</v>
      </c>
      <c r="Z244" s="26">
        <f t="shared" si="94"/>
        <v>0</v>
      </c>
      <c r="AA244" s="26">
        <f t="shared" si="94"/>
        <v>0</v>
      </c>
    </row>
    <row r="245" spans="1:27" x14ac:dyDescent="0.2">
      <c r="B245" s="22" t="s">
        <v>258</v>
      </c>
      <c r="D245" s="26">
        <f t="shared" si="91"/>
        <v>0</v>
      </c>
      <c r="E245" s="26"/>
      <c r="F245" s="15" t="s">
        <v>16</v>
      </c>
      <c r="H245" s="26">
        <f t="shared" ref="H245:AA245" si="95">SUM(H134,H191)</f>
        <v>0</v>
      </c>
      <c r="I245" s="26">
        <f t="shared" si="95"/>
        <v>0</v>
      </c>
      <c r="J245" s="26">
        <f t="shared" si="95"/>
        <v>0</v>
      </c>
      <c r="K245" s="26">
        <f t="shared" si="95"/>
        <v>0</v>
      </c>
      <c r="L245" s="26">
        <f t="shared" si="95"/>
        <v>0</v>
      </c>
      <c r="M245" s="26">
        <f t="shared" si="95"/>
        <v>0</v>
      </c>
      <c r="N245" s="26">
        <f t="shared" si="95"/>
        <v>0</v>
      </c>
      <c r="O245" s="26">
        <f t="shared" si="95"/>
        <v>0</v>
      </c>
      <c r="P245" s="26">
        <f t="shared" si="95"/>
        <v>0</v>
      </c>
      <c r="Q245" s="26">
        <f t="shared" si="95"/>
        <v>0</v>
      </c>
      <c r="R245" s="26">
        <f t="shared" si="95"/>
        <v>0</v>
      </c>
      <c r="S245" s="26">
        <f t="shared" si="95"/>
        <v>0</v>
      </c>
      <c r="T245" s="26">
        <f t="shared" si="95"/>
        <v>0</v>
      </c>
      <c r="U245" s="26">
        <f t="shared" si="95"/>
        <v>0</v>
      </c>
      <c r="V245" s="26">
        <f t="shared" si="95"/>
        <v>0</v>
      </c>
      <c r="W245" s="26">
        <f t="shared" si="95"/>
        <v>0</v>
      </c>
      <c r="X245" s="26">
        <f t="shared" si="95"/>
        <v>0</v>
      </c>
      <c r="Y245" s="26">
        <f t="shared" si="95"/>
        <v>0</v>
      </c>
      <c r="Z245" s="26">
        <f t="shared" si="95"/>
        <v>0</v>
      </c>
      <c r="AA245" s="26">
        <f t="shared" si="95"/>
        <v>0</v>
      </c>
    </row>
    <row r="246" spans="1:27" x14ac:dyDescent="0.2">
      <c r="B246" s="22" t="s">
        <v>20</v>
      </c>
      <c r="D246" s="26">
        <f t="shared" si="91"/>
        <v>0</v>
      </c>
      <c r="E246" s="26"/>
      <c r="F246" s="15" t="s">
        <v>16</v>
      </c>
      <c r="H246" s="26">
        <f t="shared" ref="H246:AA246" si="96">SUM(H135,H192)</f>
        <v>0</v>
      </c>
      <c r="I246" s="26">
        <f t="shared" si="96"/>
        <v>0</v>
      </c>
      <c r="J246" s="26">
        <f t="shared" si="96"/>
        <v>0</v>
      </c>
      <c r="K246" s="26">
        <f t="shared" si="96"/>
        <v>0</v>
      </c>
      <c r="L246" s="26">
        <f t="shared" si="96"/>
        <v>0</v>
      </c>
      <c r="M246" s="26">
        <f t="shared" si="96"/>
        <v>0</v>
      </c>
      <c r="N246" s="26">
        <f t="shared" si="96"/>
        <v>0</v>
      </c>
      <c r="O246" s="26">
        <f t="shared" si="96"/>
        <v>0</v>
      </c>
      <c r="P246" s="26">
        <f t="shared" si="96"/>
        <v>0</v>
      </c>
      <c r="Q246" s="26">
        <f t="shared" si="96"/>
        <v>0</v>
      </c>
      <c r="R246" s="26">
        <f t="shared" si="96"/>
        <v>0</v>
      </c>
      <c r="S246" s="26">
        <f t="shared" si="96"/>
        <v>0</v>
      </c>
      <c r="T246" s="26">
        <f t="shared" si="96"/>
        <v>0</v>
      </c>
      <c r="U246" s="26">
        <f t="shared" si="96"/>
        <v>0</v>
      </c>
      <c r="V246" s="26">
        <f t="shared" si="96"/>
        <v>0</v>
      </c>
      <c r="W246" s="26">
        <f t="shared" si="96"/>
        <v>0</v>
      </c>
      <c r="X246" s="26">
        <f t="shared" si="96"/>
        <v>0</v>
      </c>
      <c r="Y246" s="26">
        <f t="shared" si="96"/>
        <v>0</v>
      </c>
      <c r="Z246" s="26">
        <f t="shared" si="96"/>
        <v>0</v>
      </c>
      <c r="AA246" s="26">
        <f t="shared" si="96"/>
        <v>0</v>
      </c>
    </row>
    <row r="247" spans="1:27" x14ac:dyDescent="0.2">
      <c r="B247" s="22" t="s">
        <v>21</v>
      </c>
      <c r="D247" s="26">
        <f t="shared" si="91"/>
        <v>0</v>
      </c>
      <c r="E247" s="26"/>
      <c r="F247" s="15" t="s">
        <v>16</v>
      </c>
      <c r="H247" s="26">
        <f t="shared" ref="H247:AA247" si="97">SUM(H136,H193)</f>
        <v>0</v>
      </c>
      <c r="I247" s="26">
        <f t="shared" si="97"/>
        <v>0</v>
      </c>
      <c r="J247" s="26">
        <f t="shared" si="97"/>
        <v>0</v>
      </c>
      <c r="K247" s="26">
        <f t="shared" si="97"/>
        <v>0</v>
      </c>
      <c r="L247" s="26">
        <f t="shared" si="97"/>
        <v>0</v>
      </c>
      <c r="M247" s="26">
        <f t="shared" si="97"/>
        <v>0</v>
      </c>
      <c r="N247" s="26">
        <f t="shared" si="97"/>
        <v>0</v>
      </c>
      <c r="O247" s="26">
        <f t="shared" si="97"/>
        <v>0</v>
      </c>
      <c r="P247" s="26">
        <f t="shared" si="97"/>
        <v>0</v>
      </c>
      <c r="Q247" s="26">
        <f t="shared" si="97"/>
        <v>0</v>
      </c>
      <c r="R247" s="26">
        <f t="shared" si="97"/>
        <v>0</v>
      </c>
      <c r="S247" s="26">
        <f t="shared" si="97"/>
        <v>0</v>
      </c>
      <c r="T247" s="26">
        <f t="shared" si="97"/>
        <v>0</v>
      </c>
      <c r="U247" s="26">
        <f t="shared" si="97"/>
        <v>0</v>
      </c>
      <c r="V247" s="26">
        <f t="shared" si="97"/>
        <v>0</v>
      </c>
      <c r="W247" s="26">
        <f t="shared" si="97"/>
        <v>0</v>
      </c>
      <c r="X247" s="26">
        <f t="shared" si="97"/>
        <v>0</v>
      </c>
      <c r="Y247" s="26">
        <f t="shared" si="97"/>
        <v>0</v>
      </c>
      <c r="Z247" s="26">
        <f t="shared" si="97"/>
        <v>0</v>
      </c>
      <c r="AA247" s="26">
        <f t="shared" si="97"/>
        <v>0</v>
      </c>
    </row>
    <row r="248" spans="1:27" x14ac:dyDescent="0.2">
      <c r="B248" s="22" t="s">
        <v>13</v>
      </c>
      <c r="D248" s="26">
        <f t="shared" si="91"/>
        <v>0</v>
      </c>
      <c r="E248" s="26"/>
      <c r="F248" s="15" t="s">
        <v>16</v>
      </c>
      <c r="H248" s="26">
        <f t="shared" ref="H248:AA248" si="98">SUM(H137,H194)</f>
        <v>0</v>
      </c>
      <c r="I248" s="26">
        <f t="shared" si="98"/>
        <v>0</v>
      </c>
      <c r="J248" s="26">
        <f t="shared" si="98"/>
        <v>0</v>
      </c>
      <c r="K248" s="26">
        <f t="shared" si="98"/>
        <v>0</v>
      </c>
      <c r="L248" s="26">
        <f t="shared" si="98"/>
        <v>0</v>
      </c>
      <c r="M248" s="26">
        <f t="shared" si="98"/>
        <v>0</v>
      </c>
      <c r="N248" s="26">
        <f t="shared" si="98"/>
        <v>0</v>
      </c>
      <c r="O248" s="26">
        <f t="shared" si="98"/>
        <v>0</v>
      </c>
      <c r="P248" s="26">
        <f t="shared" si="98"/>
        <v>0</v>
      </c>
      <c r="Q248" s="26">
        <f t="shared" si="98"/>
        <v>0</v>
      </c>
      <c r="R248" s="26">
        <f t="shared" si="98"/>
        <v>0</v>
      </c>
      <c r="S248" s="26">
        <f t="shared" si="98"/>
        <v>0</v>
      </c>
      <c r="T248" s="26">
        <f t="shared" si="98"/>
        <v>0</v>
      </c>
      <c r="U248" s="26">
        <f t="shared" si="98"/>
        <v>0</v>
      </c>
      <c r="V248" s="26">
        <f t="shared" si="98"/>
        <v>0</v>
      </c>
      <c r="W248" s="26">
        <f t="shared" si="98"/>
        <v>0</v>
      </c>
      <c r="X248" s="26">
        <f t="shared" si="98"/>
        <v>0</v>
      </c>
      <c r="Y248" s="26">
        <f t="shared" si="98"/>
        <v>0</v>
      </c>
      <c r="Z248" s="26">
        <f t="shared" si="98"/>
        <v>0</v>
      </c>
      <c r="AA248" s="26">
        <f t="shared" si="98"/>
        <v>0</v>
      </c>
    </row>
    <row r="249" spans="1:27" x14ac:dyDescent="0.2">
      <c r="B249" s="22" t="s">
        <v>23</v>
      </c>
      <c r="D249" s="26">
        <f t="shared" si="91"/>
        <v>0</v>
      </c>
      <c r="E249" s="26"/>
      <c r="F249" s="15" t="s">
        <v>16</v>
      </c>
      <c r="H249" s="26">
        <f t="shared" ref="H249:AA249" si="99">SUM(H138,H195)</f>
        <v>0</v>
      </c>
      <c r="I249" s="26">
        <f t="shared" si="99"/>
        <v>0</v>
      </c>
      <c r="J249" s="26">
        <f t="shared" si="99"/>
        <v>0</v>
      </c>
      <c r="K249" s="26">
        <f t="shared" si="99"/>
        <v>0</v>
      </c>
      <c r="L249" s="26">
        <f t="shared" si="99"/>
        <v>0</v>
      </c>
      <c r="M249" s="26">
        <f t="shared" si="99"/>
        <v>0</v>
      </c>
      <c r="N249" s="26">
        <f t="shared" si="99"/>
        <v>0</v>
      </c>
      <c r="O249" s="26">
        <f t="shared" si="99"/>
        <v>0</v>
      </c>
      <c r="P249" s="26">
        <f t="shared" si="99"/>
        <v>0</v>
      </c>
      <c r="Q249" s="26">
        <f t="shared" si="99"/>
        <v>0</v>
      </c>
      <c r="R249" s="26">
        <f t="shared" si="99"/>
        <v>0</v>
      </c>
      <c r="S249" s="26">
        <f t="shared" si="99"/>
        <v>0</v>
      </c>
      <c r="T249" s="26">
        <f t="shared" si="99"/>
        <v>0</v>
      </c>
      <c r="U249" s="26">
        <f t="shared" si="99"/>
        <v>0</v>
      </c>
      <c r="V249" s="26">
        <f t="shared" si="99"/>
        <v>0</v>
      </c>
      <c r="W249" s="26">
        <f t="shared" si="99"/>
        <v>0</v>
      </c>
      <c r="X249" s="26">
        <f t="shared" si="99"/>
        <v>0</v>
      </c>
      <c r="Y249" s="26">
        <f t="shared" si="99"/>
        <v>0</v>
      </c>
      <c r="Z249" s="26">
        <f t="shared" si="99"/>
        <v>0</v>
      </c>
      <c r="AA249" s="26">
        <f t="shared" si="99"/>
        <v>0</v>
      </c>
    </row>
    <row r="250" spans="1:27" x14ac:dyDescent="0.2">
      <c r="B250" s="22" t="s">
        <v>24</v>
      </c>
      <c r="D250" s="26">
        <f t="shared" si="91"/>
        <v>0</v>
      </c>
      <c r="E250" s="26"/>
      <c r="F250" s="15" t="s">
        <v>16</v>
      </c>
      <c r="H250" s="26">
        <f t="shared" ref="H250:AA250" si="100">SUM(H139,H196)</f>
        <v>0</v>
      </c>
      <c r="I250" s="26">
        <f t="shared" si="100"/>
        <v>0</v>
      </c>
      <c r="J250" s="26">
        <f t="shared" si="100"/>
        <v>0</v>
      </c>
      <c r="K250" s="26">
        <f t="shared" si="100"/>
        <v>0</v>
      </c>
      <c r="L250" s="26">
        <f t="shared" si="100"/>
        <v>0</v>
      </c>
      <c r="M250" s="26">
        <f t="shared" si="100"/>
        <v>0</v>
      </c>
      <c r="N250" s="26">
        <f t="shared" si="100"/>
        <v>0</v>
      </c>
      <c r="O250" s="26">
        <f t="shared" si="100"/>
        <v>0</v>
      </c>
      <c r="P250" s="26">
        <f t="shared" si="100"/>
        <v>0</v>
      </c>
      <c r="Q250" s="26">
        <f t="shared" si="100"/>
        <v>0</v>
      </c>
      <c r="R250" s="26">
        <f t="shared" si="100"/>
        <v>0</v>
      </c>
      <c r="S250" s="26">
        <f t="shared" si="100"/>
        <v>0</v>
      </c>
      <c r="T250" s="26">
        <f t="shared" si="100"/>
        <v>0</v>
      </c>
      <c r="U250" s="26">
        <f t="shared" si="100"/>
        <v>0</v>
      </c>
      <c r="V250" s="26">
        <f t="shared" si="100"/>
        <v>0</v>
      </c>
      <c r="W250" s="26">
        <f t="shared" si="100"/>
        <v>0</v>
      </c>
      <c r="X250" s="26">
        <f t="shared" si="100"/>
        <v>0</v>
      </c>
      <c r="Y250" s="26">
        <f t="shared" si="100"/>
        <v>0</v>
      </c>
      <c r="Z250" s="26">
        <f t="shared" si="100"/>
        <v>0</v>
      </c>
      <c r="AA250" s="26">
        <f t="shared" si="100"/>
        <v>0</v>
      </c>
    </row>
    <row r="251" spans="1:27" x14ac:dyDescent="0.2">
      <c r="B251" s="22" t="s">
        <v>25</v>
      </c>
      <c r="D251" s="26">
        <f t="shared" si="91"/>
        <v>0</v>
      </c>
      <c r="E251" s="26"/>
      <c r="F251" s="15" t="s">
        <v>16</v>
      </c>
      <c r="H251" s="26">
        <f t="shared" ref="H251:AA251" si="101">SUM(H140,H197)</f>
        <v>0</v>
      </c>
      <c r="I251" s="26">
        <f t="shared" si="101"/>
        <v>0</v>
      </c>
      <c r="J251" s="26">
        <f t="shared" si="101"/>
        <v>0</v>
      </c>
      <c r="K251" s="26">
        <f t="shared" si="101"/>
        <v>0</v>
      </c>
      <c r="L251" s="26">
        <f t="shared" si="101"/>
        <v>0</v>
      </c>
      <c r="M251" s="26">
        <f t="shared" si="101"/>
        <v>0</v>
      </c>
      <c r="N251" s="26">
        <f t="shared" si="101"/>
        <v>0</v>
      </c>
      <c r="O251" s="26">
        <f t="shared" si="101"/>
        <v>0</v>
      </c>
      <c r="P251" s="26">
        <f t="shared" si="101"/>
        <v>0</v>
      </c>
      <c r="Q251" s="26">
        <f t="shared" si="101"/>
        <v>0</v>
      </c>
      <c r="R251" s="26">
        <f t="shared" si="101"/>
        <v>0</v>
      </c>
      <c r="S251" s="26">
        <f t="shared" si="101"/>
        <v>0</v>
      </c>
      <c r="T251" s="26">
        <f t="shared" si="101"/>
        <v>0</v>
      </c>
      <c r="U251" s="26">
        <f t="shared" si="101"/>
        <v>0</v>
      </c>
      <c r="V251" s="26">
        <f t="shared" si="101"/>
        <v>0</v>
      </c>
      <c r="W251" s="26">
        <f t="shared" si="101"/>
        <v>0</v>
      </c>
      <c r="X251" s="26">
        <f t="shared" si="101"/>
        <v>0</v>
      </c>
      <c r="Y251" s="26">
        <f t="shared" si="101"/>
        <v>0</v>
      </c>
      <c r="Z251" s="26">
        <f t="shared" si="101"/>
        <v>0</v>
      </c>
      <c r="AA251" s="26">
        <f t="shared" si="101"/>
        <v>0</v>
      </c>
    </row>
    <row r="252" spans="1:27" x14ac:dyDescent="0.2">
      <c r="B252" s="22" t="s">
        <v>22</v>
      </c>
      <c r="D252" s="26">
        <f t="shared" si="91"/>
        <v>0</v>
      </c>
      <c r="E252" s="26"/>
      <c r="F252" s="15" t="s">
        <v>16</v>
      </c>
      <c r="H252" s="26">
        <f t="shared" ref="H252:AA252" si="102">SUM(H141,H198)</f>
        <v>0</v>
      </c>
      <c r="I252" s="26">
        <f t="shared" si="102"/>
        <v>0</v>
      </c>
      <c r="J252" s="26">
        <f t="shared" si="102"/>
        <v>0</v>
      </c>
      <c r="K252" s="26">
        <f t="shared" si="102"/>
        <v>0</v>
      </c>
      <c r="L252" s="26">
        <f t="shared" si="102"/>
        <v>0</v>
      </c>
      <c r="M252" s="26">
        <f t="shared" si="102"/>
        <v>0</v>
      </c>
      <c r="N252" s="26">
        <f t="shared" si="102"/>
        <v>0</v>
      </c>
      <c r="O252" s="26">
        <f t="shared" si="102"/>
        <v>0</v>
      </c>
      <c r="P252" s="26">
        <f t="shared" si="102"/>
        <v>0</v>
      </c>
      <c r="Q252" s="26">
        <f t="shared" si="102"/>
        <v>0</v>
      </c>
      <c r="R252" s="26">
        <f t="shared" si="102"/>
        <v>0</v>
      </c>
      <c r="S252" s="26">
        <f t="shared" si="102"/>
        <v>0</v>
      </c>
      <c r="T252" s="26">
        <f t="shared" si="102"/>
        <v>0</v>
      </c>
      <c r="U252" s="26">
        <f t="shared" si="102"/>
        <v>0</v>
      </c>
      <c r="V252" s="26">
        <f t="shared" si="102"/>
        <v>0</v>
      </c>
      <c r="W252" s="26">
        <f t="shared" si="102"/>
        <v>0</v>
      </c>
      <c r="X252" s="26">
        <f t="shared" si="102"/>
        <v>0</v>
      </c>
      <c r="Y252" s="26">
        <f t="shared" si="102"/>
        <v>0</v>
      </c>
      <c r="Z252" s="26">
        <f t="shared" si="102"/>
        <v>0</v>
      </c>
      <c r="AA252" s="26">
        <f t="shared" si="102"/>
        <v>0</v>
      </c>
    </row>
    <row r="253" spans="1:27" x14ac:dyDescent="0.2">
      <c r="B253" s="22" t="s">
        <v>26</v>
      </c>
      <c r="D253" s="26">
        <f t="shared" si="91"/>
        <v>0</v>
      </c>
      <c r="E253" s="26"/>
      <c r="F253" s="15" t="s">
        <v>16</v>
      </c>
      <c r="H253" s="26">
        <f t="shared" ref="H253:AA253" si="103">SUM(H142,H199)</f>
        <v>0</v>
      </c>
      <c r="I253" s="26">
        <f t="shared" si="103"/>
        <v>0</v>
      </c>
      <c r="J253" s="26">
        <f t="shared" si="103"/>
        <v>0</v>
      </c>
      <c r="K253" s="26">
        <f t="shared" si="103"/>
        <v>0</v>
      </c>
      <c r="L253" s="26">
        <f t="shared" si="103"/>
        <v>0</v>
      </c>
      <c r="M253" s="26">
        <f t="shared" si="103"/>
        <v>0</v>
      </c>
      <c r="N253" s="26">
        <f t="shared" si="103"/>
        <v>0</v>
      </c>
      <c r="O253" s="26">
        <f t="shared" si="103"/>
        <v>0</v>
      </c>
      <c r="P253" s="26">
        <f t="shared" si="103"/>
        <v>0</v>
      </c>
      <c r="Q253" s="26">
        <f t="shared" si="103"/>
        <v>0</v>
      </c>
      <c r="R253" s="26">
        <f t="shared" si="103"/>
        <v>0</v>
      </c>
      <c r="S253" s="26">
        <f t="shared" si="103"/>
        <v>0</v>
      </c>
      <c r="T253" s="26">
        <f t="shared" si="103"/>
        <v>0</v>
      </c>
      <c r="U253" s="26">
        <f t="shared" si="103"/>
        <v>0</v>
      </c>
      <c r="V253" s="26">
        <f t="shared" si="103"/>
        <v>0</v>
      </c>
      <c r="W253" s="26">
        <f t="shared" si="103"/>
        <v>0</v>
      </c>
      <c r="X253" s="26">
        <f t="shared" si="103"/>
        <v>0</v>
      </c>
      <c r="Y253" s="26">
        <f t="shared" si="103"/>
        <v>0</v>
      </c>
      <c r="Z253" s="26">
        <f t="shared" si="103"/>
        <v>0</v>
      </c>
      <c r="AA253" s="26">
        <f t="shared" si="103"/>
        <v>0</v>
      </c>
    </row>
    <row r="254" spans="1:27" s="228" customFormat="1" x14ac:dyDescent="0.2">
      <c r="A254" s="231"/>
      <c r="B254" s="227" t="s">
        <v>275</v>
      </c>
      <c r="D254" s="229">
        <f>SUM(H254:AA254)</f>
        <v>0</v>
      </c>
      <c r="E254" s="229"/>
      <c r="F254" s="230" t="s">
        <v>16</v>
      </c>
      <c r="H254" s="229">
        <f>H220</f>
        <v>0</v>
      </c>
      <c r="I254" s="229">
        <f t="shared" ref="I254:AA254" si="104">I220</f>
        <v>0</v>
      </c>
      <c r="J254" s="229">
        <f t="shared" si="104"/>
        <v>0</v>
      </c>
      <c r="K254" s="229">
        <f t="shared" si="104"/>
        <v>0</v>
      </c>
      <c r="L254" s="229">
        <f t="shared" si="104"/>
        <v>0</v>
      </c>
      <c r="M254" s="229">
        <f t="shared" si="104"/>
        <v>0</v>
      </c>
      <c r="N254" s="229">
        <f t="shared" si="104"/>
        <v>0</v>
      </c>
      <c r="O254" s="229">
        <f t="shared" si="104"/>
        <v>0</v>
      </c>
      <c r="P254" s="229">
        <f t="shared" si="104"/>
        <v>0</v>
      </c>
      <c r="Q254" s="229">
        <f t="shared" si="104"/>
        <v>0</v>
      </c>
      <c r="R254" s="229">
        <f t="shared" si="104"/>
        <v>0</v>
      </c>
      <c r="S254" s="229">
        <f t="shared" si="104"/>
        <v>0</v>
      </c>
      <c r="T254" s="229">
        <f t="shared" si="104"/>
        <v>0</v>
      </c>
      <c r="U254" s="229">
        <f t="shared" si="104"/>
        <v>0</v>
      </c>
      <c r="V254" s="229">
        <f t="shared" si="104"/>
        <v>0</v>
      </c>
      <c r="W254" s="229">
        <f t="shared" si="104"/>
        <v>0</v>
      </c>
      <c r="X254" s="229">
        <f t="shared" si="104"/>
        <v>0</v>
      </c>
      <c r="Y254" s="229">
        <f t="shared" si="104"/>
        <v>0</v>
      </c>
      <c r="Z254" s="229">
        <f t="shared" si="104"/>
        <v>0</v>
      </c>
      <c r="AA254" s="229">
        <f t="shared" si="104"/>
        <v>0</v>
      </c>
    </row>
    <row r="255" spans="1:27" ht="12.75" thickBot="1" x14ac:dyDescent="0.25">
      <c r="B255" s="33" t="s">
        <v>337</v>
      </c>
      <c r="C255" s="28"/>
      <c r="D255" s="84">
        <f>SUM(H255:AA255)</f>
        <v>0</v>
      </c>
      <c r="E255" s="84"/>
      <c r="F255" s="29" t="s">
        <v>16</v>
      </c>
      <c r="G255" s="28"/>
      <c r="H255" s="84">
        <f>H237</f>
        <v>0</v>
      </c>
      <c r="I255" s="84">
        <f t="shared" ref="I255:AA255" si="105">I237</f>
        <v>0</v>
      </c>
      <c r="J255" s="84">
        <f t="shared" si="105"/>
        <v>0</v>
      </c>
      <c r="K255" s="84">
        <f t="shared" si="105"/>
        <v>0</v>
      </c>
      <c r="L255" s="84">
        <f t="shared" si="105"/>
        <v>0</v>
      </c>
      <c r="M255" s="84">
        <f t="shared" si="105"/>
        <v>0</v>
      </c>
      <c r="N255" s="84">
        <f t="shared" si="105"/>
        <v>0</v>
      </c>
      <c r="O255" s="84">
        <f t="shared" si="105"/>
        <v>0</v>
      </c>
      <c r="P255" s="84">
        <f t="shared" si="105"/>
        <v>0</v>
      </c>
      <c r="Q255" s="84">
        <f t="shared" si="105"/>
        <v>0</v>
      </c>
      <c r="R255" s="84">
        <f t="shared" si="105"/>
        <v>0</v>
      </c>
      <c r="S255" s="84">
        <f t="shared" si="105"/>
        <v>0</v>
      </c>
      <c r="T255" s="84">
        <f t="shared" si="105"/>
        <v>0</v>
      </c>
      <c r="U255" s="84">
        <f t="shared" si="105"/>
        <v>0</v>
      </c>
      <c r="V255" s="84">
        <f t="shared" si="105"/>
        <v>0</v>
      </c>
      <c r="W255" s="84">
        <f t="shared" si="105"/>
        <v>0</v>
      </c>
      <c r="X255" s="84">
        <f t="shared" si="105"/>
        <v>0</v>
      </c>
      <c r="Y255" s="84">
        <f t="shared" si="105"/>
        <v>0</v>
      </c>
      <c r="Z255" s="84">
        <f t="shared" si="105"/>
        <v>0</v>
      </c>
      <c r="AA255" s="84">
        <f t="shared" si="105"/>
        <v>0</v>
      </c>
    </row>
    <row r="256" spans="1:27" ht="12.75" thickTop="1" x14ac:dyDescent="0.2">
      <c r="B256" s="27" t="s">
        <v>77</v>
      </c>
      <c r="D256" s="30">
        <f t="shared" si="91"/>
        <v>0</v>
      </c>
      <c r="E256" s="26"/>
      <c r="F256" s="15" t="s">
        <v>16</v>
      </c>
      <c r="H256" s="30">
        <f>SUM(H241:H255)</f>
        <v>0</v>
      </c>
      <c r="I256" s="30">
        <f t="shared" ref="I256:AA256" si="106">SUM(I241:I255)</f>
        <v>0</v>
      </c>
      <c r="J256" s="30">
        <f t="shared" si="106"/>
        <v>0</v>
      </c>
      <c r="K256" s="30">
        <f t="shared" si="106"/>
        <v>0</v>
      </c>
      <c r="L256" s="30">
        <f t="shared" si="106"/>
        <v>0</v>
      </c>
      <c r="M256" s="30">
        <f t="shared" si="106"/>
        <v>0</v>
      </c>
      <c r="N256" s="30">
        <f t="shared" si="106"/>
        <v>0</v>
      </c>
      <c r="O256" s="30">
        <f t="shared" si="106"/>
        <v>0</v>
      </c>
      <c r="P256" s="30">
        <f t="shared" si="106"/>
        <v>0</v>
      </c>
      <c r="Q256" s="30">
        <f t="shared" si="106"/>
        <v>0</v>
      </c>
      <c r="R256" s="30">
        <f t="shared" si="106"/>
        <v>0</v>
      </c>
      <c r="S256" s="30">
        <f t="shared" si="106"/>
        <v>0</v>
      </c>
      <c r="T256" s="30">
        <f t="shared" si="106"/>
        <v>0</v>
      </c>
      <c r="U256" s="30">
        <f t="shared" si="106"/>
        <v>0</v>
      </c>
      <c r="V256" s="30">
        <f t="shared" si="106"/>
        <v>0</v>
      </c>
      <c r="W256" s="30">
        <f t="shared" si="106"/>
        <v>0</v>
      </c>
      <c r="X256" s="30">
        <f t="shared" si="106"/>
        <v>0</v>
      </c>
      <c r="Y256" s="30">
        <f t="shared" si="106"/>
        <v>0</v>
      </c>
      <c r="Z256" s="30">
        <f t="shared" si="106"/>
        <v>0</v>
      </c>
      <c r="AA256" s="30">
        <f t="shared" si="106"/>
        <v>0</v>
      </c>
    </row>
    <row r="257" spans="1:27" x14ac:dyDescent="0.2"/>
    <row r="258" spans="1:27" x14ac:dyDescent="0.2">
      <c r="A258" s="11" t="s">
        <v>33</v>
      </c>
      <c r="B258" s="12" t="s">
        <v>47</v>
      </c>
      <c r="C258" s="13"/>
      <c r="D258" s="16"/>
      <c r="E258" s="16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</row>
    <row r="259" spans="1:27" x14ac:dyDescent="0.2"/>
    <row r="260" spans="1:27" x14ac:dyDescent="0.2">
      <c r="A260" s="63" t="s">
        <v>35</v>
      </c>
      <c r="B260" s="31" t="s">
        <v>27</v>
      </c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</row>
    <row r="261" spans="1:27" x14ac:dyDescent="0.2"/>
    <row r="262" spans="1:27" x14ac:dyDescent="0.2">
      <c r="A262" s="1"/>
      <c r="B262" s="4" t="s">
        <v>85</v>
      </c>
    </row>
    <row r="263" spans="1:27" x14ac:dyDescent="0.2">
      <c r="A263" s="1"/>
      <c r="B263" s="22" t="s">
        <v>259</v>
      </c>
      <c r="D263" s="26">
        <f>SUM(H263:AA263)</f>
        <v>0</v>
      </c>
      <c r="E263" s="26"/>
      <c r="F263" s="15" t="s">
        <v>16</v>
      </c>
      <c r="H263" s="219"/>
      <c r="I263" s="219"/>
      <c r="J263" s="219"/>
      <c r="K263" s="219"/>
      <c r="L263" s="219"/>
      <c r="M263" s="219"/>
      <c r="N263" s="219"/>
      <c r="O263" s="219"/>
      <c r="P263" s="219"/>
      <c r="Q263" s="219"/>
      <c r="R263" s="219"/>
      <c r="S263" s="219"/>
      <c r="T263" s="219"/>
      <c r="U263" s="219"/>
      <c r="V263" s="219"/>
      <c r="W263" s="219"/>
      <c r="X263" s="219"/>
      <c r="Y263" s="219"/>
      <c r="Z263" s="219"/>
      <c r="AA263" s="219"/>
    </row>
    <row r="264" spans="1:27" x14ac:dyDescent="0.2">
      <c r="A264" s="1"/>
      <c r="B264" s="22" t="s">
        <v>86</v>
      </c>
      <c r="D264" s="26">
        <f>SUM(H264:AA264)</f>
        <v>0</v>
      </c>
      <c r="E264" s="26"/>
      <c r="F264" s="15" t="s">
        <v>16</v>
      </c>
      <c r="H264" s="219"/>
      <c r="I264" s="219"/>
      <c r="J264" s="219"/>
      <c r="K264" s="219"/>
      <c r="L264" s="219"/>
      <c r="M264" s="219"/>
      <c r="N264" s="219"/>
      <c r="O264" s="219"/>
      <c r="P264" s="219"/>
      <c r="Q264" s="219"/>
      <c r="R264" s="219"/>
      <c r="S264" s="219"/>
      <c r="T264" s="219"/>
      <c r="U264" s="219"/>
      <c r="V264" s="219"/>
      <c r="W264" s="219"/>
      <c r="X264" s="219"/>
      <c r="Y264" s="219"/>
      <c r="Z264" s="219"/>
      <c r="AA264" s="219"/>
    </row>
    <row r="265" spans="1:27" x14ac:dyDescent="0.2">
      <c r="A265" s="1"/>
      <c r="B265" s="22" t="s">
        <v>87</v>
      </c>
      <c r="D265" s="26">
        <f>SUM(H265:AA265)</f>
        <v>0</v>
      </c>
      <c r="E265" s="26"/>
      <c r="F265" s="15" t="s">
        <v>16</v>
      </c>
      <c r="H265" s="220"/>
      <c r="I265" s="220"/>
      <c r="J265" s="220"/>
      <c r="K265" s="220"/>
      <c r="L265" s="220"/>
      <c r="M265" s="220"/>
      <c r="N265" s="220"/>
      <c r="O265" s="220"/>
      <c r="P265" s="220"/>
      <c r="Q265" s="220"/>
      <c r="R265" s="220"/>
      <c r="S265" s="220"/>
      <c r="T265" s="220"/>
      <c r="U265" s="220"/>
      <c r="V265" s="220"/>
      <c r="W265" s="220"/>
      <c r="X265" s="220"/>
      <c r="Y265" s="220"/>
      <c r="Z265" s="220"/>
      <c r="AA265" s="220"/>
    </row>
    <row r="266" spans="1:27" ht="12.75" thickBot="1" x14ac:dyDescent="0.25">
      <c r="A266" s="1"/>
      <c r="B266" s="33" t="s">
        <v>26</v>
      </c>
      <c r="C266" s="28"/>
      <c r="D266" s="84">
        <f>SUM(H266:AA266)</f>
        <v>0</v>
      </c>
      <c r="E266" s="84"/>
      <c r="F266" s="29" t="s">
        <v>16</v>
      </c>
      <c r="G266" s="28"/>
      <c r="H266" s="221"/>
      <c r="I266" s="221"/>
      <c r="J266" s="221"/>
      <c r="K266" s="221"/>
      <c r="L266" s="221"/>
      <c r="M266" s="221"/>
      <c r="N266" s="221"/>
      <c r="O266" s="221"/>
      <c r="P266" s="221"/>
      <c r="Q266" s="221"/>
      <c r="R266" s="221"/>
      <c r="S266" s="221"/>
      <c r="T266" s="221"/>
      <c r="U266" s="221"/>
      <c r="V266" s="221"/>
      <c r="W266" s="221"/>
      <c r="X266" s="221"/>
      <c r="Y266" s="221"/>
      <c r="Z266" s="221"/>
      <c r="AA266" s="221"/>
    </row>
    <row r="267" spans="1:27" ht="12.75" thickTop="1" x14ac:dyDescent="0.2">
      <c r="A267" s="1"/>
      <c r="B267" s="27" t="s">
        <v>88</v>
      </c>
      <c r="D267" s="30">
        <f>SUM(H267:AA267)</f>
        <v>0</v>
      </c>
      <c r="E267" s="26"/>
      <c r="F267" s="15" t="s">
        <v>16</v>
      </c>
      <c r="H267" s="30">
        <f t="shared" ref="H267:AA267" si="107">SUM(H263:H266)</f>
        <v>0</v>
      </c>
      <c r="I267" s="30">
        <f t="shared" si="107"/>
        <v>0</v>
      </c>
      <c r="J267" s="30">
        <f t="shared" si="107"/>
        <v>0</v>
      </c>
      <c r="K267" s="30">
        <f t="shared" si="107"/>
        <v>0</v>
      </c>
      <c r="L267" s="30">
        <f t="shared" si="107"/>
        <v>0</v>
      </c>
      <c r="M267" s="30">
        <f t="shared" si="107"/>
        <v>0</v>
      </c>
      <c r="N267" s="30">
        <f t="shared" si="107"/>
        <v>0</v>
      </c>
      <c r="O267" s="30">
        <f t="shared" si="107"/>
        <v>0</v>
      </c>
      <c r="P267" s="30">
        <f t="shared" si="107"/>
        <v>0</v>
      </c>
      <c r="Q267" s="30">
        <f t="shared" si="107"/>
        <v>0</v>
      </c>
      <c r="R267" s="30">
        <f t="shared" si="107"/>
        <v>0</v>
      </c>
      <c r="S267" s="30">
        <f t="shared" si="107"/>
        <v>0</v>
      </c>
      <c r="T267" s="30">
        <f t="shared" si="107"/>
        <v>0</v>
      </c>
      <c r="U267" s="30">
        <f t="shared" si="107"/>
        <v>0</v>
      </c>
      <c r="V267" s="30">
        <f t="shared" si="107"/>
        <v>0</v>
      </c>
      <c r="W267" s="30">
        <f t="shared" si="107"/>
        <v>0</v>
      </c>
      <c r="X267" s="30">
        <f t="shared" si="107"/>
        <v>0</v>
      </c>
      <c r="Y267" s="30">
        <f t="shared" si="107"/>
        <v>0</v>
      </c>
      <c r="Z267" s="30">
        <f t="shared" si="107"/>
        <v>0</v>
      </c>
      <c r="AA267" s="30">
        <f t="shared" si="107"/>
        <v>0</v>
      </c>
    </row>
    <row r="268" spans="1:27" x14ac:dyDescent="0.2">
      <c r="A268" s="1"/>
      <c r="H268" s="223"/>
      <c r="I268" s="223"/>
      <c r="J268" s="223"/>
      <c r="K268" s="223"/>
      <c r="L268" s="223"/>
      <c r="M268" s="223"/>
      <c r="N268" s="223"/>
      <c r="O268" s="223"/>
      <c r="P268" s="223"/>
      <c r="Q268" s="223"/>
      <c r="R268" s="223"/>
      <c r="S268" s="223"/>
      <c r="T268" s="223"/>
      <c r="U268" s="223"/>
      <c r="V268" s="223"/>
      <c r="W268" s="223"/>
      <c r="X268" s="223"/>
      <c r="Y268" s="223"/>
      <c r="Z268" s="223"/>
      <c r="AA268" s="223"/>
    </row>
    <row r="269" spans="1:27" x14ac:dyDescent="0.2">
      <c r="A269" s="63" t="s">
        <v>36</v>
      </c>
      <c r="B269" s="31" t="s">
        <v>30</v>
      </c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  <c r="AA269" s="32"/>
    </row>
    <row r="270" spans="1:27" x14ac:dyDescent="0.2"/>
    <row r="271" spans="1:27" x14ac:dyDescent="0.2">
      <c r="A271" s="1"/>
      <c r="B271" s="4" t="s">
        <v>85</v>
      </c>
    </row>
    <row r="272" spans="1:27" x14ac:dyDescent="0.2">
      <c r="A272" s="1"/>
      <c r="B272" s="22" t="s">
        <v>259</v>
      </c>
      <c r="D272" s="26">
        <f>SUM(H272:AA272)</f>
        <v>0</v>
      </c>
      <c r="E272" s="26"/>
      <c r="F272" s="15" t="s">
        <v>16</v>
      </c>
      <c r="H272" s="219"/>
      <c r="I272" s="219"/>
      <c r="J272" s="219"/>
      <c r="K272" s="219"/>
      <c r="L272" s="219"/>
      <c r="M272" s="219"/>
      <c r="N272" s="219"/>
      <c r="O272" s="219"/>
      <c r="P272" s="219"/>
      <c r="Q272" s="219"/>
      <c r="R272" s="219"/>
      <c r="S272" s="219"/>
      <c r="T272" s="219"/>
      <c r="U272" s="219"/>
      <c r="V272" s="219"/>
      <c r="W272" s="219"/>
      <c r="X272" s="219"/>
      <c r="Y272" s="219"/>
      <c r="Z272" s="219"/>
      <c r="AA272" s="219"/>
    </row>
    <row r="273" spans="1:27" x14ac:dyDescent="0.2">
      <c r="A273" s="1"/>
      <c r="B273" s="22" t="s">
        <v>86</v>
      </c>
      <c r="D273" s="26">
        <f>SUM(H273:AA273)</f>
        <v>0</v>
      </c>
      <c r="E273" s="26"/>
      <c r="F273" s="15" t="s">
        <v>16</v>
      </c>
      <c r="H273" s="219"/>
      <c r="I273" s="219"/>
      <c r="J273" s="219"/>
      <c r="K273" s="219"/>
      <c r="L273" s="219"/>
      <c r="M273" s="219"/>
      <c r="N273" s="219"/>
      <c r="O273" s="219"/>
      <c r="P273" s="219"/>
      <c r="Q273" s="219"/>
      <c r="R273" s="219"/>
      <c r="S273" s="219"/>
      <c r="T273" s="219"/>
      <c r="U273" s="219"/>
      <c r="V273" s="219"/>
      <c r="W273" s="219"/>
      <c r="X273" s="219"/>
      <c r="Y273" s="219"/>
      <c r="Z273" s="219"/>
      <c r="AA273" s="219"/>
    </row>
    <row r="274" spans="1:27" x14ac:dyDescent="0.2">
      <c r="A274" s="1"/>
      <c r="B274" s="22" t="s">
        <v>87</v>
      </c>
      <c r="D274" s="26">
        <f>SUM(H274:AA274)</f>
        <v>0</v>
      </c>
      <c r="E274" s="26"/>
      <c r="F274" s="15" t="s">
        <v>16</v>
      </c>
      <c r="H274" s="220"/>
      <c r="I274" s="220"/>
      <c r="J274" s="220"/>
      <c r="K274" s="220"/>
      <c r="L274" s="220"/>
      <c r="M274" s="220"/>
      <c r="N274" s="220"/>
      <c r="O274" s="220"/>
      <c r="P274" s="220"/>
      <c r="Q274" s="220"/>
      <c r="R274" s="220"/>
      <c r="S274" s="220"/>
      <c r="T274" s="220"/>
      <c r="U274" s="220"/>
      <c r="V274" s="220"/>
      <c r="W274" s="220"/>
      <c r="X274" s="220"/>
      <c r="Y274" s="220"/>
      <c r="Z274" s="220"/>
      <c r="AA274" s="220"/>
    </row>
    <row r="275" spans="1:27" ht="12.75" thickBot="1" x14ac:dyDescent="0.25">
      <c r="A275" s="1"/>
      <c r="B275" s="33" t="s">
        <v>26</v>
      </c>
      <c r="C275" s="28"/>
      <c r="D275" s="84">
        <f>SUM(H275:AA275)</f>
        <v>0</v>
      </c>
      <c r="E275" s="84"/>
      <c r="F275" s="29" t="s">
        <v>16</v>
      </c>
      <c r="G275" s="28"/>
      <c r="H275" s="221"/>
      <c r="I275" s="221"/>
      <c r="J275" s="221"/>
      <c r="K275" s="221"/>
      <c r="L275" s="221"/>
      <c r="M275" s="221"/>
      <c r="N275" s="221"/>
      <c r="O275" s="221"/>
      <c r="P275" s="221"/>
      <c r="Q275" s="221"/>
      <c r="R275" s="221"/>
      <c r="S275" s="221"/>
      <c r="T275" s="221"/>
      <c r="U275" s="221"/>
      <c r="V275" s="221"/>
      <c r="W275" s="221"/>
      <c r="X275" s="221"/>
      <c r="Y275" s="221"/>
      <c r="Z275" s="221"/>
      <c r="AA275" s="221"/>
    </row>
    <row r="276" spans="1:27" ht="12.75" thickTop="1" x14ac:dyDescent="0.2">
      <c r="A276" s="1"/>
      <c r="B276" s="27" t="s">
        <v>88</v>
      </c>
      <c r="D276" s="30">
        <f>SUM(H276:AA276)</f>
        <v>0</v>
      </c>
      <c r="E276" s="26"/>
      <c r="F276" s="15" t="s">
        <v>16</v>
      </c>
      <c r="H276" s="30">
        <f t="shared" ref="H276:AA276" si="108">SUM(H272:H275)</f>
        <v>0</v>
      </c>
      <c r="I276" s="30">
        <f t="shared" si="108"/>
        <v>0</v>
      </c>
      <c r="J276" s="30">
        <f t="shared" si="108"/>
        <v>0</v>
      </c>
      <c r="K276" s="30">
        <f t="shared" si="108"/>
        <v>0</v>
      </c>
      <c r="L276" s="30">
        <f t="shared" si="108"/>
        <v>0</v>
      </c>
      <c r="M276" s="30">
        <f t="shared" si="108"/>
        <v>0</v>
      </c>
      <c r="N276" s="30">
        <f t="shared" si="108"/>
        <v>0</v>
      </c>
      <c r="O276" s="30">
        <f t="shared" si="108"/>
        <v>0</v>
      </c>
      <c r="P276" s="30">
        <f t="shared" si="108"/>
        <v>0</v>
      </c>
      <c r="Q276" s="30">
        <f t="shared" si="108"/>
        <v>0</v>
      </c>
      <c r="R276" s="30">
        <f t="shared" si="108"/>
        <v>0</v>
      </c>
      <c r="S276" s="30">
        <f t="shared" si="108"/>
        <v>0</v>
      </c>
      <c r="T276" s="30">
        <f t="shared" si="108"/>
        <v>0</v>
      </c>
      <c r="U276" s="30">
        <f t="shared" si="108"/>
        <v>0</v>
      </c>
      <c r="V276" s="30">
        <f t="shared" si="108"/>
        <v>0</v>
      </c>
      <c r="W276" s="30">
        <f t="shared" si="108"/>
        <v>0</v>
      </c>
      <c r="X276" s="30">
        <f t="shared" si="108"/>
        <v>0</v>
      </c>
      <c r="Y276" s="30">
        <f t="shared" si="108"/>
        <v>0</v>
      </c>
      <c r="Z276" s="30">
        <f t="shared" si="108"/>
        <v>0</v>
      </c>
      <c r="AA276" s="30">
        <f t="shared" si="108"/>
        <v>0</v>
      </c>
    </row>
    <row r="277" spans="1:27" x14ac:dyDescent="0.2">
      <c r="H277" s="223"/>
      <c r="I277" s="223"/>
      <c r="J277" s="223"/>
      <c r="K277" s="223"/>
      <c r="L277" s="223"/>
      <c r="M277" s="223"/>
      <c r="N277" s="223"/>
      <c r="O277" s="223"/>
      <c r="P277" s="223"/>
      <c r="Q277" s="223"/>
      <c r="R277" s="223"/>
      <c r="S277" s="223"/>
      <c r="T277" s="223"/>
      <c r="U277" s="223"/>
      <c r="V277" s="223"/>
      <c r="W277" s="223"/>
      <c r="X277" s="223"/>
      <c r="Y277" s="223"/>
      <c r="Z277" s="223"/>
      <c r="AA277" s="223"/>
    </row>
    <row r="278" spans="1:27" x14ac:dyDescent="0.2">
      <c r="A278" s="63" t="s">
        <v>45</v>
      </c>
      <c r="B278" s="31" t="s">
        <v>40</v>
      </c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  <c r="AA278" s="32"/>
    </row>
    <row r="279" spans="1:27" x14ac:dyDescent="0.2"/>
    <row r="280" spans="1:27" x14ac:dyDescent="0.2">
      <c r="A280" s="1"/>
      <c r="B280" s="4" t="s">
        <v>85</v>
      </c>
    </row>
    <row r="281" spans="1:27" x14ac:dyDescent="0.2">
      <c r="A281" s="1"/>
      <c r="B281" s="22" t="s">
        <v>259</v>
      </c>
      <c r="D281" s="26">
        <f>SUM(H281:AA281)</f>
        <v>0</v>
      </c>
      <c r="E281" s="26"/>
      <c r="F281" s="15" t="s">
        <v>16</v>
      </c>
      <c r="H281" s="26">
        <f t="shared" ref="H281:AA281" si="109">SUM(H263,H272)</f>
        <v>0</v>
      </c>
      <c r="I281" s="26">
        <f t="shared" si="109"/>
        <v>0</v>
      </c>
      <c r="J281" s="26">
        <f t="shared" si="109"/>
        <v>0</v>
      </c>
      <c r="K281" s="26">
        <f t="shared" si="109"/>
        <v>0</v>
      </c>
      <c r="L281" s="26">
        <f t="shared" si="109"/>
        <v>0</v>
      </c>
      <c r="M281" s="26">
        <f t="shared" si="109"/>
        <v>0</v>
      </c>
      <c r="N281" s="26">
        <f t="shared" si="109"/>
        <v>0</v>
      </c>
      <c r="O281" s="26">
        <f t="shared" si="109"/>
        <v>0</v>
      </c>
      <c r="P281" s="26">
        <f t="shared" si="109"/>
        <v>0</v>
      </c>
      <c r="Q281" s="26">
        <f t="shared" si="109"/>
        <v>0</v>
      </c>
      <c r="R281" s="26">
        <f t="shared" si="109"/>
        <v>0</v>
      </c>
      <c r="S281" s="26">
        <f t="shared" si="109"/>
        <v>0</v>
      </c>
      <c r="T281" s="26">
        <f t="shared" si="109"/>
        <v>0</v>
      </c>
      <c r="U281" s="26">
        <f t="shared" si="109"/>
        <v>0</v>
      </c>
      <c r="V281" s="26">
        <f t="shared" si="109"/>
        <v>0</v>
      </c>
      <c r="W281" s="26">
        <f t="shared" si="109"/>
        <v>0</v>
      </c>
      <c r="X281" s="26">
        <f t="shared" si="109"/>
        <v>0</v>
      </c>
      <c r="Y281" s="26">
        <f t="shared" si="109"/>
        <v>0</v>
      </c>
      <c r="Z281" s="26">
        <f t="shared" si="109"/>
        <v>0</v>
      </c>
      <c r="AA281" s="26">
        <f t="shared" si="109"/>
        <v>0</v>
      </c>
    </row>
    <row r="282" spans="1:27" x14ac:dyDescent="0.2">
      <c r="A282" s="1"/>
      <c r="B282" s="22" t="s">
        <v>86</v>
      </c>
      <c r="D282" s="26">
        <f>SUM(H282:AA282)</f>
        <v>0</v>
      </c>
      <c r="E282" s="26"/>
      <c r="F282" s="15" t="s">
        <v>16</v>
      </c>
      <c r="H282" s="26">
        <f t="shared" ref="H282:AA282" si="110">SUM(H264,H273)</f>
        <v>0</v>
      </c>
      <c r="I282" s="26">
        <f t="shared" si="110"/>
        <v>0</v>
      </c>
      <c r="J282" s="26">
        <f t="shared" si="110"/>
        <v>0</v>
      </c>
      <c r="K282" s="26">
        <f t="shared" si="110"/>
        <v>0</v>
      </c>
      <c r="L282" s="26">
        <f t="shared" si="110"/>
        <v>0</v>
      </c>
      <c r="M282" s="26">
        <f t="shared" si="110"/>
        <v>0</v>
      </c>
      <c r="N282" s="26">
        <f t="shared" si="110"/>
        <v>0</v>
      </c>
      <c r="O282" s="26">
        <f t="shared" si="110"/>
        <v>0</v>
      </c>
      <c r="P282" s="26">
        <f t="shared" si="110"/>
        <v>0</v>
      </c>
      <c r="Q282" s="26">
        <f t="shared" si="110"/>
        <v>0</v>
      </c>
      <c r="R282" s="26">
        <f t="shared" si="110"/>
        <v>0</v>
      </c>
      <c r="S282" s="26">
        <f t="shared" si="110"/>
        <v>0</v>
      </c>
      <c r="T282" s="26">
        <f t="shared" si="110"/>
        <v>0</v>
      </c>
      <c r="U282" s="26">
        <f t="shared" si="110"/>
        <v>0</v>
      </c>
      <c r="V282" s="26">
        <f t="shared" si="110"/>
        <v>0</v>
      </c>
      <c r="W282" s="26">
        <f t="shared" si="110"/>
        <v>0</v>
      </c>
      <c r="X282" s="26">
        <f t="shared" si="110"/>
        <v>0</v>
      </c>
      <c r="Y282" s="26">
        <f t="shared" si="110"/>
        <v>0</v>
      </c>
      <c r="Z282" s="26">
        <f t="shared" si="110"/>
        <v>0</v>
      </c>
      <c r="AA282" s="26">
        <f t="shared" si="110"/>
        <v>0</v>
      </c>
    </row>
    <row r="283" spans="1:27" x14ac:dyDescent="0.2">
      <c r="A283" s="1"/>
      <c r="B283" s="22" t="s">
        <v>87</v>
      </c>
      <c r="D283" s="26">
        <f>SUM(H283:AA283)</f>
        <v>0</v>
      </c>
      <c r="E283" s="26"/>
      <c r="F283" s="15" t="s">
        <v>16</v>
      </c>
      <c r="H283" s="26">
        <f t="shared" ref="H283:AA283" si="111">SUM(H265,H274)</f>
        <v>0</v>
      </c>
      <c r="I283" s="26">
        <f t="shared" si="111"/>
        <v>0</v>
      </c>
      <c r="J283" s="26">
        <f t="shared" si="111"/>
        <v>0</v>
      </c>
      <c r="K283" s="26">
        <f t="shared" si="111"/>
        <v>0</v>
      </c>
      <c r="L283" s="26">
        <f t="shared" si="111"/>
        <v>0</v>
      </c>
      <c r="M283" s="26">
        <f t="shared" si="111"/>
        <v>0</v>
      </c>
      <c r="N283" s="26">
        <f t="shared" si="111"/>
        <v>0</v>
      </c>
      <c r="O283" s="26">
        <f t="shared" si="111"/>
        <v>0</v>
      </c>
      <c r="P283" s="26">
        <f t="shared" si="111"/>
        <v>0</v>
      </c>
      <c r="Q283" s="26">
        <f t="shared" si="111"/>
        <v>0</v>
      </c>
      <c r="R283" s="26">
        <f t="shared" si="111"/>
        <v>0</v>
      </c>
      <c r="S283" s="26">
        <f t="shared" si="111"/>
        <v>0</v>
      </c>
      <c r="T283" s="26">
        <f t="shared" si="111"/>
        <v>0</v>
      </c>
      <c r="U283" s="26">
        <f t="shared" si="111"/>
        <v>0</v>
      </c>
      <c r="V283" s="26">
        <f t="shared" si="111"/>
        <v>0</v>
      </c>
      <c r="W283" s="26">
        <f t="shared" si="111"/>
        <v>0</v>
      </c>
      <c r="X283" s="26">
        <f t="shared" si="111"/>
        <v>0</v>
      </c>
      <c r="Y283" s="26">
        <f t="shared" si="111"/>
        <v>0</v>
      </c>
      <c r="Z283" s="26">
        <f t="shared" si="111"/>
        <v>0</v>
      </c>
      <c r="AA283" s="26">
        <f t="shared" si="111"/>
        <v>0</v>
      </c>
    </row>
    <row r="284" spans="1:27" ht="12.75" thickBot="1" x14ac:dyDescent="0.25">
      <c r="A284" s="1"/>
      <c r="B284" s="33" t="s">
        <v>26</v>
      </c>
      <c r="C284" s="28"/>
      <c r="D284" s="84">
        <f>SUM(H284:AA284)</f>
        <v>0</v>
      </c>
      <c r="E284" s="84"/>
      <c r="F284" s="29" t="s">
        <v>16</v>
      </c>
      <c r="G284" s="28"/>
      <c r="H284" s="84">
        <f t="shared" ref="H284:AA284" si="112">SUM(H266,H275)</f>
        <v>0</v>
      </c>
      <c r="I284" s="84">
        <f t="shared" si="112"/>
        <v>0</v>
      </c>
      <c r="J284" s="84">
        <f t="shared" si="112"/>
        <v>0</v>
      </c>
      <c r="K284" s="84">
        <f t="shared" si="112"/>
        <v>0</v>
      </c>
      <c r="L284" s="84">
        <f t="shared" si="112"/>
        <v>0</v>
      </c>
      <c r="M284" s="84">
        <f t="shared" si="112"/>
        <v>0</v>
      </c>
      <c r="N284" s="84">
        <f t="shared" si="112"/>
        <v>0</v>
      </c>
      <c r="O284" s="84">
        <f t="shared" si="112"/>
        <v>0</v>
      </c>
      <c r="P284" s="84">
        <f t="shared" si="112"/>
        <v>0</v>
      </c>
      <c r="Q284" s="84">
        <f t="shared" si="112"/>
        <v>0</v>
      </c>
      <c r="R284" s="84">
        <f t="shared" si="112"/>
        <v>0</v>
      </c>
      <c r="S284" s="84">
        <f t="shared" si="112"/>
        <v>0</v>
      </c>
      <c r="T284" s="84">
        <f t="shared" si="112"/>
        <v>0</v>
      </c>
      <c r="U284" s="84">
        <f t="shared" si="112"/>
        <v>0</v>
      </c>
      <c r="V284" s="84">
        <f t="shared" si="112"/>
        <v>0</v>
      </c>
      <c r="W284" s="84">
        <f t="shared" si="112"/>
        <v>0</v>
      </c>
      <c r="X284" s="84">
        <f t="shared" si="112"/>
        <v>0</v>
      </c>
      <c r="Y284" s="84">
        <f t="shared" si="112"/>
        <v>0</v>
      </c>
      <c r="Z284" s="84">
        <f t="shared" si="112"/>
        <v>0</v>
      </c>
      <c r="AA284" s="84">
        <f t="shared" si="112"/>
        <v>0</v>
      </c>
    </row>
    <row r="285" spans="1:27" ht="12.75" thickTop="1" x14ac:dyDescent="0.2">
      <c r="A285" s="1"/>
      <c r="B285" s="27" t="s">
        <v>88</v>
      </c>
      <c r="D285" s="30">
        <f>SUM(H285:AA285)</f>
        <v>0</v>
      </c>
      <c r="E285" s="26"/>
      <c r="F285" s="15" t="s">
        <v>16</v>
      </c>
      <c r="H285" s="30">
        <f t="shared" ref="H285:AA285" si="113">SUM(H281:H284)</f>
        <v>0</v>
      </c>
      <c r="I285" s="30">
        <f t="shared" si="113"/>
        <v>0</v>
      </c>
      <c r="J285" s="30">
        <f t="shared" si="113"/>
        <v>0</v>
      </c>
      <c r="K285" s="30">
        <f t="shared" si="113"/>
        <v>0</v>
      </c>
      <c r="L285" s="30">
        <f t="shared" si="113"/>
        <v>0</v>
      </c>
      <c r="M285" s="30">
        <f t="shared" si="113"/>
        <v>0</v>
      </c>
      <c r="N285" s="30">
        <f t="shared" si="113"/>
        <v>0</v>
      </c>
      <c r="O285" s="30">
        <f t="shared" si="113"/>
        <v>0</v>
      </c>
      <c r="P285" s="30">
        <f t="shared" si="113"/>
        <v>0</v>
      </c>
      <c r="Q285" s="30">
        <f t="shared" si="113"/>
        <v>0</v>
      </c>
      <c r="R285" s="30">
        <f t="shared" si="113"/>
        <v>0</v>
      </c>
      <c r="S285" s="30">
        <f t="shared" si="113"/>
        <v>0</v>
      </c>
      <c r="T285" s="30">
        <f t="shared" si="113"/>
        <v>0</v>
      </c>
      <c r="U285" s="30">
        <f t="shared" si="113"/>
        <v>0</v>
      </c>
      <c r="V285" s="30">
        <f t="shared" si="113"/>
        <v>0</v>
      </c>
      <c r="W285" s="30">
        <f t="shared" si="113"/>
        <v>0</v>
      </c>
      <c r="X285" s="30">
        <f t="shared" si="113"/>
        <v>0</v>
      </c>
      <c r="Y285" s="30">
        <f t="shared" si="113"/>
        <v>0</v>
      </c>
      <c r="Z285" s="30">
        <f t="shared" si="113"/>
        <v>0</v>
      </c>
      <c r="AA285" s="30">
        <f t="shared" si="113"/>
        <v>0</v>
      </c>
    </row>
    <row r="286" spans="1:27" x14ac:dyDescent="0.2"/>
    <row r="287" spans="1:27" x14ac:dyDescent="0.2">
      <c r="A287" s="11" t="s">
        <v>89</v>
      </c>
      <c r="B287" s="12" t="s">
        <v>34</v>
      </c>
      <c r="C287" s="13"/>
      <c r="D287" s="16"/>
      <c r="E287" s="16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</row>
    <row r="288" spans="1:27" x14ac:dyDescent="0.2"/>
    <row r="289" spans="1:27" x14ac:dyDescent="0.2">
      <c r="A289" s="63" t="s">
        <v>93</v>
      </c>
      <c r="B289" s="31" t="s">
        <v>27</v>
      </c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  <c r="AA289" s="32"/>
    </row>
    <row r="290" spans="1:27" x14ac:dyDescent="0.2"/>
    <row r="291" spans="1:27" x14ac:dyDescent="0.2">
      <c r="B291" s="4" t="s">
        <v>92</v>
      </c>
    </row>
    <row r="292" spans="1:27" x14ac:dyDescent="0.2">
      <c r="B292" s="22" t="s">
        <v>90</v>
      </c>
      <c r="D292" s="26">
        <f t="shared" ref="D292:D300" si="114">SUM(H292:AA292)</f>
        <v>0</v>
      </c>
      <c r="E292" s="26"/>
      <c r="F292" s="15" t="s">
        <v>16</v>
      </c>
      <c r="H292" s="214"/>
      <c r="I292" s="214"/>
      <c r="J292" s="214"/>
      <c r="K292" s="214"/>
      <c r="L292" s="214"/>
      <c r="M292" s="214"/>
      <c r="N292" s="214"/>
      <c r="O292" s="214"/>
      <c r="P292" s="214"/>
      <c r="Q292" s="214"/>
      <c r="R292" s="214"/>
      <c r="S292" s="214"/>
      <c r="T292" s="214"/>
      <c r="U292" s="214"/>
      <c r="V292" s="214"/>
      <c r="W292" s="214"/>
      <c r="X292" s="214"/>
      <c r="Y292" s="214"/>
      <c r="Z292" s="214"/>
      <c r="AA292" s="214"/>
    </row>
    <row r="293" spans="1:27" x14ac:dyDescent="0.2">
      <c r="B293" s="22" t="s">
        <v>91</v>
      </c>
      <c r="D293" s="26">
        <f t="shared" si="114"/>
        <v>0</v>
      </c>
      <c r="E293" s="26"/>
      <c r="F293" s="15" t="s">
        <v>16</v>
      </c>
      <c r="H293" s="214"/>
      <c r="I293" s="214"/>
      <c r="J293" s="214"/>
      <c r="K293" s="214"/>
      <c r="L293" s="214"/>
      <c r="M293" s="214"/>
      <c r="N293" s="214"/>
      <c r="O293" s="214"/>
      <c r="P293" s="214"/>
      <c r="Q293" s="214"/>
      <c r="R293" s="214"/>
      <c r="S293" s="214"/>
      <c r="T293" s="214"/>
      <c r="U293" s="214"/>
      <c r="V293" s="214"/>
      <c r="W293" s="214"/>
      <c r="X293" s="214"/>
      <c r="Y293" s="214"/>
      <c r="Z293" s="214"/>
      <c r="AA293" s="214"/>
    </row>
    <row r="294" spans="1:27" x14ac:dyDescent="0.2">
      <c r="B294" s="22" t="s">
        <v>37</v>
      </c>
      <c r="D294" s="26">
        <f t="shared" si="114"/>
        <v>0</v>
      </c>
      <c r="E294" s="26"/>
      <c r="F294" s="15" t="s">
        <v>16</v>
      </c>
      <c r="H294" s="214"/>
      <c r="I294" s="214"/>
      <c r="J294" s="214"/>
      <c r="K294" s="214"/>
      <c r="L294" s="214"/>
      <c r="M294" s="214"/>
      <c r="N294" s="214"/>
      <c r="O294" s="214"/>
      <c r="P294" s="214"/>
      <c r="Q294" s="214"/>
      <c r="R294" s="214"/>
      <c r="S294" s="214"/>
      <c r="T294" s="214"/>
      <c r="U294" s="214"/>
      <c r="V294" s="214"/>
      <c r="W294" s="214"/>
      <c r="X294" s="214"/>
      <c r="Y294" s="214"/>
      <c r="Z294" s="214"/>
      <c r="AA294" s="214"/>
    </row>
    <row r="295" spans="1:27" x14ac:dyDescent="0.2">
      <c r="B295" s="22" t="s">
        <v>38</v>
      </c>
      <c r="D295" s="26">
        <f t="shared" si="114"/>
        <v>0</v>
      </c>
      <c r="E295" s="26"/>
      <c r="F295" s="15" t="s">
        <v>16</v>
      </c>
      <c r="H295" s="214"/>
      <c r="I295" s="214"/>
      <c r="J295" s="214"/>
      <c r="K295" s="214"/>
      <c r="L295" s="214"/>
      <c r="M295" s="214"/>
      <c r="N295" s="214"/>
      <c r="O295" s="214"/>
      <c r="P295" s="214"/>
      <c r="Q295" s="214"/>
      <c r="R295" s="214"/>
      <c r="S295" s="214"/>
      <c r="T295" s="214"/>
      <c r="U295" s="214"/>
      <c r="V295" s="214"/>
      <c r="W295" s="214"/>
      <c r="X295" s="214"/>
      <c r="Y295" s="214"/>
      <c r="Z295" s="214"/>
      <c r="AA295" s="214"/>
    </row>
    <row r="296" spans="1:27" x14ac:dyDescent="0.2">
      <c r="B296" s="22" t="s">
        <v>39</v>
      </c>
      <c r="D296" s="26">
        <f t="shared" si="114"/>
        <v>0</v>
      </c>
      <c r="E296" s="26"/>
      <c r="F296" s="15" t="s">
        <v>16</v>
      </c>
      <c r="H296" s="214"/>
      <c r="I296" s="214"/>
      <c r="J296" s="214"/>
      <c r="K296" s="214"/>
      <c r="L296" s="214"/>
      <c r="M296" s="214"/>
      <c r="N296" s="214"/>
      <c r="O296" s="214"/>
      <c r="P296" s="214"/>
      <c r="Q296" s="214"/>
      <c r="R296" s="214"/>
      <c r="S296" s="214"/>
      <c r="T296" s="214"/>
      <c r="U296" s="214"/>
      <c r="V296" s="214"/>
      <c r="W296" s="214"/>
      <c r="X296" s="214"/>
      <c r="Y296" s="214"/>
      <c r="Z296" s="214"/>
      <c r="AA296" s="214"/>
    </row>
    <row r="297" spans="1:27" x14ac:dyDescent="0.2">
      <c r="B297" s="34" t="s">
        <v>338</v>
      </c>
      <c r="D297" s="26">
        <f t="shared" si="114"/>
        <v>0</v>
      </c>
      <c r="E297" s="26"/>
      <c r="F297" s="15" t="s">
        <v>16</v>
      </c>
      <c r="H297" s="214"/>
      <c r="I297" s="214"/>
      <c r="J297" s="214"/>
      <c r="K297" s="214"/>
      <c r="L297" s="214"/>
      <c r="M297" s="214"/>
      <c r="N297" s="214"/>
      <c r="O297" s="214"/>
      <c r="P297" s="214"/>
      <c r="Q297" s="214"/>
      <c r="R297" s="214"/>
      <c r="S297" s="214"/>
      <c r="T297" s="214"/>
      <c r="U297" s="214"/>
      <c r="V297" s="214"/>
      <c r="W297" s="214"/>
      <c r="X297" s="214"/>
      <c r="Y297" s="214"/>
      <c r="Z297" s="214"/>
      <c r="AA297" s="214"/>
    </row>
    <row r="298" spans="1:27" x14ac:dyDescent="0.2">
      <c r="B298" s="34" t="s">
        <v>264</v>
      </c>
      <c r="D298" s="26">
        <f t="shared" si="114"/>
        <v>0</v>
      </c>
      <c r="E298" s="26"/>
      <c r="F298" s="15" t="s">
        <v>16</v>
      </c>
      <c r="H298" s="215"/>
      <c r="I298" s="215"/>
      <c r="J298" s="215"/>
      <c r="K298" s="215"/>
      <c r="L298" s="215"/>
      <c r="M298" s="215"/>
      <c r="N298" s="215"/>
      <c r="O298" s="215"/>
      <c r="P298" s="215"/>
      <c r="Q298" s="215"/>
      <c r="R298" s="215"/>
      <c r="S298" s="215"/>
      <c r="T298" s="215"/>
      <c r="U298" s="215"/>
      <c r="V298" s="215"/>
      <c r="W298" s="215"/>
      <c r="X298" s="215"/>
      <c r="Y298" s="215"/>
      <c r="Z298" s="215"/>
      <c r="AA298" s="215"/>
    </row>
    <row r="299" spans="1:27" ht="12.75" thickBot="1" x14ac:dyDescent="0.25">
      <c r="B299" s="37" t="s">
        <v>265</v>
      </c>
      <c r="C299" s="28"/>
      <c r="D299" s="84">
        <f t="shared" si="114"/>
        <v>0</v>
      </c>
      <c r="E299" s="84"/>
      <c r="F299" s="29" t="s">
        <v>16</v>
      </c>
      <c r="G299" s="28"/>
      <c r="H299" s="216"/>
      <c r="I299" s="216"/>
      <c r="J299" s="216"/>
      <c r="K299" s="216"/>
      <c r="L299" s="216"/>
      <c r="M299" s="216"/>
      <c r="N299" s="216"/>
      <c r="O299" s="216"/>
      <c r="P299" s="216"/>
      <c r="Q299" s="216"/>
      <c r="R299" s="216"/>
      <c r="S299" s="216"/>
      <c r="T299" s="216"/>
      <c r="U299" s="216"/>
      <c r="V299" s="216"/>
      <c r="W299" s="216"/>
      <c r="X299" s="216"/>
      <c r="Y299" s="216"/>
      <c r="Z299" s="216"/>
      <c r="AA299" s="216"/>
    </row>
    <row r="300" spans="1:27" ht="12.75" thickTop="1" x14ac:dyDescent="0.2">
      <c r="B300" s="4" t="s">
        <v>116</v>
      </c>
      <c r="D300" s="30">
        <f t="shared" si="114"/>
        <v>0</v>
      </c>
      <c r="E300" s="26"/>
      <c r="F300" s="15" t="s">
        <v>16</v>
      </c>
      <c r="H300" s="30">
        <f t="shared" ref="H300:AA300" si="115">SUM(H292:H299)</f>
        <v>0</v>
      </c>
      <c r="I300" s="30">
        <f t="shared" si="115"/>
        <v>0</v>
      </c>
      <c r="J300" s="30">
        <f t="shared" si="115"/>
        <v>0</v>
      </c>
      <c r="K300" s="30">
        <f t="shared" si="115"/>
        <v>0</v>
      </c>
      <c r="L300" s="30">
        <f t="shared" si="115"/>
        <v>0</v>
      </c>
      <c r="M300" s="30">
        <f t="shared" si="115"/>
        <v>0</v>
      </c>
      <c r="N300" s="30">
        <f t="shared" si="115"/>
        <v>0</v>
      </c>
      <c r="O300" s="30">
        <f t="shared" si="115"/>
        <v>0</v>
      </c>
      <c r="P300" s="30">
        <f t="shared" si="115"/>
        <v>0</v>
      </c>
      <c r="Q300" s="30">
        <f t="shared" si="115"/>
        <v>0</v>
      </c>
      <c r="R300" s="30">
        <f t="shared" si="115"/>
        <v>0</v>
      </c>
      <c r="S300" s="30">
        <f t="shared" si="115"/>
        <v>0</v>
      </c>
      <c r="T300" s="30">
        <f t="shared" si="115"/>
        <v>0</v>
      </c>
      <c r="U300" s="30">
        <f t="shared" si="115"/>
        <v>0</v>
      </c>
      <c r="V300" s="30">
        <f t="shared" si="115"/>
        <v>0</v>
      </c>
      <c r="W300" s="30">
        <f t="shared" si="115"/>
        <v>0</v>
      </c>
      <c r="X300" s="30">
        <f t="shared" si="115"/>
        <v>0</v>
      </c>
      <c r="Y300" s="30">
        <f t="shared" si="115"/>
        <v>0</v>
      </c>
      <c r="Z300" s="30">
        <f t="shared" si="115"/>
        <v>0</v>
      </c>
      <c r="AA300" s="30">
        <f t="shared" si="115"/>
        <v>0</v>
      </c>
    </row>
    <row r="301" spans="1:27" x14ac:dyDescent="0.2">
      <c r="H301" s="223"/>
      <c r="I301" s="223"/>
      <c r="J301" s="223"/>
      <c r="K301" s="223"/>
      <c r="L301" s="223"/>
      <c r="M301" s="223"/>
      <c r="N301" s="223"/>
      <c r="O301" s="223"/>
      <c r="P301" s="223"/>
      <c r="Q301" s="223"/>
      <c r="R301" s="223"/>
      <c r="S301" s="223"/>
      <c r="T301" s="223"/>
      <c r="U301" s="223"/>
      <c r="V301" s="223"/>
      <c r="W301" s="223"/>
      <c r="X301" s="223"/>
      <c r="Y301" s="223"/>
      <c r="Z301" s="223"/>
      <c r="AA301" s="223"/>
    </row>
    <row r="302" spans="1:27" x14ac:dyDescent="0.2">
      <c r="A302" s="63" t="s">
        <v>94</v>
      </c>
      <c r="B302" s="31" t="s">
        <v>30</v>
      </c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  <c r="AA302" s="32"/>
    </row>
    <row r="303" spans="1:27" x14ac:dyDescent="0.2"/>
    <row r="304" spans="1:27" x14ac:dyDescent="0.2">
      <c r="B304" s="4" t="s">
        <v>92</v>
      </c>
    </row>
    <row r="305" spans="1:27" x14ac:dyDescent="0.2">
      <c r="B305" s="22" t="s">
        <v>90</v>
      </c>
      <c r="D305" s="26">
        <f t="shared" ref="D305:D312" si="116">SUM(H305:AA305)</f>
        <v>0</v>
      </c>
      <c r="E305" s="26"/>
      <c r="F305" s="15" t="s">
        <v>16</v>
      </c>
      <c r="H305" s="214"/>
      <c r="I305" s="214"/>
      <c r="J305" s="214"/>
      <c r="K305" s="214"/>
      <c r="L305" s="214"/>
      <c r="M305" s="214"/>
      <c r="N305" s="214"/>
      <c r="O305" s="214"/>
      <c r="P305" s="214"/>
      <c r="Q305" s="214"/>
      <c r="R305" s="214"/>
      <c r="S305" s="214"/>
      <c r="T305" s="214"/>
      <c r="U305" s="214"/>
      <c r="V305" s="214"/>
      <c r="W305" s="214"/>
      <c r="X305" s="214"/>
      <c r="Y305" s="214"/>
      <c r="Z305" s="214"/>
      <c r="AA305" s="214"/>
    </row>
    <row r="306" spans="1:27" x14ac:dyDescent="0.2">
      <c r="B306" s="22" t="s">
        <v>91</v>
      </c>
      <c r="D306" s="26">
        <f t="shared" si="116"/>
        <v>0</v>
      </c>
      <c r="E306" s="26"/>
      <c r="F306" s="15" t="s">
        <v>16</v>
      </c>
      <c r="H306" s="214"/>
      <c r="I306" s="214"/>
      <c r="J306" s="214"/>
      <c r="K306" s="214"/>
      <c r="L306" s="214"/>
      <c r="M306" s="214"/>
      <c r="N306" s="214"/>
      <c r="O306" s="214"/>
      <c r="P306" s="214"/>
      <c r="Q306" s="214"/>
      <c r="R306" s="214"/>
      <c r="S306" s="214"/>
      <c r="T306" s="214"/>
      <c r="U306" s="214"/>
      <c r="V306" s="214"/>
      <c r="W306" s="214"/>
      <c r="X306" s="214"/>
      <c r="Y306" s="214"/>
      <c r="Z306" s="214"/>
      <c r="AA306" s="214"/>
    </row>
    <row r="307" spans="1:27" x14ac:dyDescent="0.2">
      <c r="B307" s="22" t="s">
        <v>37</v>
      </c>
      <c r="D307" s="26">
        <f t="shared" si="116"/>
        <v>0</v>
      </c>
      <c r="E307" s="26"/>
      <c r="F307" s="15" t="s">
        <v>16</v>
      </c>
      <c r="H307" s="214"/>
      <c r="I307" s="214"/>
      <c r="J307" s="214"/>
      <c r="K307" s="214"/>
      <c r="L307" s="214"/>
      <c r="M307" s="214"/>
      <c r="N307" s="214"/>
      <c r="O307" s="214"/>
      <c r="P307" s="214"/>
      <c r="Q307" s="214"/>
      <c r="R307" s="214"/>
      <c r="S307" s="214"/>
      <c r="T307" s="214"/>
      <c r="U307" s="214"/>
      <c r="V307" s="214"/>
      <c r="W307" s="214"/>
      <c r="X307" s="214"/>
      <c r="Y307" s="214"/>
      <c r="Z307" s="214"/>
      <c r="AA307" s="214"/>
    </row>
    <row r="308" spans="1:27" x14ac:dyDescent="0.2">
      <c r="B308" s="22" t="s">
        <v>38</v>
      </c>
      <c r="D308" s="26">
        <f t="shared" si="116"/>
        <v>0</v>
      </c>
      <c r="E308" s="26"/>
      <c r="F308" s="15" t="s">
        <v>16</v>
      </c>
      <c r="H308" s="214"/>
      <c r="I308" s="214"/>
      <c r="J308" s="214"/>
      <c r="K308" s="214"/>
      <c r="L308" s="214"/>
      <c r="M308" s="214"/>
      <c r="N308" s="214"/>
      <c r="O308" s="214"/>
      <c r="P308" s="214"/>
      <c r="Q308" s="214"/>
      <c r="R308" s="214"/>
      <c r="S308" s="214"/>
      <c r="T308" s="214"/>
      <c r="U308" s="214"/>
      <c r="V308" s="214"/>
      <c r="W308" s="214"/>
      <c r="X308" s="214"/>
      <c r="Y308" s="214"/>
      <c r="Z308" s="214"/>
      <c r="AA308" s="214"/>
    </row>
    <row r="309" spans="1:27" x14ac:dyDescent="0.2">
      <c r="B309" s="22" t="s">
        <v>39</v>
      </c>
      <c r="D309" s="26">
        <f t="shared" si="116"/>
        <v>0</v>
      </c>
      <c r="E309" s="26"/>
      <c r="F309" s="15" t="s">
        <v>16</v>
      </c>
      <c r="H309" s="214"/>
      <c r="I309" s="214"/>
      <c r="J309" s="214"/>
      <c r="K309" s="214"/>
      <c r="L309" s="214"/>
      <c r="M309" s="214"/>
      <c r="N309" s="214"/>
      <c r="O309" s="214"/>
      <c r="P309" s="214"/>
      <c r="Q309" s="214"/>
      <c r="R309" s="214"/>
      <c r="S309" s="214"/>
      <c r="T309" s="214"/>
      <c r="U309" s="214"/>
      <c r="V309" s="214"/>
      <c r="W309" s="214"/>
      <c r="X309" s="214"/>
      <c r="Y309" s="214"/>
      <c r="Z309" s="214"/>
      <c r="AA309" s="214"/>
    </row>
    <row r="310" spans="1:27" x14ac:dyDescent="0.2">
      <c r="B310" s="34" t="s">
        <v>338</v>
      </c>
      <c r="D310" s="26">
        <f t="shared" si="116"/>
        <v>0</v>
      </c>
      <c r="E310" s="26"/>
      <c r="F310" s="15" t="s">
        <v>16</v>
      </c>
      <c r="H310" s="214"/>
      <c r="I310" s="214"/>
      <c r="J310" s="214"/>
      <c r="K310" s="214"/>
      <c r="L310" s="214"/>
      <c r="M310" s="214"/>
      <c r="N310" s="214"/>
      <c r="O310" s="214"/>
      <c r="P310" s="214"/>
      <c r="Q310" s="214"/>
      <c r="R310" s="214"/>
      <c r="S310" s="214"/>
      <c r="T310" s="214"/>
      <c r="U310" s="214"/>
      <c r="V310" s="214"/>
      <c r="W310" s="214"/>
      <c r="X310" s="214"/>
      <c r="Y310" s="214"/>
      <c r="Z310" s="214"/>
      <c r="AA310" s="214"/>
    </row>
    <row r="311" spans="1:27" ht="12.75" thickBot="1" x14ac:dyDescent="0.25">
      <c r="B311" s="33" t="s">
        <v>264</v>
      </c>
      <c r="C311" s="28"/>
      <c r="D311" s="84">
        <f t="shared" si="116"/>
        <v>0</v>
      </c>
      <c r="E311" s="84"/>
      <c r="F311" s="29" t="s">
        <v>16</v>
      </c>
      <c r="G311" s="28"/>
      <c r="H311" s="216"/>
      <c r="I311" s="216"/>
      <c r="J311" s="216"/>
      <c r="K311" s="216"/>
      <c r="L311" s="216"/>
      <c r="M311" s="216"/>
      <c r="N311" s="216"/>
      <c r="O311" s="216"/>
      <c r="P311" s="216"/>
      <c r="Q311" s="216"/>
      <c r="R311" s="216"/>
      <c r="S311" s="216"/>
      <c r="T311" s="216"/>
      <c r="U311" s="216"/>
      <c r="V311" s="216"/>
      <c r="W311" s="216"/>
      <c r="X311" s="216"/>
      <c r="Y311" s="216"/>
      <c r="Z311" s="216"/>
      <c r="AA311" s="216"/>
    </row>
    <row r="312" spans="1:27" ht="12.75" thickTop="1" x14ac:dyDescent="0.2">
      <c r="B312" s="4" t="s">
        <v>116</v>
      </c>
      <c r="D312" s="30">
        <f t="shared" si="116"/>
        <v>0</v>
      </c>
      <c r="E312" s="26"/>
      <c r="F312" s="15" t="s">
        <v>16</v>
      </c>
      <c r="H312" s="30">
        <f t="shared" ref="H312:AA312" si="117">SUM(H305:H311)</f>
        <v>0</v>
      </c>
      <c r="I312" s="30">
        <f t="shared" si="117"/>
        <v>0</v>
      </c>
      <c r="J312" s="30">
        <f t="shared" si="117"/>
        <v>0</v>
      </c>
      <c r="K312" s="30">
        <f t="shared" si="117"/>
        <v>0</v>
      </c>
      <c r="L312" s="30">
        <f t="shared" si="117"/>
        <v>0</v>
      </c>
      <c r="M312" s="30">
        <f t="shared" si="117"/>
        <v>0</v>
      </c>
      <c r="N312" s="30">
        <f t="shared" si="117"/>
        <v>0</v>
      </c>
      <c r="O312" s="30">
        <f t="shared" si="117"/>
        <v>0</v>
      </c>
      <c r="P312" s="30">
        <f t="shared" si="117"/>
        <v>0</v>
      </c>
      <c r="Q312" s="30">
        <f t="shared" si="117"/>
        <v>0</v>
      </c>
      <c r="R312" s="30">
        <f t="shared" si="117"/>
        <v>0</v>
      </c>
      <c r="S312" s="30">
        <f t="shared" si="117"/>
        <v>0</v>
      </c>
      <c r="T312" s="30">
        <f t="shared" si="117"/>
        <v>0</v>
      </c>
      <c r="U312" s="30">
        <f t="shared" si="117"/>
        <v>0</v>
      </c>
      <c r="V312" s="30">
        <f t="shared" si="117"/>
        <v>0</v>
      </c>
      <c r="W312" s="30">
        <f t="shared" si="117"/>
        <v>0</v>
      </c>
      <c r="X312" s="30">
        <f t="shared" si="117"/>
        <v>0</v>
      </c>
      <c r="Y312" s="30">
        <f t="shared" si="117"/>
        <v>0</v>
      </c>
      <c r="Z312" s="30">
        <f t="shared" si="117"/>
        <v>0</v>
      </c>
      <c r="AA312" s="30">
        <f t="shared" si="117"/>
        <v>0</v>
      </c>
    </row>
    <row r="313" spans="1:27" x14ac:dyDescent="0.2">
      <c r="H313" s="223"/>
      <c r="I313" s="223"/>
      <c r="J313" s="223"/>
      <c r="K313" s="223"/>
      <c r="L313" s="223"/>
      <c r="M313" s="223"/>
      <c r="N313" s="223"/>
      <c r="O313" s="223"/>
      <c r="P313" s="223"/>
      <c r="Q313" s="223"/>
      <c r="R313" s="223"/>
      <c r="S313" s="223"/>
      <c r="T313" s="223"/>
      <c r="U313" s="223"/>
      <c r="V313" s="223"/>
      <c r="W313" s="223"/>
      <c r="X313" s="223"/>
      <c r="Y313" s="223"/>
      <c r="Z313" s="223"/>
      <c r="AA313" s="223"/>
    </row>
    <row r="314" spans="1:27" x14ac:dyDescent="0.2">
      <c r="A314" s="63" t="s">
        <v>95</v>
      </c>
      <c r="B314" s="31" t="s">
        <v>96</v>
      </c>
      <c r="C314" s="32"/>
      <c r="D314" s="32"/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  <c r="AA314" s="32"/>
    </row>
    <row r="315" spans="1:27" x14ac:dyDescent="0.2"/>
    <row r="316" spans="1:27" x14ac:dyDescent="0.2">
      <c r="B316" s="4" t="s">
        <v>92</v>
      </c>
    </row>
    <row r="317" spans="1:27" x14ac:dyDescent="0.2">
      <c r="B317" s="22" t="s">
        <v>90</v>
      </c>
      <c r="D317" s="26">
        <f t="shared" ref="D317:D325" si="118">SUM(H317:AA317)</f>
        <v>0</v>
      </c>
      <c r="E317" s="26"/>
      <c r="F317" s="15" t="s">
        <v>16</v>
      </c>
      <c r="H317" s="26">
        <f t="shared" ref="H317:AA317" si="119">SUM(H292,H305)</f>
        <v>0</v>
      </c>
      <c r="I317" s="26">
        <f t="shared" si="119"/>
        <v>0</v>
      </c>
      <c r="J317" s="26">
        <f t="shared" si="119"/>
        <v>0</v>
      </c>
      <c r="K317" s="26">
        <f t="shared" si="119"/>
        <v>0</v>
      </c>
      <c r="L317" s="26">
        <f t="shared" si="119"/>
        <v>0</v>
      </c>
      <c r="M317" s="26">
        <f t="shared" si="119"/>
        <v>0</v>
      </c>
      <c r="N317" s="26">
        <f t="shared" si="119"/>
        <v>0</v>
      </c>
      <c r="O317" s="26">
        <f t="shared" si="119"/>
        <v>0</v>
      </c>
      <c r="P317" s="26">
        <f t="shared" si="119"/>
        <v>0</v>
      </c>
      <c r="Q317" s="26">
        <f t="shared" si="119"/>
        <v>0</v>
      </c>
      <c r="R317" s="26">
        <f t="shared" si="119"/>
        <v>0</v>
      </c>
      <c r="S317" s="26">
        <f t="shared" si="119"/>
        <v>0</v>
      </c>
      <c r="T317" s="26">
        <f t="shared" si="119"/>
        <v>0</v>
      </c>
      <c r="U317" s="26">
        <f t="shared" si="119"/>
        <v>0</v>
      </c>
      <c r="V317" s="26">
        <f t="shared" si="119"/>
        <v>0</v>
      </c>
      <c r="W317" s="26">
        <f t="shared" si="119"/>
        <v>0</v>
      </c>
      <c r="X317" s="26">
        <f t="shared" si="119"/>
        <v>0</v>
      </c>
      <c r="Y317" s="26">
        <f t="shared" si="119"/>
        <v>0</v>
      </c>
      <c r="Z317" s="26">
        <f t="shared" si="119"/>
        <v>0</v>
      </c>
      <c r="AA317" s="26">
        <f t="shared" si="119"/>
        <v>0</v>
      </c>
    </row>
    <row r="318" spans="1:27" x14ac:dyDescent="0.2">
      <c r="B318" s="22" t="s">
        <v>91</v>
      </c>
      <c r="D318" s="26">
        <f t="shared" si="118"/>
        <v>0</v>
      </c>
      <c r="E318" s="26"/>
      <c r="F318" s="15" t="s">
        <v>16</v>
      </c>
      <c r="H318" s="26">
        <f t="shared" ref="H318:AA318" si="120">SUM(H293,H306)</f>
        <v>0</v>
      </c>
      <c r="I318" s="26">
        <f t="shared" si="120"/>
        <v>0</v>
      </c>
      <c r="J318" s="26">
        <f t="shared" si="120"/>
        <v>0</v>
      </c>
      <c r="K318" s="26">
        <f t="shared" si="120"/>
        <v>0</v>
      </c>
      <c r="L318" s="26">
        <f t="shared" si="120"/>
        <v>0</v>
      </c>
      <c r="M318" s="26">
        <f t="shared" si="120"/>
        <v>0</v>
      </c>
      <c r="N318" s="26">
        <f t="shared" si="120"/>
        <v>0</v>
      </c>
      <c r="O318" s="26">
        <f t="shared" si="120"/>
        <v>0</v>
      </c>
      <c r="P318" s="26">
        <f t="shared" si="120"/>
        <v>0</v>
      </c>
      <c r="Q318" s="26">
        <f t="shared" si="120"/>
        <v>0</v>
      </c>
      <c r="R318" s="26">
        <f t="shared" si="120"/>
        <v>0</v>
      </c>
      <c r="S318" s="26">
        <f t="shared" si="120"/>
        <v>0</v>
      </c>
      <c r="T318" s="26">
        <f t="shared" si="120"/>
        <v>0</v>
      </c>
      <c r="U318" s="26">
        <f t="shared" si="120"/>
        <v>0</v>
      </c>
      <c r="V318" s="26">
        <f t="shared" si="120"/>
        <v>0</v>
      </c>
      <c r="W318" s="26">
        <f t="shared" si="120"/>
        <v>0</v>
      </c>
      <c r="X318" s="26">
        <f t="shared" si="120"/>
        <v>0</v>
      </c>
      <c r="Y318" s="26">
        <f t="shared" si="120"/>
        <v>0</v>
      </c>
      <c r="Z318" s="26">
        <f t="shared" si="120"/>
        <v>0</v>
      </c>
      <c r="AA318" s="26">
        <f t="shared" si="120"/>
        <v>0</v>
      </c>
    </row>
    <row r="319" spans="1:27" x14ac:dyDescent="0.2">
      <c r="B319" s="22" t="s">
        <v>37</v>
      </c>
      <c r="D319" s="26">
        <f t="shared" si="118"/>
        <v>0</v>
      </c>
      <c r="E319" s="26"/>
      <c r="F319" s="15" t="s">
        <v>16</v>
      </c>
      <c r="H319" s="26">
        <f t="shared" ref="H319:AA319" si="121">SUM(H294,H307)</f>
        <v>0</v>
      </c>
      <c r="I319" s="26">
        <f t="shared" si="121"/>
        <v>0</v>
      </c>
      <c r="J319" s="26">
        <f t="shared" si="121"/>
        <v>0</v>
      </c>
      <c r="K319" s="26">
        <f t="shared" si="121"/>
        <v>0</v>
      </c>
      <c r="L319" s="26">
        <f t="shared" si="121"/>
        <v>0</v>
      </c>
      <c r="M319" s="26">
        <f t="shared" si="121"/>
        <v>0</v>
      </c>
      <c r="N319" s="26">
        <f t="shared" si="121"/>
        <v>0</v>
      </c>
      <c r="O319" s="26">
        <f t="shared" si="121"/>
        <v>0</v>
      </c>
      <c r="P319" s="26">
        <f t="shared" si="121"/>
        <v>0</v>
      </c>
      <c r="Q319" s="26">
        <f t="shared" si="121"/>
        <v>0</v>
      </c>
      <c r="R319" s="26">
        <f t="shared" si="121"/>
        <v>0</v>
      </c>
      <c r="S319" s="26">
        <f t="shared" si="121"/>
        <v>0</v>
      </c>
      <c r="T319" s="26">
        <f t="shared" si="121"/>
        <v>0</v>
      </c>
      <c r="U319" s="26">
        <f t="shared" si="121"/>
        <v>0</v>
      </c>
      <c r="V319" s="26">
        <f t="shared" si="121"/>
        <v>0</v>
      </c>
      <c r="W319" s="26">
        <f t="shared" si="121"/>
        <v>0</v>
      </c>
      <c r="X319" s="26">
        <f t="shared" si="121"/>
        <v>0</v>
      </c>
      <c r="Y319" s="26">
        <f t="shared" si="121"/>
        <v>0</v>
      </c>
      <c r="Z319" s="26">
        <f t="shared" si="121"/>
        <v>0</v>
      </c>
      <c r="AA319" s="26">
        <f t="shared" si="121"/>
        <v>0</v>
      </c>
    </row>
    <row r="320" spans="1:27" x14ac:dyDescent="0.2">
      <c r="B320" s="22" t="s">
        <v>38</v>
      </c>
      <c r="D320" s="26">
        <f t="shared" si="118"/>
        <v>0</v>
      </c>
      <c r="E320" s="26"/>
      <c r="F320" s="15" t="s">
        <v>16</v>
      </c>
      <c r="H320" s="26">
        <f t="shared" ref="H320:AA320" si="122">SUM(H295,H308)</f>
        <v>0</v>
      </c>
      <c r="I320" s="26">
        <f t="shared" si="122"/>
        <v>0</v>
      </c>
      <c r="J320" s="26">
        <f t="shared" si="122"/>
        <v>0</v>
      </c>
      <c r="K320" s="26">
        <f t="shared" si="122"/>
        <v>0</v>
      </c>
      <c r="L320" s="26">
        <f t="shared" si="122"/>
        <v>0</v>
      </c>
      <c r="M320" s="26">
        <f t="shared" si="122"/>
        <v>0</v>
      </c>
      <c r="N320" s="26">
        <f t="shared" si="122"/>
        <v>0</v>
      </c>
      <c r="O320" s="26">
        <f t="shared" si="122"/>
        <v>0</v>
      </c>
      <c r="P320" s="26">
        <f t="shared" si="122"/>
        <v>0</v>
      </c>
      <c r="Q320" s="26">
        <f t="shared" si="122"/>
        <v>0</v>
      </c>
      <c r="R320" s="26">
        <f t="shared" si="122"/>
        <v>0</v>
      </c>
      <c r="S320" s="26">
        <f t="shared" si="122"/>
        <v>0</v>
      </c>
      <c r="T320" s="26">
        <f t="shared" si="122"/>
        <v>0</v>
      </c>
      <c r="U320" s="26">
        <f t="shared" si="122"/>
        <v>0</v>
      </c>
      <c r="V320" s="26">
        <f t="shared" si="122"/>
        <v>0</v>
      </c>
      <c r="W320" s="26">
        <f t="shared" si="122"/>
        <v>0</v>
      </c>
      <c r="X320" s="26">
        <f t="shared" si="122"/>
        <v>0</v>
      </c>
      <c r="Y320" s="26">
        <f t="shared" si="122"/>
        <v>0</v>
      </c>
      <c r="Z320" s="26">
        <f t="shared" si="122"/>
        <v>0</v>
      </c>
      <c r="AA320" s="26">
        <f t="shared" si="122"/>
        <v>0</v>
      </c>
    </row>
    <row r="321" spans="1:27" x14ac:dyDescent="0.2">
      <c r="B321" s="22" t="s">
        <v>39</v>
      </c>
      <c r="D321" s="26">
        <f t="shared" si="118"/>
        <v>0</v>
      </c>
      <c r="E321" s="26"/>
      <c r="F321" s="15" t="s">
        <v>16</v>
      </c>
      <c r="H321" s="26">
        <f t="shared" ref="H321:AA321" si="123">SUM(H296,H309)</f>
        <v>0</v>
      </c>
      <c r="I321" s="26">
        <f t="shared" si="123"/>
        <v>0</v>
      </c>
      <c r="J321" s="26">
        <f t="shared" si="123"/>
        <v>0</v>
      </c>
      <c r="K321" s="26">
        <f t="shared" si="123"/>
        <v>0</v>
      </c>
      <c r="L321" s="26">
        <f t="shared" si="123"/>
        <v>0</v>
      </c>
      <c r="M321" s="26">
        <f t="shared" si="123"/>
        <v>0</v>
      </c>
      <c r="N321" s="26">
        <f t="shared" si="123"/>
        <v>0</v>
      </c>
      <c r="O321" s="26">
        <f t="shared" si="123"/>
        <v>0</v>
      </c>
      <c r="P321" s="26">
        <f t="shared" si="123"/>
        <v>0</v>
      </c>
      <c r="Q321" s="26">
        <f t="shared" si="123"/>
        <v>0</v>
      </c>
      <c r="R321" s="26">
        <f t="shared" si="123"/>
        <v>0</v>
      </c>
      <c r="S321" s="26">
        <f t="shared" si="123"/>
        <v>0</v>
      </c>
      <c r="T321" s="26">
        <f t="shared" si="123"/>
        <v>0</v>
      </c>
      <c r="U321" s="26">
        <f t="shared" si="123"/>
        <v>0</v>
      </c>
      <c r="V321" s="26">
        <f t="shared" si="123"/>
        <v>0</v>
      </c>
      <c r="W321" s="26">
        <f t="shared" si="123"/>
        <v>0</v>
      </c>
      <c r="X321" s="26">
        <f t="shared" si="123"/>
        <v>0</v>
      </c>
      <c r="Y321" s="26">
        <f t="shared" si="123"/>
        <v>0</v>
      </c>
      <c r="Z321" s="26">
        <f t="shared" si="123"/>
        <v>0</v>
      </c>
      <c r="AA321" s="26">
        <f t="shared" si="123"/>
        <v>0</v>
      </c>
    </row>
    <row r="322" spans="1:27" x14ac:dyDescent="0.2">
      <c r="B322" s="34" t="s">
        <v>338</v>
      </c>
      <c r="D322" s="26">
        <f t="shared" si="118"/>
        <v>0</v>
      </c>
      <c r="E322" s="26"/>
      <c r="F322" s="15" t="s">
        <v>16</v>
      </c>
      <c r="H322" s="26">
        <f t="shared" ref="H322:AA322" si="124">SUM(H297,H310)</f>
        <v>0</v>
      </c>
      <c r="I322" s="26">
        <f t="shared" si="124"/>
        <v>0</v>
      </c>
      <c r="J322" s="26">
        <f t="shared" si="124"/>
        <v>0</v>
      </c>
      <c r="K322" s="26">
        <f t="shared" si="124"/>
        <v>0</v>
      </c>
      <c r="L322" s="26">
        <f t="shared" si="124"/>
        <v>0</v>
      </c>
      <c r="M322" s="26">
        <f t="shared" si="124"/>
        <v>0</v>
      </c>
      <c r="N322" s="26">
        <f t="shared" si="124"/>
        <v>0</v>
      </c>
      <c r="O322" s="26">
        <f t="shared" si="124"/>
        <v>0</v>
      </c>
      <c r="P322" s="26">
        <f t="shared" si="124"/>
        <v>0</v>
      </c>
      <c r="Q322" s="26">
        <f t="shared" si="124"/>
        <v>0</v>
      </c>
      <c r="R322" s="26">
        <f t="shared" si="124"/>
        <v>0</v>
      </c>
      <c r="S322" s="26">
        <f t="shared" si="124"/>
        <v>0</v>
      </c>
      <c r="T322" s="26">
        <f t="shared" si="124"/>
        <v>0</v>
      </c>
      <c r="U322" s="26">
        <f t="shared" si="124"/>
        <v>0</v>
      </c>
      <c r="V322" s="26">
        <f t="shared" si="124"/>
        <v>0</v>
      </c>
      <c r="W322" s="26">
        <f t="shared" si="124"/>
        <v>0</v>
      </c>
      <c r="X322" s="26">
        <f t="shared" si="124"/>
        <v>0</v>
      </c>
      <c r="Y322" s="26">
        <f t="shared" si="124"/>
        <v>0</v>
      </c>
      <c r="Z322" s="26">
        <f t="shared" si="124"/>
        <v>0</v>
      </c>
      <c r="AA322" s="26">
        <f t="shared" si="124"/>
        <v>0</v>
      </c>
    </row>
    <row r="323" spans="1:27" x14ac:dyDescent="0.2">
      <c r="B323" s="34" t="s">
        <v>264</v>
      </c>
      <c r="D323" s="26">
        <f t="shared" si="118"/>
        <v>0</v>
      </c>
      <c r="E323" s="26"/>
      <c r="F323" s="15" t="s">
        <v>16</v>
      </c>
      <c r="H323" s="26">
        <f t="shared" ref="H323:AA323" si="125">SUM(H298,H311)</f>
        <v>0</v>
      </c>
      <c r="I323" s="26">
        <f t="shared" si="125"/>
        <v>0</v>
      </c>
      <c r="J323" s="26">
        <f t="shared" si="125"/>
        <v>0</v>
      </c>
      <c r="K323" s="26">
        <f t="shared" si="125"/>
        <v>0</v>
      </c>
      <c r="L323" s="26">
        <f t="shared" si="125"/>
        <v>0</v>
      </c>
      <c r="M323" s="26">
        <f t="shared" si="125"/>
        <v>0</v>
      </c>
      <c r="N323" s="26">
        <f t="shared" si="125"/>
        <v>0</v>
      </c>
      <c r="O323" s="26">
        <f t="shared" si="125"/>
        <v>0</v>
      </c>
      <c r="P323" s="26">
        <f t="shared" si="125"/>
        <v>0</v>
      </c>
      <c r="Q323" s="26">
        <f t="shared" si="125"/>
        <v>0</v>
      </c>
      <c r="R323" s="26">
        <f t="shared" si="125"/>
        <v>0</v>
      </c>
      <c r="S323" s="26">
        <f t="shared" si="125"/>
        <v>0</v>
      </c>
      <c r="T323" s="26">
        <f t="shared" si="125"/>
        <v>0</v>
      </c>
      <c r="U323" s="26">
        <f t="shared" si="125"/>
        <v>0</v>
      </c>
      <c r="V323" s="26">
        <f t="shared" si="125"/>
        <v>0</v>
      </c>
      <c r="W323" s="26">
        <f t="shared" si="125"/>
        <v>0</v>
      </c>
      <c r="X323" s="26">
        <f t="shared" si="125"/>
        <v>0</v>
      </c>
      <c r="Y323" s="26">
        <f t="shared" si="125"/>
        <v>0</v>
      </c>
      <c r="Z323" s="26">
        <f t="shared" si="125"/>
        <v>0</v>
      </c>
      <c r="AA323" s="26">
        <f t="shared" si="125"/>
        <v>0</v>
      </c>
    </row>
    <row r="324" spans="1:27" ht="12.75" thickBot="1" x14ac:dyDescent="0.25">
      <c r="B324" s="37" t="s">
        <v>265</v>
      </c>
      <c r="C324" s="28"/>
      <c r="D324" s="84">
        <f t="shared" si="118"/>
        <v>0</v>
      </c>
      <c r="E324" s="84"/>
      <c r="F324" s="29" t="s">
        <v>16</v>
      </c>
      <c r="G324" s="28"/>
      <c r="H324" s="84">
        <f>H299</f>
        <v>0</v>
      </c>
      <c r="I324" s="84">
        <f t="shared" ref="I324:AA324" si="126">I299</f>
        <v>0</v>
      </c>
      <c r="J324" s="84">
        <f t="shared" si="126"/>
        <v>0</v>
      </c>
      <c r="K324" s="84">
        <f t="shared" si="126"/>
        <v>0</v>
      </c>
      <c r="L324" s="84">
        <f t="shared" si="126"/>
        <v>0</v>
      </c>
      <c r="M324" s="84">
        <f t="shared" si="126"/>
        <v>0</v>
      </c>
      <c r="N324" s="84">
        <f t="shared" si="126"/>
        <v>0</v>
      </c>
      <c r="O324" s="84">
        <f t="shared" si="126"/>
        <v>0</v>
      </c>
      <c r="P324" s="84">
        <f t="shared" si="126"/>
        <v>0</v>
      </c>
      <c r="Q324" s="84">
        <f t="shared" si="126"/>
        <v>0</v>
      </c>
      <c r="R324" s="84">
        <f t="shared" si="126"/>
        <v>0</v>
      </c>
      <c r="S324" s="84">
        <f t="shared" si="126"/>
        <v>0</v>
      </c>
      <c r="T324" s="84">
        <f t="shared" si="126"/>
        <v>0</v>
      </c>
      <c r="U324" s="84">
        <f t="shared" si="126"/>
        <v>0</v>
      </c>
      <c r="V324" s="84">
        <f t="shared" si="126"/>
        <v>0</v>
      </c>
      <c r="W324" s="84">
        <f t="shared" si="126"/>
        <v>0</v>
      </c>
      <c r="X324" s="84">
        <f t="shared" si="126"/>
        <v>0</v>
      </c>
      <c r="Y324" s="84">
        <f t="shared" si="126"/>
        <v>0</v>
      </c>
      <c r="Z324" s="84">
        <f t="shared" si="126"/>
        <v>0</v>
      </c>
      <c r="AA324" s="84">
        <f t="shared" si="126"/>
        <v>0</v>
      </c>
    </row>
    <row r="325" spans="1:27" ht="12.75" thickTop="1" x14ac:dyDescent="0.2">
      <c r="B325" s="4" t="s">
        <v>116</v>
      </c>
      <c r="D325" s="30">
        <f t="shared" si="118"/>
        <v>0</v>
      </c>
      <c r="E325" s="26"/>
      <c r="F325" s="15" t="s">
        <v>16</v>
      </c>
      <c r="H325" s="30">
        <f t="shared" ref="H325:AA325" si="127">SUM(H317:H324)</f>
        <v>0</v>
      </c>
      <c r="I325" s="30">
        <f t="shared" si="127"/>
        <v>0</v>
      </c>
      <c r="J325" s="30">
        <f t="shared" si="127"/>
        <v>0</v>
      </c>
      <c r="K325" s="30">
        <f t="shared" si="127"/>
        <v>0</v>
      </c>
      <c r="L325" s="30">
        <f t="shared" si="127"/>
        <v>0</v>
      </c>
      <c r="M325" s="30">
        <f t="shared" si="127"/>
        <v>0</v>
      </c>
      <c r="N325" s="30">
        <f t="shared" si="127"/>
        <v>0</v>
      </c>
      <c r="O325" s="30">
        <f t="shared" si="127"/>
        <v>0</v>
      </c>
      <c r="P325" s="30">
        <f t="shared" si="127"/>
        <v>0</v>
      </c>
      <c r="Q325" s="30">
        <f t="shared" si="127"/>
        <v>0</v>
      </c>
      <c r="R325" s="30">
        <f t="shared" si="127"/>
        <v>0</v>
      </c>
      <c r="S325" s="30">
        <f t="shared" si="127"/>
        <v>0</v>
      </c>
      <c r="T325" s="30">
        <f t="shared" si="127"/>
        <v>0</v>
      </c>
      <c r="U325" s="30">
        <f t="shared" si="127"/>
        <v>0</v>
      </c>
      <c r="V325" s="30">
        <f t="shared" si="127"/>
        <v>0</v>
      </c>
      <c r="W325" s="30">
        <f t="shared" si="127"/>
        <v>0</v>
      </c>
      <c r="X325" s="30">
        <f t="shared" si="127"/>
        <v>0</v>
      </c>
      <c r="Y325" s="30">
        <f t="shared" si="127"/>
        <v>0</v>
      </c>
      <c r="Z325" s="30">
        <f t="shared" si="127"/>
        <v>0</v>
      </c>
      <c r="AA325" s="30">
        <f t="shared" si="127"/>
        <v>0</v>
      </c>
    </row>
    <row r="326" spans="1:27" x14ac:dyDescent="0.2"/>
    <row r="327" spans="1:27" x14ac:dyDescent="0.2">
      <c r="A327" s="11" t="s">
        <v>97</v>
      </c>
      <c r="B327" s="12" t="s">
        <v>41</v>
      </c>
      <c r="C327" s="13"/>
      <c r="D327" s="16"/>
      <c r="E327" s="16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</row>
    <row r="328" spans="1:27" x14ac:dyDescent="0.2"/>
    <row r="329" spans="1:27" x14ac:dyDescent="0.2">
      <c r="A329" s="63" t="s">
        <v>104</v>
      </c>
      <c r="B329" s="31" t="s">
        <v>27</v>
      </c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  <c r="AA329" s="32"/>
    </row>
    <row r="330" spans="1:27" x14ac:dyDescent="0.2"/>
    <row r="331" spans="1:27" x14ac:dyDescent="0.2">
      <c r="B331" s="4" t="s">
        <v>105</v>
      </c>
    </row>
    <row r="332" spans="1:27" x14ac:dyDescent="0.2">
      <c r="B332" s="22" t="s">
        <v>98</v>
      </c>
      <c r="D332" s="26">
        <f t="shared" ref="D332:D343" si="128">SUM(H332:AA332)</f>
        <v>0</v>
      </c>
      <c r="E332" s="26"/>
      <c r="F332" s="15" t="s">
        <v>16</v>
      </c>
      <c r="H332" s="214"/>
      <c r="I332" s="214"/>
      <c r="J332" s="214"/>
      <c r="K332" s="214"/>
      <c r="L332" s="214"/>
      <c r="M332" s="214"/>
      <c r="N332" s="214"/>
      <c r="O332" s="214"/>
      <c r="P332" s="214"/>
      <c r="Q332" s="214"/>
      <c r="R332" s="214"/>
      <c r="S332" s="214"/>
      <c r="T332" s="214"/>
      <c r="U332" s="214"/>
      <c r="V332" s="214"/>
      <c r="W332" s="214"/>
      <c r="X332" s="214"/>
      <c r="Y332" s="214"/>
      <c r="Z332" s="214"/>
      <c r="AA332" s="214"/>
    </row>
    <row r="333" spans="1:27" x14ac:dyDescent="0.2">
      <c r="B333" s="22" t="s">
        <v>99</v>
      </c>
      <c r="D333" s="26">
        <f t="shared" si="128"/>
        <v>0</v>
      </c>
      <c r="E333" s="26"/>
      <c r="F333" s="15" t="s">
        <v>16</v>
      </c>
      <c r="H333" s="214"/>
      <c r="I333" s="214"/>
      <c r="J333" s="214"/>
      <c r="K333" s="214"/>
      <c r="L333" s="214"/>
      <c r="M333" s="214"/>
      <c r="N333" s="214"/>
      <c r="O333" s="214"/>
      <c r="P333" s="214"/>
      <c r="Q333" s="214"/>
      <c r="R333" s="214"/>
      <c r="S333" s="214"/>
      <c r="T333" s="214"/>
      <c r="U333" s="214"/>
      <c r="V333" s="214"/>
      <c r="W333" s="214"/>
      <c r="X333" s="214"/>
      <c r="Y333" s="214"/>
      <c r="Z333" s="214"/>
      <c r="AA333" s="214"/>
    </row>
    <row r="334" spans="1:27" x14ac:dyDescent="0.2">
      <c r="B334" s="22" t="s">
        <v>100</v>
      </c>
      <c r="D334" s="26">
        <f t="shared" si="128"/>
        <v>0</v>
      </c>
      <c r="E334" s="26"/>
      <c r="F334" s="15" t="s">
        <v>16</v>
      </c>
      <c r="H334" s="214"/>
      <c r="I334" s="214"/>
      <c r="J334" s="214"/>
      <c r="K334" s="214"/>
      <c r="L334" s="214"/>
      <c r="M334" s="214"/>
      <c r="N334" s="214"/>
      <c r="O334" s="214"/>
      <c r="P334" s="214"/>
      <c r="Q334" s="214"/>
      <c r="R334" s="214"/>
      <c r="S334" s="214"/>
      <c r="T334" s="214"/>
      <c r="U334" s="214"/>
      <c r="V334" s="214"/>
      <c r="W334" s="214"/>
      <c r="X334" s="214"/>
      <c r="Y334" s="214"/>
      <c r="Z334" s="214"/>
      <c r="AA334" s="214"/>
    </row>
    <row r="335" spans="1:27" x14ac:dyDescent="0.2">
      <c r="B335" s="22" t="s">
        <v>101</v>
      </c>
      <c r="D335" s="26">
        <f t="shared" si="128"/>
        <v>0</v>
      </c>
      <c r="E335" s="26"/>
      <c r="F335" s="15" t="s">
        <v>16</v>
      </c>
      <c r="H335" s="214"/>
      <c r="I335" s="214"/>
      <c r="J335" s="214"/>
      <c r="K335" s="214"/>
      <c r="L335" s="214"/>
      <c r="M335" s="214"/>
      <c r="N335" s="214"/>
      <c r="O335" s="214"/>
      <c r="P335" s="214"/>
      <c r="Q335" s="214"/>
      <c r="R335" s="214"/>
      <c r="S335" s="214"/>
      <c r="T335" s="214"/>
      <c r="U335" s="214"/>
      <c r="V335" s="214"/>
      <c r="W335" s="214"/>
      <c r="X335" s="214"/>
      <c r="Y335" s="214"/>
      <c r="Z335" s="214"/>
      <c r="AA335" s="214"/>
    </row>
    <row r="336" spans="1:27" x14ac:dyDescent="0.2">
      <c r="B336" s="22" t="s">
        <v>102</v>
      </c>
      <c r="D336" s="26">
        <f t="shared" si="128"/>
        <v>0</v>
      </c>
      <c r="E336" s="26"/>
      <c r="F336" s="15" t="s">
        <v>16</v>
      </c>
      <c r="H336" s="214"/>
      <c r="I336" s="214"/>
      <c r="J336" s="214"/>
      <c r="K336" s="214"/>
      <c r="L336" s="214"/>
      <c r="M336" s="214"/>
      <c r="N336" s="214"/>
      <c r="O336" s="214"/>
      <c r="P336" s="214"/>
      <c r="Q336" s="214"/>
      <c r="R336" s="214"/>
      <c r="S336" s="214"/>
      <c r="T336" s="214"/>
      <c r="U336" s="214"/>
      <c r="V336" s="214"/>
      <c r="W336" s="214"/>
      <c r="X336" s="214"/>
      <c r="Y336" s="214"/>
      <c r="Z336" s="214"/>
      <c r="AA336" s="214"/>
    </row>
    <row r="337" spans="1:27" x14ac:dyDescent="0.2">
      <c r="B337" s="22" t="s">
        <v>103</v>
      </c>
      <c r="D337" s="26">
        <f t="shared" si="128"/>
        <v>0</v>
      </c>
      <c r="E337" s="26"/>
      <c r="F337" s="15" t="s">
        <v>16</v>
      </c>
      <c r="H337" s="214"/>
      <c r="I337" s="214"/>
      <c r="J337" s="214"/>
      <c r="K337" s="214"/>
      <c r="L337" s="214"/>
      <c r="M337" s="214"/>
      <c r="N337" s="214"/>
      <c r="O337" s="214"/>
      <c r="P337" s="214"/>
      <c r="Q337" s="214"/>
      <c r="R337" s="214"/>
      <c r="S337" s="214"/>
      <c r="T337" s="214"/>
      <c r="U337" s="214"/>
      <c r="V337" s="214"/>
      <c r="W337" s="214"/>
      <c r="X337" s="214"/>
      <c r="Y337" s="214"/>
      <c r="Z337" s="214"/>
      <c r="AA337" s="214"/>
    </row>
    <row r="338" spans="1:27" x14ac:dyDescent="0.2">
      <c r="B338" s="22" t="s">
        <v>42</v>
      </c>
      <c r="D338" s="26">
        <f t="shared" si="128"/>
        <v>0</v>
      </c>
      <c r="E338" s="26"/>
      <c r="F338" s="15" t="s">
        <v>16</v>
      </c>
      <c r="H338" s="214"/>
      <c r="I338" s="214"/>
      <c r="J338" s="214"/>
      <c r="K338" s="214"/>
      <c r="L338" s="214"/>
      <c r="M338" s="214"/>
      <c r="N338" s="214"/>
      <c r="O338" s="214"/>
      <c r="P338" s="214"/>
      <c r="Q338" s="214"/>
      <c r="R338" s="214"/>
      <c r="S338" s="214"/>
      <c r="T338" s="214"/>
      <c r="U338" s="214"/>
      <c r="V338" s="214"/>
      <c r="W338" s="214"/>
      <c r="X338" s="214"/>
      <c r="Y338" s="214"/>
      <c r="Z338" s="214"/>
      <c r="AA338" s="214"/>
    </row>
    <row r="339" spans="1:27" x14ac:dyDescent="0.2">
      <c r="B339" s="22" t="s">
        <v>43</v>
      </c>
      <c r="D339" s="26">
        <f t="shared" si="128"/>
        <v>0</v>
      </c>
      <c r="E339" s="26"/>
      <c r="F339" s="15" t="s">
        <v>16</v>
      </c>
      <c r="H339" s="214"/>
      <c r="I339" s="214"/>
      <c r="J339" s="214"/>
      <c r="K339" s="214"/>
      <c r="L339" s="214"/>
      <c r="M339" s="214"/>
      <c r="N339" s="214"/>
      <c r="O339" s="214"/>
      <c r="P339" s="214"/>
      <c r="Q339" s="214"/>
      <c r="R339" s="214"/>
      <c r="S339" s="214"/>
      <c r="T339" s="214"/>
      <c r="U339" s="214"/>
      <c r="V339" s="214"/>
      <c r="W339" s="214"/>
      <c r="X339" s="214"/>
      <c r="Y339" s="214"/>
      <c r="Z339" s="214"/>
      <c r="AA339" s="214"/>
    </row>
    <row r="340" spans="1:27" x14ac:dyDescent="0.2">
      <c r="B340" s="22" t="s">
        <v>44</v>
      </c>
      <c r="D340" s="26">
        <f t="shared" si="128"/>
        <v>0</v>
      </c>
      <c r="E340" s="26"/>
      <c r="F340" s="15" t="s">
        <v>16</v>
      </c>
      <c r="H340" s="214"/>
      <c r="I340" s="214"/>
      <c r="J340" s="214"/>
      <c r="K340" s="214"/>
      <c r="L340" s="214"/>
      <c r="M340" s="214"/>
      <c r="N340" s="214"/>
      <c r="O340" s="214"/>
      <c r="P340" s="214"/>
      <c r="Q340" s="214"/>
      <c r="R340" s="214"/>
      <c r="S340" s="214"/>
      <c r="T340" s="214"/>
      <c r="U340" s="214"/>
      <c r="V340" s="214"/>
      <c r="W340" s="214"/>
      <c r="X340" s="214"/>
      <c r="Y340" s="214"/>
      <c r="Z340" s="214"/>
      <c r="AA340" s="214"/>
    </row>
    <row r="341" spans="1:27" x14ac:dyDescent="0.2">
      <c r="B341" s="22" t="s">
        <v>255</v>
      </c>
      <c r="D341" s="26">
        <f t="shared" si="128"/>
        <v>0</v>
      </c>
      <c r="E341" s="26"/>
      <c r="F341" s="15" t="s">
        <v>16</v>
      </c>
      <c r="H341" s="215"/>
      <c r="I341" s="215"/>
      <c r="J341" s="215"/>
      <c r="K341" s="215"/>
      <c r="L341" s="215"/>
      <c r="M341" s="215"/>
      <c r="N341" s="215"/>
      <c r="O341" s="215"/>
      <c r="P341" s="215"/>
      <c r="Q341" s="215"/>
      <c r="R341" s="215"/>
      <c r="S341" s="215"/>
      <c r="T341" s="215"/>
      <c r="U341" s="215"/>
      <c r="V341" s="215"/>
      <c r="W341" s="215"/>
      <c r="X341" s="215"/>
      <c r="Y341" s="215"/>
      <c r="Z341" s="215"/>
      <c r="AA341" s="215"/>
    </row>
    <row r="342" spans="1:27" ht="12.75" thickBot="1" x14ac:dyDescent="0.25">
      <c r="B342" s="37" t="s">
        <v>256</v>
      </c>
      <c r="C342" s="28"/>
      <c r="D342" s="84">
        <f t="shared" si="128"/>
        <v>0</v>
      </c>
      <c r="E342" s="84"/>
      <c r="F342" s="29" t="s">
        <v>16</v>
      </c>
      <c r="G342" s="28"/>
      <c r="H342" s="216"/>
      <c r="I342" s="216"/>
      <c r="J342" s="216"/>
      <c r="K342" s="216"/>
      <c r="L342" s="216"/>
      <c r="M342" s="216"/>
      <c r="N342" s="216"/>
      <c r="O342" s="216"/>
      <c r="P342" s="216"/>
      <c r="Q342" s="216"/>
      <c r="R342" s="216"/>
      <c r="S342" s="216"/>
      <c r="T342" s="216"/>
      <c r="U342" s="216"/>
      <c r="V342" s="216"/>
      <c r="W342" s="216"/>
      <c r="X342" s="216"/>
      <c r="Y342" s="216"/>
      <c r="Z342" s="216"/>
      <c r="AA342" s="216"/>
    </row>
    <row r="343" spans="1:27" ht="12.75" thickTop="1" x14ac:dyDescent="0.2">
      <c r="B343" s="4" t="s">
        <v>114</v>
      </c>
      <c r="D343" s="30">
        <f t="shared" si="128"/>
        <v>0</v>
      </c>
      <c r="E343" s="26"/>
      <c r="F343" s="15" t="s">
        <v>16</v>
      </c>
      <c r="H343" s="30">
        <f t="shared" ref="H343:AA343" si="129">SUM(H332:H342)</f>
        <v>0</v>
      </c>
      <c r="I343" s="30">
        <f t="shared" si="129"/>
        <v>0</v>
      </c>
      <c r="J343" s="30">
        <f t="shared" si="129"/>
        <v>0</v>
      </c>
      <c r="K343" s="30">
        <f t="shared" si="129"/>
        <v>0</v>
      </c>
      <c r="L343" s="30">
        <f t="shared" si="129"/>
        <v>0</v>
      </c>
      <c r="M343" s="30">
        <f t="shared" si="129"/>
        <v>0</v>
      </c>
      <c r="N343" s="30">
        <f t="shared" si="129"/>
        <v>0</v>
      </c>
      <c r="O343" s="30">
        <f t="shared" si="129"/>
        <v>0</v>
      </c>
      <c r="P343" s="30">
        <f t="shared" si="129"/>
        <v>0</v>
      </c>
      <c r="Q343" s="30">
        <f t="shared" si="129"/>
        <v>0</v>
      </c>
      <c r="R343" s="30">
        <f t="shared" si="129"/>
        <v>0</v>
      </c>
      <c r="S343" s="30">
        <f t="shared" si="129"/>
        <v>0</v>
      </c>
      <c r="T343" s="30">
        <f t="shared" si="129"/>
        <v>0</v>
      </c>
      <c r="U343" s="30">
        <f t="shared" si="129"/>
        <v>0</v>
      </c>
      <c r="V343" s="30">
        <f t="shared" si="129"/>
        <v>0</v>
      </c>
      <c r="W343" s="30">
        <f t="shared" si="129"/>
        <v>0</v>
      </c>
      <c r="X343" s="30">
        <f t="shared" si="129"/>
        <v>0</v>
      </c>
      <c r="Y343" s="30">
        <f t="shared" si="129"/>
        <v>0</v>
      </c>
      <c r="Z343" s="30">
        <f t="shared" si="129"/>
        <v>0</v>
      </c>
      <c r="AA343" s="30">
        <f t="shared" si="129"/>
        <v>0</v>
      </c>
    </row>
    <row r="344" spans="1:27" x14ac:dyDescent="0.2">
      <c r="H344" s="223"/>
      <c r="I344" s="223"/>
      <c r="J344" s="223"/>
      <c r="K344" s="223"/>
      <c r="L344" s="223"/>
      <c r="M344" s="223"/>
      <c r="N344" s="223"/>
      <c r="O344" s="223"/>
      <c r="P344" s="223"/>
      <c r="Q344" s="223"/>
      <c r="R344" s="223"/>
      <c r="S344" s="223"/>
      <c r="T344" s="223"/>
      <c r="U344" s="223"/>
      <c r="V344" s="223"/>
      <c r="W344" s="223"/>
      <c r="X344" s="223"/>
      <c r="Y344" s="223"/>
      <c r="Z344" s="223"/>
      <c r="AA344" s="223"/>
    </row>
    <row r="345" spans="1:27" x14ac:dyDescent="0.2">
      <c r="A345" s="63" t="s">
        <v>107</v>
      </c>
      <c r="B345" s="31" t="s">
        <v>30</v>
      </c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  <c r="AA345" s="32"/>
    </row>
    <row r="346" spans="1:27" x14ac:dyDescent="0.2"/>
    <row r="347" spans="1:27" x14ac:dyDescent="0.2">
      <c r="B347" s="4" t="s">
        <v>105</v>
      </c>
    </row>
    <row r="348" spans="1:27" x14ac:dyDescent="0.2">
      <c r="B348" s="22" t="s">
        <v>98</v>
      </c>
      <c r="D348" s="26">
        <f t="shared" ref="D348:D358" si="130">SUM(H348:AA348)</f>
        <v>0</v>
      </c>
      <c r="E348" s="26"/>
      <c r="F348" s="15" t="s">
        <v>16</v>
      </c>
      <c r="H348" s="214"/>
      <c r="I348" s="214"/>
      <c r="J348" s="214"/>
      <c r="K348" s="214"/>
      <c r="L348" s="214"/>
      <c r="M348" s="214"/>
      <c r="N348" s="214"/>
      <c r="O348" s="214"/>
      <c r="P348" s="214"/>
      <c r="Q348" s="214"/>
      <c r="R348" s="214"/>
      <c r="S348" s="214"/>
      <c r="T348" s="214"/>
      <c r="U348" s="214"/>
      <c r="V348" s="214"/>
      <c r="W348" s="214"/>
      <c r="X348" s="214"/>
      <c r="Y348" s="214"/>
      <c r="Z348" s="214"/>
      <c r="AA348" s="214"/>
    </row>
    <row r="349" spans="1:27" x14ac:dyDescent="0.2">
      <c r="B349" s="22" t="s">
        <v>99</v>
      </c>
      <c r="D349" s="26">
        <f t="shared" si="130"/>
        <v>0</v>
      </c>
      <c r="E349" s="26"/>
      <c r="F349" s="15" t="s">
        <v>16</v>
      </c>
      <c r="H349" s="214"/>
      <c r="I349" s="214"/>
      <c r="J349" s="214"/>
      <c r="K349" s="214"/>
      <c r="L349" s="214"/>
      <c r="M349" s="214"/>
      <c r="N349" s="214"/>
      <c r="O349" s="214"/>
      <c r="P349" s="214"/>
      <c r="Q349" s="214"/>
      <c r="R349" s="214"/>
      <c r="S349" s="214"/>
      <c r="T349" s="214"/>
      <c r="U349" s="214"/>
      <c r="V349" s="214"/>
      <c r="W349" s="214"/>
      <c r="X349" s="214"/>
      <c r="Y349" s="214"/>
      <c r="Z349" s="214"/>
      <c r="AA349" s="214"/>
    </row>
    <row r="350" spans="1:27" x14ac:dyDescent="0.2">
      <c r="B350" s="22" t="s">
        <v>100</v>
      </c>
      <c r="D350" s="26">
        <f t="shared" si="130"/>
        <v>0</v>
      </c>
      <c r="E350" s="26"/>
      <c r="F350" s="15" t="s">
        <v>16</v>
      </c>
      <c r="H350" s="214"/>
      <c r="I350" s="214"/>
      <c r="J350" s="214"/>
      <c r="K350" s="214"/>
      <c r="L350" s="214"/>
      <c r="M350" s="214"/>
      <c r="N350" s="214"/>
      <c r="O350" s="214"/>
      <c r="P350" s="214"/>
      <c r="Q350" s="214"/>
      <c r="R350" s="214"/>
      <c r="S350" s="214"/>
      <c r="T350" s="214"/>
      <c r="U350" s="214"/>
      <c r="V350" s="214"/>
      <c r="W350" s="214"/>
      <c r="X350" s="214"/>
      <c r="Y350" s="214"/>
      <c r="Z350" s="214"/>
      <c r="AA350" s="214"/>
    </row>
    <row r="351" spans="1:27" x14ac:dyDescent="0.2">
      <c r="B351" s="22" t="s">
        <v>101</v>
      </c>
      <c r="D351" s="26">
        <f t="shared" si="130"/>
        <v>0</v>
      </c>
      <c r="E351" s="26"/>
      <c r="F351" s="15" t="s">
        <v>16</v>
      </c>
      <c r="H351" s="214"/>
      <c r="I351" s="214"/>
      <c r="J351" s="214"/>
      <c r="K351" s="214"/>
      <c r="L351" s="214"/>
      <c r="M351" s="214"/>
      <c r="N351" s="214"/>
      <c r="O351" s="214"/>
      <c r="P351" s="214"/>
      <c r="Q351" s="214"/>
      <c r="R351" s="214"/>
      <c r="S351" s="214"/>
      <c r="T351" s="214"/>
      <c r="U351" s="214"/>
      <c r="V351" s="214"/>
      <c r="W351" s="214"/>
      <c r="X351" s="214"/>
      <c r="Y351" s="214"/>
      <c r="Z351" s="214"/>
      <c r="AA351" s="214"/>
    </row>
    <row r="352" spans="1:27" x14ac:dyDescent="0.2">
      <c r="B352" s="22" t="s">
        <v>102</v>
      </c>
      <c r="D352" s="26">
        <f t="shared" si="130"/>
        <v>0</v>
      </c>
      <c r="E352" s="26"/>
      <c r="F352" s="15" t="s">
        <v>16</v>
      </c>
      <c r="H352" s="214"/>
      <c r="I352" s="214"/>
      <c r="J352" s="214"/>
      <c r="K352" s="214"/>
      <c r="L352" s="214"/>
      <c r="M352" s="214"/>
      <c r="N352" s="214"/>
      <c r="O352" s="214"/>
      <c r="P352" s="214"/>
      <c r="Q352" s="214"/>
      <c r="R352" s="214"/>
      <c r="S352" s="214"/>
      <c r="T352" s="214"/>
      <c r="U352" s="214"/>
      <c r="V352" s="214"/>
      <c r="W352" s="214"/>
      <c r="X352" s="214"/>
      <c r="Y352" s="214"/>
      <c r="Z352" s="214"/>
      <c r="AA352" s="214"/>
    </row>
    <row r="353" spans="1:27" x14ac:dyDescent="0.2">
      <c r="B353" s="22" t="s">
        <v>103</v>
      </c>
      <c r="D353" s="26">
        <f t="shared" si="130"/>
        <v>0</v>
      </c>
      <c r="E353" s="26"/>
      <c r="F353" s="15" t="s">
        <v>16</v>
      </c>
      <c r="H353" s="214"/>
      <c r="I353" s="214"/>
      <c r="J353" s="214"/>
      <c r="K353" s="214"/>
      <c r="L353" s="214"/>
      <c r="M353" s="214"/>
      <c r="N353" s="214"/>
      <c r="O353" s="214"/>
      <c r="P353" s="214"/>
      <c r="Q353" s="214"/>
      <c r="R353" s="214"/>
      <c r="S353" s="214"/>
      <c r="T353" s="214"/>
      <c r="U353" s="214"/>
      <c r="V353" s="214"/>
      <c r="W353" s="214"/>
      <c r="X353" s="214"/>
      <c r="Y353" s="214"/>
      <c r="Z353" s="214"/>
      <c r="AA353" s="214"/>
    </row>
    <row r="354" spans="1:27" x14ac:dyDescent="0.2">
      <c r="B354" s="22" t="s">
        <v>42</v>
      </c>
      <c r="D354" s="26">
        <f t="shared" si="130"/>
        <v>0</v>
      </c>
      <c r="E354" s="26"/>
      <c r="F354" s="15" t="s">
        <v>16</v>
      </c>
      <c r="H354" s="214"/>
      <c r="I354" s="214"/>
      <c r="J354" s="214"/>
      <c r="K354" s="214"/>
      <c r="L354" s="214"/>
      <c r="M354" s="214"/>
      <c r="N354" s="214"/>
      <c r="O354" s="214"/>
      <c r="P354" s="214"/>
      <c r="Q354" s="214"/>
      <c r="R354" s="214"/>
      <c r="S354" s="214"/>
      <c r="T354" s="214"/>
      <c r="U354" s="214"/>
      <c r="V354" s="214"/>
      <c r="W354" s="214"/>
      <c r="X354" s="214"/>
      <c r="Y354" s="214"/>
      <c r="Z354" s="214"/>
      <c r="AA354" s="214"/>
    </row>
    <row r="355" spans="1:27" x14ac:dyDescent="0.2">
      <c r="B355" s="22" t="s">
        <v>43</v>
      </c>
      <c r="D355" s="26">
        <f t="shared" si="130"/>
        <v>0</v>
      </c>
      <c r="E355" s="26"/>
      <c r="F355" s="15" t="s">
        <v>16</v>
      </c>
      <c r="H355" s="214"/>
      <c r="I355" s="214"/>
      <c r="J355" s="214"/>
      <c r="K355" s="214"/>
      <c r="L355" s="214"/>
      <c r="M355" s="214"/>
      <c r="N355" s="214"/>
      <c r="O355" s="214"/>
      <c r="P355" s="214"/>
      <c r="Q355" s="214"/>
      <c r="R355" s="214"/>
      <c r="S355" s="214"/>
      <c r="T355" s="214"/>
      <c r="U355" s="214"/>
      <c r="V355" s="214"/>
      <c r="W355" s="214"/>
      <c r="X355" s="214"/>
      <c r="Y355" s="214"/>
      <c r="Z355" s="214"/>
      <c r="AA355" s="214"/>
    </row>
    <row r="356" spans="1:27" x14ac:dyDescent="0.2">
      <c r="B356" s="22" t="s">
        <v>44</v>
      </c>
      <c r="D356" s="26">
        <f t="shared" si="130"/>
        <v>0</v>
      </c>
      <c r="E356" s="26"/>
      <c r="F356" s="15" t="s">
        <v>16</v>
      </c>
      <c r="H356" s="214"/>
      <c r="I356" s="214"/>
      <c r="J356" s="214"/>
      <c r="K356" s="214"/>
      <c r="L356" s="214"/>
      <c r="M356" s="214"/>
      <c r="N356" s="214"/>
      <c r="O356" s="214"/>
      <c r="P356" s="214"/>
      <c r="Q356" s="214"/>
      <c r="R356" s="214"/>
      <c r="S356" s="214"/>
      <c r="T356" s="214"/>
      <c r="U356" s="214"/>
      <c r="V356" s="214"/>
      <c r="W356" s="214"/>
      <c r="X356" s="214"/>
      <c r="Y356" s="214"/>
      <c r="Z356" s="214"/>
      <c r="AA356" s="214"/>
    </row>
    <row r="357" spans="1:27" ht="12.75" thickBot="1" x14ac:dyDescent="0.25">
      <c r="B357" s="37" t="s">
        <v>255</v>
      </c>
      <c r="C357" s="28"/>
      <c r="D357" s="84">
        <f t="shared" si="130"/>
        <v>0</v>
      </c>
      <c r="E357" s="84"/>
      <c r="F357" s="29" t="s">
        <v>16</v>
      </c>
      <c r="G357" s="28"/>
      <c r="H357" s="216"/>
      <c r="I357" s="216"/>
      <c r="J357" s="216"/>
      <c r="K357" s="216"/>
      <c r="L357" s="216"/>
      <c r="M357" s="216"/>
      <c r="N357" s="216"/>
      <c r="O357" s="216"/>
      <c r="P357" s="216"/>
      <c r="Q357" s="216"/>
      <c r="R357" s="216"/>
      <c r="S357" s="216"/>
      <c r="T357" s="216"/>
      <c r="U357" s="216"/>
      <c r="V357" s="216"/>
      <c r="W357" s="216"/>
      <c r="X357" s="216"/>
      <c r="Y357" s="216"/>
      <c r="Z357" s="216"/>
      <c r="AA357" s="216"/>
    </row>
    <row r="358" spans="1:27" ht="12.75" thickTop="1" x14ac:dyDescent="0.2">
      <c r="B358" s="4" t="s">
        <v>114</v>
      </c>
      <c r="D358" s="30">
        <f t="shared" si="130"/>
        <v>0</v>
      </c>
      <c r="E358" s="26"/>
      <c r="F358" s="15" t="s">
        <v>16</v>
      </c>
      <c r="H358" s="30">
        <f t="shared" ref="H358:AA358" si="131">SUM(H348:H357)</f>
        <v>0</v>
      </c>
      <c r="I358" s="30">
        <f t="shared" si="131"/>
        <v>0</v>
      </c>
      <c r="J358" s="30">
        <f t="shared" si="131"/>
        <v>0</v>
      </c>
      <c r="K358" s="30">
        <f t="shared" si="131"/>
        <v>0</v>
      </c>
      <c r="L358" s="30">
        <f t="shared" si="131"/>
        <v>0</v>
      </c>
      <c r="M358" s="30">
        <f t="shared" si="131"/>
        <v>0</v>
      </c>
      <c r="N358" s="30">
        <f t="shared" si="131"/>
        <v>0</v>
      </c>
      <c r="O358" s="30">
        <f t="shared" si="131"/>
        <v>0</v>
      </c>
      <c r="P358" s="30">
        <f t="shared" si="131"/>
        <v>0</v>
      </c>
      <c r="Q358" s="30">
        <f t="shared" si="131"/>
        <v>0</v>
      </c>
      <c r="R358" s="30">
        <f t="shared" si="131"/>
        <v>0</v>
      </c>
      <c r="S358" s="30">
        <f t="shared" si="131"/>
        <v>0</v>
      </c>
      <c r="T358" s="30">
        <f t="shared" si="131"/>
        <v>0</v>
      </c>
      <c r="U358" s="30">
        <f t="shared" si="131"/>
        <v>0</v>
      </c>
      <c r="V358" s="30">
        <f t="shared" si="131"/>
        <v>0</v>
      </c>
      <c r="W358" s="30">
        <f t="shared" si="131"/>
        <v>0</v>
      </c>
      <c r="X358" s="30">
        <f t="shared" si="131"/>
        <v>0</v>
      </c>
      <c r="Y358" s="30">
        <f t="shared" si="131"/>
        <v>0</v>
      </c>
      <c r="Z358" s="30">
        <f t="shared" si="131"/>
        <v>0</v>
      </c>
      <c r="AA358" s="30">
        <f t="shared" si="131"/>
        <v>0</v>
      </c>
    </row>
    <row r="359" spans="1:27" x14ac:dyDescent="0.2">
      <c r="H359" s="223"/>
      <c r="I359" s="223"/>
      <c r="J359" s="223"/>
      <c r="K359" s="223"/>
      <c r="L359" s="223"/>
      <c r="M359" s="223"/>
      <c r="N359" s="223"/>
      <c r="O359" s="223"/>
      <c r="P359" s="223"/>
      <c r="Q359" s="223"/>
      <c r="R359" s="223"/>
      <c r="S359" s="223"/>
      <c r="T359" s="223"/>
      <c r="U359" s="223"/>
      <c r="V359" s="223"/>
      <c r="W359" s="223"/>
      <c r="X359" s="223"/>
      <c r="Y359" s="223"/>
      <c r="Z359" s="223"/>
      <c r="AA359" s="223"/>
    </row>
    <row r="360" spans="1:27" x14ac:dyDescent="0.2">
      <c r="A360" s="63" t="s">
        <v>108</v>
      </c>
      <c r="B360" s="31" t="s">
        <v>106</v>
      </c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</row>
    <row r="361" spans="1:27" x14ac:dyDescent="0.2"/>
    <row r="362" spans="1:27" x14ac:dyDescent="0.2">
      <c r="B362" s="4" t="s">
        <v>105</v>
      </c>
    </row>
    <row r="363" spans="1:27" x14ac:dyDescent="0.2">
      <c r="B363" s="22" t="s">
        <v>98</v>
      </c>
      <c r="D363" s="26">
        <f t="shared" ref="D363:D374" si="132">SUM(H363:AA363)</f>
        <v>0</v>
      </c>
      <c r="E363" s="26"/>
      <c r="F363" s="15" t="s">
        <v>16</v>
      </c>
      <c r="H363" s="26">
        <f t="shared" ref="H363:AA363" si="133">SUM(H332,H348)</f>
        <v>0</v>
      </c>
      <c r="I363" s="26">
        <f t="shared" si="133"/>
        <v>0</v>
      </c>
      <c r="J363" s="26">
        <f t="shared" si="133"/>
        <v>0</v>
      </c>
      <c r="K363" s="26">
        <f t="shared" si="133"/>
        <v>0</v>
      </c>
      <c r="L363" s="26">
        <f t="shared" si="133"/>
        <v>0</v>
      </c>
      <c r="M363" s="26">
        <f t="shared" si="133"/>
        <v>0</v>
      </c>
      <c r="N363" s="26">
        <f t="shared" si="133"/>
        <v>0</v>
      </c>
      <c r="O363" s="26">
        <f t="shared" si="133"/>
        <v>0</v>
      </c>
      <c r="P363" s="26">
        <f t="shared" si="133"/>
        <v>0</v>
      </c>
      <c r="Q363" s="26">
        <f t="shared" si="133"/>
        <v>0</v>
      </c>
      <c r="R363" s="26">
        <f t="shared" si="133"/>
        <v>0</v>
      </c>
      <c r="S363" s="26">
        <f t="shared" si="133"/>
        <v>0</v>
      </c>
      <c r="T363" s="26">
        <f t="shared" si="133"/>
        <v>0</v>
      </c>
      <c r="U363" s="26">
        <f t="shared" si="133"/>
        <v>0</v>
      </c>
      <c r="V363" s="26">
        <f t="shared" si="133"/>
        <v>0</v>
      </c>
      <c r="W363" s="26">
        <f t="shared" si="133"/>
        <v>0</v>
      </c>
      <c r="X363" s="26">
        <f t="shared" si="133"/>
        <v>0</v>
      </c>
      <c r="Y363" s="26">
        <f t="shared" si="133"/>
        <v>0</v>
      </c>
      <c r="Z363" s="26">
        <f t="shared" si="133"/>
        <v>0</v>
      </c>
      <c r="AA363" s="26">
        <f t="shared" si="133"/>
        <v>0</v>
      </c>
    </row>
    <row r="364" spans="1:27" x14ac:dyDescent="0.2">
      <c r="B364" s="22" t="s">
        <v>99</v>
      </c>
      <c r="D364" s="26">
        <f t="shared" si="132"/>
        <v>0</v>
      </c>
      <c r="E364" s="26"/>
      <c r="F364" s="15" t="s">
        <v>16</v>
      </c>
      <c r="H364" s="26">
        <f t="shared" ref="H364:AA364" si="134">SUM(H333,H349)</f>
        <v>0</v>
      </c>
      <c r="I364" s="26">
        <f t="shared" si="134"/>
        <v>0</v>
      </c>
      <c r="J364" s="26">
        <f t="shared" si="134"/>
        <v>0</v>
      </c>
      <c r="K364" s="26">
        <f t="shared" si="134"/>
        <v>0</v>
      </c>
      <c r="L364" s="26">
        <f t="shared" si="134"/>
        <v>0</v>
      </c>
      <c r="M364" s="26">
        <f t="shared" si="134"/>
        <v>0</v>
      </c>
      <c r="N364" s="26">
        <f t="shared" si="134"/>
        <v>0</v>
      </c>
      <c r="O364" s="26">
        <f t="shared" si="134"/>
        <v>0</v>
      </c>
      <c r="P364" s="26">
        <f t="shared" si="134"/>
        <v>0</v>
      </c>
      <c r="Q364" s="26">
        <f t="shared" si="134"/>
        <v>0</v>
      </c>
      <c r="R364" s="26">
        <f t="shared" si="134"/>
        <v>0</v>
      </c>
      <c r="S364" s="26">
        <f t="shared" si="134"/>
        <v>0</v>
      </c>
      <c r="T364" s="26">
        <f t="shared" si="134"/>
        <v>0</v>
      </c>
      <c r="U364" s="26">
        <f t="shared" si="134"/>
        <v>0</v>
      </c>
      <c r="V364" s="26">
        <f t="shared" si="134"/>
        <v>0</v>
      </c>
      <c r="W364" s="26">
        <f t="shared" si="134"/>
        <v>0</v>
      </c>
      <c r="X364" s="26">
        <f t="shared" si="134"/>
        <v>0</v>
      </c>
      <c r="Y364" s="26">
        <f t="shared" si="134"/>
        <v>0</v>
      </c>
      <c r="Z364" s="26">
        <f t="shared" si="134"/>
        <v>0</v>
      </c>
      <c r="AA364" s="26">
        <f t="shared" si="134"/>
        <v>0</v>
      </c>
    </row>
    <row r="365" spans="1:27" x14ac:dyDescent="0.2">
      <c r="B365" s="22" t="s">
        <v>100</v>
      </c>
      <c r="D365" s="26">
        <f t="shared" si="132"/>
        <v>0</v>
      </c>
      <c r="E365" s="26"/>
      <c r="F365" s="15" t="s">
        <v>16</v>
      </c>
      <c r="H365" s="26">
        <f t="shared" ref="H365:AA365" si="135">SUM(H334,H350)</f>
        <v>0</v>
      </c>
      <c r="I365" s="26">
        <f t="shared" si="135"/>
        <v>0</v>
      </c>
      <c r="J365" s="26">
        <f t="shared" si="135"/>
        <v>0</v>
      </c>
      <c r="K365" s="26">
        <f t="shared" si="135"/>
        <v>0</v>
      </c>
      <c r="L365" s="26">
        <f t="shared" si="135"/>
        <v>0</v>
      </c>
      <c r="M365" s="26">
        <f t="shared" si="135"/>
        <v>0</v>
      </c>
      <c r="N365" s="26">
        <f t="shared" si="135"/>
        <v>0</v>
      </c>
      <c r="O365" s="26">
        <f t="shared" si="135"/>
        <v>0</v>
      </c>
      <c r="P365" s="26">
        <f t="shared" si="135"/>
        <v>0</v>
      </c>
      <c r="Q365" s="26">
        <f t="shared" si="135"/>
        <v>0</v>
      </c>
      <c r="R365" s="26">
        <f t="shared" si="135"/>
        <v>0</v>
      </c>
      <c r="S365" s="26">
        <f t="shared" si="135"/>
        <v>0</v>
      </c>
      <c r="T365" s="26">
        <f t="shared" si="135"/>
        <v>0</v>
      </c>
      <c r="U365" s="26">
        <f t="shared" si="135"/>
        <v>0</v>
      </c>
      <c r="V365" s="26">
        <f t="shared" si="135"/>
        <v>0</v>
      </c>
      <c r="W365" s="26">
        <f t="shared" si="135"/>
        <v>0</v>
      </c>
      <c r="X365" s="26">
        <f t="shared" si="135"/>
        <v>0</v>
      </c>
      <c r="Y365" s="26">
        <f t="shared" si="135"/>
        <v>0</v>
      </c>
      <c r="Z365" s="26">
        <f t="shared" si="135"/>
        <v>0</v>
      </c>
      <c r="AA365" s="26">
        <f t="shared" si="135"/>
        <v>0</v>
      </c>
    </row>
    <row r="366" spans="1:27" x14ac:dyDescent="0.2">
      <c r="B366" s="22" t="s">
        <v>101</v>
      </c>
      <c r="D366" s="26">
        <f t="shared" si="132"/>
        <v>0</v>
      </c>
      <c r="E366" s="26"/>
      <c r="F366" s="15" t="s">
        <v>16</v>
      </c>
      <c r="H366" s="26">
        <f t="shared" ref="H366:AA366" si="136">SUM(H335,H351)</f>
        <v>0</v>
      </c>
      <c r="I366" s="26">
        <f t="shared" si="136"/>
        <v>0</v>
      </c>
      <c r="J366" s="26">
        <f t="shared" si="136"/>
        <v>0</v>
      </c>
      <c r="K366" s="26">
        <f t="shared" si="136"/>
        <v>0</v>
      </c>
      <c r="L366" s="26">
        <f t="shared" si="136"/>
        <v>0</v>
      </c>
      <c r="M366" s="26">
        <f t="shared" si="136"/>
        <v>0</v>
      </c>
      <c r="N366" s="26">
        <f t="shared" si="136"/>
        <v>0</v>
      </c>
      <c r="O366" s="26">
        <f t="shared" si="136"/>
        <v>0</v>
      </c>
      <c r="P366" s="26">
        <f t="shared" si="136"/>
        <v>0</v>
      </c>
      <c r="Q366" s="26">
        <f t="shared" si="136"/>
        <v>0</v>
      </c>
      <c r="R366" s="26">
        <f t="shared" si="136"/>
        <v>0</v>
      </c>
      <c r="S366" s="26">
        <f t="shared" si="136"/>
        <v>0</v>
      </c>
      <c r="T366" s="26">
        <f t="shared" si="136"/>
        <v>0</v>
      </c>
      <c r="U366" s="26">
        <f t="shared" si="136"/>
        <v>0</v>
      </c>
      <c r="V366" s="26">
        <f t="shared" si="136"/>
        <v>0</v>
      </c>
      <c r="W366" s="26">
        <f t="shared" si="136"/>
        <v>0</v>
      </c>
      <c r="X366" s="26">
        <f t="shared" si="136"/>
        <v>0</v>
      </c>
      <c r="Y366" s="26">
        <f t="shared" si="136"/>
        <v>0</v>
      </c>
      <c r="Z366" s="26">
        <f t="shared" si="136"/>
        <v>0</v>
      </c>
      <c r="AA366" s="26">
        <f t="shared" si="136"/>
        <v>0</v>
      </c>
    </row>
    <row r="367" spans="1:27" x14ac:dyDescent="0.2">
      <c r="B367" s="22" t="s">
        <v>102</v>
      </c>
      <c r="D367" s="26">
        <f t="shared" si="132"/>
        <v>0</v>
      </c>
      <c r="E367" s="26"/>
      <c r="F367" s="15" t="s">
        <v>16</v>
      </c>
      <c r="H367" s="26">
        <f t="shared" ref="H367:AA367" si="137">SUM(H336,H352)</f>
        <v>0</v>
      </c>
      <c r="I367" s="26">
        <f t="shared" si="137"/>
        <v>0</v>
      </c>
      <c r="J367" s="26">
        <f t="shared" si="137"/>
        <v>0</v>
      </c>
      <c r="K367" s="26">
        <f t="shared" si="137"/>
        <v>0</v>
      </c>
      <c r="L367" s="26">
        <f t="shared" si="137"/>
        <v>0</v>
      </c>
      <c r="M367" s="26">
        <f t="shared" si="137"/>
        <v>0</v>
      </c>
      <c r="N367" s="26">
        <f t="shared" si="137"/>
        <v>0</v>
      </c>
      <c r="O367" s="26">
        <f t="shared" si="137"/>
        <v>0</v>
      </c>
      <c r="P367" s="26">
        <f t="shared" si="137"/>
        <v>0</v>
      </c>
      <c r="Q367" s="26">
        <f t="shared" si="137"/>
        <v>0</v>
      </c>
      <c r="R367" s="26">
        <f t="shared" si="137"/>
        <v>0</v>
      </c>
      <c r="S367" s="26">
        <f t="shared" si="137"/>
        <v>0</v>
      </c>
      <c r="T367" s="26">
        <f t="shared" si="137"/>
        <v>0</v>
      </c>
      <c r="U367" s="26">
        <f t="shared" si="137"/>
        <v>0</v>
      </c>
      <c r="V367" s="26">
        <f t="shared" si="137"/>
        <v>0</v>
      </c>
      <c r="W367" s="26">
        <f t="shared" si="137"/>
        <v>0</v>
      </c>
      <c r="X367" s="26">
        <f t="shared" si="137"/>
        <v>0</v>
      </c>
      <c r="Y367" s="26">
        <f t="shared" si="137"/>
        <v>0</v>
      </c>
      <c r="Z367" s="26">
        <f t="shared" si="137"/>
        <v>0</v>
      </c>
      <c r="AA367" s="26">
        <f t="shared" si="137"/>
        <v>0</v>
      </c>
    </row>
    <row r="368" spans="1:27" x14ac:dyDescent="0.2">
      <c r="B368" s="22" t="s">
        <v>103</v>
      </c>
      <c r="D368" s="26">
        <f t="shared" si="132"/>
        <v>0</v>
      </c>
      <c r="E368" s="26"/>
      <c r="F368" s="15" t="s">
        <v>16</v>
      </c>
      <c r="H368" s="26">
        <f t="shared" ref="H368:AA368" si="138">SUM(H337,H353)</f>
        <v>0</v>
      </c>
      <c r="I368" s="26">
        <f t="shared" si="138"/>
        <v>0</v>
      </c>
      <c r="J368" s="26">
        <f t="shared" si="138"/>
        <v>0</v>
      </c>
      <c r="K368" s="26">
        <f t="shared" si="138"/>
        <v>0</v>
      </c>
      <c r="L368" s="26">
        <f t="shared" si="138"/>
        <v>0</v>
      </c>
      <c r="M368" s="26">
        <f t="shared" si="138"/>
        <v>0</v>
      </c>
      <c r="N368" s="26">
        <f t="shared" si="138"/>
        <v>0</v>
      </c>
      <c r="O368" s="26">
        <f t="shared" si="138"/>
        <v>0</v>
      </c>
      <c r="P368" s="26">
        <f t="shared" si="138"/>
        <v>0</v>
      </c>
      <c r="Q368" s="26">
        <f t="shared" si="138"/>
        <v>0</v>
      </c>
      <c r="R368" s="26">
        <f t="shared" si="138"/>
        <v>0</v>
      </c>
      <c r="S368" s="26">
        <f t="shared" si="138"/>
        <v>0</v>
      </c>
      <c r="T368" s="26">
        <f t="shared" si="138"/>
        <v>0</v>
      </c>
      <c r="U368" s="26">
        <f t="shared" si="138"/>
        <v>0</v>
      </c>
      <c r="V368" s="26">
        <f t="shared" si="138"/>
        <v>0</v>
      </c>
      <c r="W368" s="26">
        <f t="shared" si="138"/>
        <v>0</v>
      </c>
      <c r="X368" s="26">
        <f t="shared" si="138"/>
        <v>0</v>
      </c>
      <c r="Y368" s="26">
        <f t="shared" si="138"/>
        <v>0</v>
      </c>
      <c r="Z368" s="26">
        <f t="shared" si="138"/>
        <v>0</v>
      </c>
      <c r="AA368" s="26">
        <f t="shared" si="138"/>
        <v>0</v>
      </c>
    </row>
    <row r="369" spans="1:27" x14ac:dyDescent="0.2">
      <c r="B369" s="22" t="s">
        <v>42</v>
      </c>
      <c r="D369" s="26">
        <f t="shared" si="132"/>
        <v>0</v>
      </c>
      <c r="E369" s="26"/>
      <c r="F369" s="15" t="s">
        <v>16</v>
      </c>
      <c r="H369" s="26">
        <f t="shared" ref="H369:AA369" si="139">SUM(H338,H354)</f>
        <v>0</v>
      </c>
      <c r="I369" s="26">
        <f t="shared" si="139"/>
        <v>0</v>
      </c>
      <c r="J369" s="26">
        <f t="shared" si="139"/>
        <v>0</v>
      </c>
      <c r="K369" s="26">
        <f t="shared" si="139"/>
        <v>0</v>
      </c>
      <c r="L369" s="26">
        <f t="shared" si="139"/>
        <v>0</v>
      </c>
      <c r="M369" s="26">
        <f t="shared" si="139"/>
        <v>0</v>
      </c>
      <c r="N369" s="26">
        <f t="shared" si="139"/>
        <v>0</v>
      </c>
      <c r="O369" s="26">
        <f t="shared" si="139"/>
        <v>0</v>
      </c>
      <c r="P369" s="26">
        <f t="shared" si="139"/>
        <v>0</v>
      </c>
      <c r="Q369" s="26">
        <f t="shared" si="139"/>
        <v>0</v>
      </c>
      <c r="R369" s="26">
        <f t="shared" si="139"/>
        <v>0</v>
      </c>
      <c r="S369" s="26">
        <f t="shared" si="139"/>
        <v>0</v>
      </c>
      <c r="T369" s="26">
        <f t="shared" si="139"/>
        <v>0</v>
      </c>
      <c r="U369" s="26">
        <f t="shared" si="139"/>
        <v>0</v>
      </c>
      <c r="V369" s="26">
        <f t="shared" si="139"/>
        <v>0</v>
      </c>
      <c r="W369" s="26">
        <f t="shared" si="139"/>
        <v>0</v>
      </c>
      <c r="X369" s="26">
        <f t="shared" si="139"/>
        <v>0</v>
      </c>
      <c r="Y369" s="26">
        <f t="shared" si="139"/>
        <v>0</v>
      </c>
      <c r="Z369" s="26">
        <f t="shared" si="139"/>
        <v>0</v>
      </c>
      <c r="AA369" s="26">
        <f t="shared" si="139"/>
        <v>0</v>
      </c>
    </row>
    <row r="370" spans="1:27" x14ac:dyDescent="0.2">
      <c r="B370" s="22" t="s">
        <v>43</v>
      </c>
      <c r="D370" s="26">
        <f t="shared" si="132"/>
        <v>0</v>
      </c>
      <c r="E370" s="26"/>
      <c r="F370" s="15" t="s">
        <v>16</v>
      </c>
      <c r="H370" s="26">
        <f t="shared" ref="H370:AA370" si="140">SUM(H339,H355)</f>
        <v>0</v>
      </c>
      <c r="I370" s="26">
        <f t="shared" si="140"/>
        <v>0</v>
      </c>
      <c r="J370" s="26">
        <f t="shared" si="140"/>
        <v>0</v>
      </c>
      <c r="K370" s="26">
        <f t="shared" si="140"/>
        <v>0</v>
      </c>
      <c r="L370" s="26">
        <f t="shared" si="140"/>
        <v>0</v>
      </c>
      <c r="M370" s="26">
        <f t="shared" si="140"/>
        <v>0</v>
      </c>
      <c r="N370" s="26">
        <f t="shared" si="140"/>
        <v>0</v>
      </c>
      <c r="O370" s="26">
        <f t="shared" si="140"/>
        <v>0</v>
      </c>
      <c r="P370" s="26">
        <f t="shared" si="140"/>
        <v>0</v>
      </c>
      <c r="Q370" s="26">
        <f t="shared" si="140"/>
        <v>0</v>
      </c>
      <c r="R370" s="26">
        <f t="shared" si="140"/>
        <v>0</v>
      </c>
      <c r="S370" s="26">
        <f t="shared" si="140"/>
        <v>0</v>
      </c>
      <c r="T370" s="26">
        <f t="shared" si="140"/>
        <v>0</v>
      </c>
      <c r="U370" s="26">
        <f t="shared" si="140"/>
        <v>0</v>
      </c>
      <c r="V370" s="26">
        <f t="shared" si="140"/>
        <v>0</v>
      </c>
      <c r="W370" s="26">
        <f t="shared" si="140"/>
        <v>0</v>
      </c>
      <c r="X370" s="26">
        <f t="shared" si="140"/>
        <v>0</v>
      </c>
      <c r="Y370" s="26">
        <f t="shared" si="140"/>
        <v>0</v>
      </c>
      <c r="Z370" s="26">
        <f t="shared" si="140"/>
        <v>0</v>
      </c>
      <c r="AA370" s="26">
        <f t="shared" si="140"/>
        <v>0</v>
      </c>
    </row>
    <row r="371" spans="1:27" x14ac:dyDescent="0.2">
      <c r="B371" s="22" t="s">
        <v>44</v>
      </c>
      <c r="D371" s="26">
        <f t="shared" si="132"/>
        <v>0</v>
      </c>
      <c r="E371" s="26"/>
      <c r="F371" s="15" t="s">
        <v>16</v>
      </c>
      <c r="H371" s="26">
        <f t="shared" ref="H371:AA371" si="141">SUM(H340,H356)</f>
        <v>0</v>
      </c>
      <c r="I371" s="26">
        <f t="shared" si="141"/>
        <v>0</v>
      </c>
      <c r="J371" s="26">
        <f t="shared" si="141"/>
        <v>0</v>
      </c>
      <c r="K371" s="26">
        <f t="shared" si="141"/>
        <v>0</v>
      </c>
      <c r="L371" s="26">
        <f t="shared" si="141"/>
        <v>0</v>
      </c>
      <c r="M371" s="26">
        <f t="shared" si="141"/>
        <v>0</v>
      </c>
      <c r="N371" s="26">
        <f t="shared" si="141"/>
        <v>0</v>
      </c>
      <c r="O371" s="26">
        <f t="shared" si="141"/>
        <v>0</v>
      </c>
      <c r="P371" s="26">
        <f t="shared" si="141"/>
        <v>0</v>
      </c>
      <c r="Q371" s="26">
        <f t="shared" si="141"/>
        <v>0</v>
      </c>
      <c r="R371" s="26">
        <f t="shared" si="141"/>
        <v>0</v>
      </c>
      <c r="S371" s="26">
        <f t="shared" si="141"/>
        <v>0</v>
      </c>
      <c r="T371" s="26">
        <f t="shared" si="141"/>
        <v>0</v>
      </c>
      <c r="U371" s="26">
        <f t="shared" si="141"/>
        <v>0</v>
      </c>
      <c r="V371" s="26">
        <f t="shared" si="141"/>
        <v>0</v>
      </c>
      <c r="W371" s="26">
        <f t="shared" si="141"/>
        <v>0</v>
      </c>
      <c r="X371" s="26">
        <f t="shared" si="141"/>
        <v>0</v>
      </c>
      <c r="Y371" s="26">
        <f t="shared" si="141"/>
        <v>0</v>
      </c>
      <c r="Z371" s="26">
        <f t="shared" si="141"/>
        <v>0</v>
      </c>
      <c r="AA371" s="26">
        <f t="shared" si="141"/>
        <v>0</v>
      </c>
    </row>
    <row r="372" spans="1:27" x14ac:dyDescent="0.2">
      <c r="B372" s="22" t="s">
        <v>255</v>
      </c>
      <c r="D372" s="26">
        <f t="shared" si="132"/>
        <v>0</v>
      </c>
      <c r="E372" s="26"/>
      <c r="F372" s="15" t="s">
        <v>16</v>
      </c>
      <c r="H372" s="26">
        <f t="shared" ref="H372:AA372" si="142">SUM(H341,H357)</f>
        <v>0</v>
      </c>
      <c r="I372" s="26">
        <f t="shared" si="142"/>
        <v>0</v>
      </c>
      <c r="J372" s="26">
        <f t="shared" si="142"/>
        <v>0</v>
      </c>
      <c r="K372" s="26">
        <f t="shared" si="142"/>
        <v>0</v>
      </c>
      <c r="L372" s="26">
        <f t="shared" si="142"/>
        <v>0</v>
      </c>
      <c r="M372" s="26">
        <f t="shared" si="142"/>
        <v>0</v>
      </c>
      <c r="N372" s="26">
        <f t="shared" si="142"/>
        <v>0</v>
      </c>
      <c r="O372" s="26">
        <f t="shared" si="142"/>
        <v>0</v>
      </c>
      <c r="P372" s="26">
        <f t="shared" si="142"/>
        <v>0</v>
      </c>
      <c r="Q372" s="26">
        <f t="shared" si="142"/>
        <v>0</v>
      </c>
      <c r="R372" s="26">
        <f t="shared" si="142"/>
        <v>0</v>
      </c>
      <c r="S372" s="26">
        <f t="shared" si="142"/>
        <v>0</v>
      </c>
      <c r="T372" s="26">
        <f t="shared" si="142"/>
        <v>0</v>
      </c>
      <c r="U372" s="26">
        <f t="shared" si="142"/>
        <v>0</v>
      </c>
      <c r="V372" s="26">
        <f t="shared" si="142"/>
        <v>0</v>
      </c>
      <c r="W372" s="26">
        <f t="shared" si="142"/>
        <v>0</v>
      </c>
      <c r="X372" s="26">
        <f t="shared" si="142"/>
        <v>0</v>
      </c>
      <c r="Y372" s="26">
        <f t="shared" si="142"/>
        <v>0</v>
      </c>
      <c r="Z372" s="26">
        <f t="shared" si="142"/>
        <v>0</v>
      </c>
      <c r="AA372" s="26">
        <f t="shared" si="142"/>
        <v>0</v>
      </c>
    </row>
    <row r="373" spans="1:27" ht="12.75" thickBot="1" x14ac:dyDescent="0.25">
      <c r="B373" s="37" t="s">
        <v>256</v>
      </c>
      <c r="C373" s="28"/>
      <c r="D373" s="84">
        <f t="shared" si="132"/>
        <v>0</v>
      </c>
      <c r="E373" s="84"/>
      <c r="F373" s="29" t="s">
        <v>16</v>
      </c>
      <c r="G373" s="28"/>
      <c r="H373" s="84">
        <f>H342</f>
        <v>0</v>
      </c>
      <c r="I373" s="84">
        <f t="shared" ref="I373:AA373" si="143">I342</f>
        <v>0</v>
      </c>
      <c r="J373" s="84">
        <f t="shared" si="143"/>
        <v>0</v>
      </c>
      <c r="K373" s="84">
        <f t="shared" si="143"/>
        <v>0</v>
      </c>
      <c r="L373" s="84">
        <f t="shared" si="143"/>
        <v>0</v>
      </c>
      <c r="M373" s="84">
        <f t="shared" si="143"/>
        <v>0</v>
      </c>
      <c r="N373" s="84">
        <f t="shared" si="143"/>
        <v>0</v>
      </c>
      <c r="O373" s="84">
        <f t="shared" si="143"/>
        <v>0</v>
      </c>
      <c r="P373" s="84">
        <f t="shared" si="143"/>
        <v>0</v>
      </c>
      <c r="Q373" s="84">
        <f t="shared" si="143"/>
        <v>0</v>
      </c>
      <c r="R373" s="84">
        <f t="shared" si="143"/>
        <v>0</v>
      </c>
      <c r="S373" s="84">
        <f t="shared" si="143"/>
        <v>0</v>
      </c>
      <c r="T373" s="84">
        <f t="shared" si="143"/>
        <v>0</v>
      </c>
      <c r="U373" s="84">
        <f t="shared" si="143"/>
        <v>0</v>
      </c>
      <c r="V373" s="84">
        <f t="shared" si="143"/>
        <v>0</v>
      </c>
      <c r="W373" s="84">
        <f t="shared" si="143"/>
        <v>0</v>
      </c>
      <c r="X373" s="84">
        <f t="shared" si="143"/>
        <v>0</v>
      </c>
      <c r="Y373" s="84">
        <f t="shared" si="143"/>
        <v>0</v>
      </c>
      <c r="Z373" s="84">
        <f t="shared" si="143"/>
        <v>0</v>
      </c>
      <c r="AA373" s="84">
        <f t="shared" si="143"/>
        <v>0</v>
      </c>
    </row>
    <row r="374" spans="1:27" ht="12.75" thickTop="1" x14ac:dyDescent="0.2">
      <c r="B374" s="4" t="s">
        <v>114</v>
      </c>
      <c r="D374" s="30">
        <f t="shared" si="132"/>
        <v>0</v>
      </c>
      <c r="E374" s="26"/>
      <c r="F374" s="15" t="s">
        <v>16</v>
      </c>
      <c r="H374" s="30">
        <f t="shared" ref="H374:AA374" si="144">SUM(H363:H373)</f>
        <v>0</v>
      </c>
      <c r="I374" s="30">
        <f t="shared" si="144"/>
        <v>0</v>
      </c>
      <c r="J374" s="30">
        <f t="shared" si="144"/>
        <v>0</v>
      </c>
      <c r="K374" s="30">
        <f t="shared" si="144"/>
        <v>0</v>
      </c>
      <c r="L374" s="30">
        <f t="shared" si="144"/>
        <v>0</v>
      </c>
      <c r="M374" s="30">
        <f t="shared" si="144"/>
        <v>0</v>
      </c>
      <c r="N374" s="30">
        <f t="shared" si="144"/>
        <v>0</v>
      </c>
      <c r="O374" s="30">
        <f t="shared" si="144"/>
        <v>0</v>
      </c>
      <c r="P374" s="30">
        <f t="shared" si="144"/>
        <v>0</v>
      </c>
      <c r="Q374" s="30">
        <f t="shared" si="144"/>
        <v>0</v>
      </c>
      <c r="R374" s="30">
        <f t="shared" si="144"/>
        <v>0</v>
      </c>
      <c r="S374" s="30">
        <f t="shared" si="144"/>
        <v>0</v>
      </c>
      <c r="T374" s="30">
        <f t="shared" si="144"/>
        <v>0</v>
      </c>
      <c r="U374" s="30">
        <f t="shared" si="144"/>
        <v>0</v>
      </c>
      <c r="V374" s="30">
        <f t="shared" si="144"/>
        <v>0</v>
      </c>
      <c r="W374" s="30">
        <f t="shared" si="144"/>
        <v>0</v>
      </c>
      <c r="X374" s="30">
        <f t="shared" si="144"/>
        <v>0</v>
      </c>
      <c r="Y374" s="30">
        <f t="shared" si="144"/>
        <v>0</v>
      </c>
      <c r="Z374" s="30">
        <f t="shared" si="144"/>
        <v>0</v>
      </c>
      <c r="AA374" s="30">
        <f t="shared" si="144"/>
        <v>0</v>
      </c>
    </row>
    <row r="375" spans="1:27" x14ac:dyDescent="0.2"/>
    <row r="376" spans="1:27" x14ac:dyDescent="0.2">
      <c r="A376" s="11" t="s">
        <v>109</v>
      </c>
      <c r="B376" s="12" t="s">
        <v>110</v>
      </c>
      <c r="C376" s="13"/>
      <c r="D376" s="16"/>
      <c r="E376" s="16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</row>
    <row r="377" spans="1:27" x14ac:dyDescent="0.2"/>
    <row r="378" spans="1:27" x14ac:dyDescent="0.2">
      <c r="B378" s="4" t="s">
        <v>111</v>
      </c>
    </row>
    <row r="379" spans="1:27" x14ac:dyDescent="0.2">
      <c r="B379" s="22" t="s">
        <v>113</v>
      </c>
      <c r="D379" s="26">
        <f>SUM(H379:AA379)</f>
        <v>0</v>
      </c>
      <c r="E379" s="26"/>
      <c r="F379" s="15" t="s">
        <v>16</v>
      </c>
      <c r="H379" s="141"/>
      <c r="I379" s="141"/>
      <c r="J379" s="141"/>
      <c r="K379" s="141"/>
      <c r="L379" s="141"/>
      <c r="M379" s="141"/>
      <c r="N379" s="141"/>
      <c r="O379" s="141"/>
      <c r="P379" s="141"/>
      <c r="Q379" s="141"/>
      <c r="R379" s="141"/>
      <c r="S379" s="141"/>
      <c r="T379" s="141"/>
      <c r="U379" s="141"/>
      <c r="V379" s="141"/>
      <c r="W379" s="141"/>
      <c r="X379" s="141"/>
      <c r="Y379" s="141"/>
      <c r="Z379" s="141"/>
      <c r="AA379" s="214"/>
    </row>
    <row r="380" spans="1:27" ht="12.75" thickBot="1" x14ac:dyDescent="0.25">
      <c r="B380" s="37" t="s">
        <v>112</v>
      </c>
      <c r="C380" s="28"/>
      <c r="D380" s="84">
        <f>SUM(H380:AA380)</f>
        <v>0</v>
      </c>
      <c r="E380" s="84"/>
      <c r="F380" s="29" t="s">
        <v>16</v>
      </c>
      <c r="G380" s="28"/>
      <c r="H380" s="142"/>
      <c r="I380" s="142"/>
      <c r="J380" s="142"/>
      <c r="K380" s="142"/>
      <c r="L380" s="142"/>
      <c r="M380" s="142"/>
      <c r="N380" s="142"/>
      <c r="O380" s="142"/>
      <c r="P380" s="142"/>
      <c r="Q380" s="142"/>
      <c r="R380" s="142"/>
      <c r="S380" s="142"/>
      <c r="T380" s="142"/>
      <c r="U380" s="142"/>
      <c r="V380" s="142"/>
      <c r="W380" s="142"/>
      <c r="X380" s="142"/>
      <c r="Y380" s="142"/>
      <c r="Z380" s="142"/>
      <c r="AA380" s="216"/>
    </row>
    <row r="381" spans="1:27" ht="12.75" thickTop="1" x14ac:dyDescent="0.2">
      <c r="B381" s="4" t="s">
        <v>117</v>
      </c>
      <c r="D381" s="30">
        <f>SUM(H381:AA381)</f>
        <v>0</v>
      </c>
      <c r="E381" s="26"/>
      <c r="F381" s="15" t="s">
        <v>16</v>
      </c>
      <c r="H381" s="30">
        <f>SUM(H379:H380)</f>
        <v>0</v>
      </c>
      <c r="I381" s="30">
        <f t="shared" ref="I381:AA381" si="145">SUM(I379:I380)</f>
        <v>0</v>
      </c>
      <c r="J381" s="30">
        <f t="shared" si="145"/>
        <v>0</v>
      </c>
      <c r="K381" s="30">
        <f t="shared" si="145"/>
        <v>0</v>
      </c>
      <c r="L381" s="30">
        <f t="shared" si="145"/>
        <v>0</v>
      </c>
      <c r="M381" s="30">
        <f t="shared" si="145"/>
        <v>0</v>
      </c>
      <c r="N381" s="30">
        <f t="shared" si="145"/>
        <v>0</v>
      </c>
      <c r="O381" s="30">
        <f t="shared" si="145"/>
        <v>0</v>
      </c>
      <c r="P381" s="30">
        <f t="shared" si="145"/>
        <v>0</v>
      </c>
      <c r="Q381" s="30">
        <f t="shared" si="145"/>
        <v>0</v>
      </c>
      <c r="R381" s="30">
        <f t="shared" si="145"/>
        <v>0</v>
      </c>
      <c r="S381" s="30">
        <f t="shared" si="145"/>
        <v>0</v>
      </c>
      <c r="T381" s="30">
        <f t="shared" si="145"/>
        <v>0</v>
      </c>
      <c r="U381" s="30">
        <f t="shared" si="145"/>
        <v>0</v>
      </c>
      <c r="V381" s="30">
        <f t="shared" si="145"/>
        <v>0</v>
      </c>
      <c r="W381" s="30">
        <f t="shared" si="145"/>
        <v>0</v>
      </c>
      <c r="X381" s="30">
        <f t="shared" si="145"/>
        <v>0</v>
      </c>
      <c r="Y381" s="30">
        <f t="shared" si="145"/>
        <v>0</v>
      </c>
      <c r="Z381" s="30">
        <f t="shared" si="145"/>
        <v>0</v>
      </c>
      <c r="AA381" s="30">
        <f t="shared" si="145"/>
        <v>0</v>
      </c>
    </row>
    <row r="382" spans="1:27" x14ac:dyDescent="0.2"/>
    <row r="383" spans="1:27" x14ac:dyDescent="0.2">
      <c r="A383" s="11" t="s">
        <v>205</v>
      </c>
      <c r="B383" s="12" t="s">
        <v>276</v>
      </c>
      <c r="C383" s="13"/>
      <c r="D383" s="16"/>
      <c r="E383" s="16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</row>
    <row r="384" spans="1:27" x14ac:dyDescent="0.2"/>
    <row r="385" spans="1:27" ht="31.15" customHeight="1" x14ac:dyDescent="0.2">
      <c r="B385" s="143" t="s">
        <v>244</v>
      </c>
      <c r="D385" s="214"/>
      <c r="E385" s="26"/>
      <c r="F385" s="15" t="s">
        <v>16</v>
      </c>
    </row>
    <row r="386" spans="1:27" x14ac:dyDescent="0.2"/>
    <row r="387" spans="1:27" x14ac:dyDescent="0.2"/>
    <row r="388" spans="1:27" x14ac:dyDescent="0.2">
      <c r="A388" s="122"/>
      <c r="B388" s="39" t="s">
        <v>118</v>
      </c>
      <c r="C388" s="38"/>
      <c r="D388" s="38"/>
      <c r="E388" s="38"/>
      <c r="F388" s="38"/>
      <c r="G388" s="38"/>
      <c r="H388" s="38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  <c r="AA388" s="38"/>
    </row>
    <row r="389" spans="1:27" hidden="1" x14ac:dyDescent="0.2"/>
    <row r="390" spans="1:27" hidden="1" x14ac:dyDescent="0.2"/>
    <row r="391" spans="1:27" hidden="1" x14ac:dyDescent="0.2"/>
    <row r="392" spans="1:27" hidden="1" x14ac:dyDescent="0.2"/>
    <row r="393" spans="1:27" hidden="1" x14ac:dyDescent="0.2"/>
    <row r="394" spans="1:27" hidden="1" x14ac:dyDescent="0.2"/>
    <row r="395" spans="1:27" hidden="1" x14ac:dyDescent="0.2"/>
    <row r="396" spans="1:27" hidden="1" x14ac:dyDescent="0.2"/>
    <row r="397" spans="1:27" hidden="1" x14ac:dyDescent="0.2"/>
    <row r="398" spans="1:27" hidden="1" x14ac:dyDescent="0.2"/>
    <row r="399" spans="1:27" hidden="1" x14ac:dyDescent="0.2"/>
    <row r="400" spans="1:27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x14ac:dyDescent="0.2"/>
    <row r="593" x14ac:dyDescent="0.2"/>
    <row r="594" x14ac:dyDescent="0.2"/>
    <row r="595" x14ac:dyDescent="0.2"/>
    <row r="596" x14ac:dyDescent="0.2"/>
    <row r="597" x14ac:dyDescent="0.2"/>
    <row r="598" x14ac:dyDescent="0.2"/>
    <row r="599" x14ac:dyDescent="0.2"/>
    <row r="600" x14ac:dyDescent="0.2"/>
    <row r="601" x14ac:dyDescent="0.2"/>
    <row r="602" x14ac:dyDescent="0.2"/>
    <row r="603" x14ac:dyDescent="0.2"/>
    <row r="604" x14ac:dyDescent="0.2"/>
    <row r="605" x14ac:dyDescent="0.2"/>
    <row r="606" x14ac:dyDescent="0.2"/>
    <row r="607" x14ac:dyDescent="0.2"/>
    <row r="608" x14ac:dyDescent="0.2"/>
    <row r="609" x14ac:dyDescent="0.2"/>
    <row r="610" x14ac:dyDescent="0.2"/>
    <row r="611" x14ac:dyDescent="0.2"/>
    <row r="612" x14ac:dyDescent="0.2"/>
    <row r="613" x14ac:dyDescent="0.2"/>
    <row r="614" x14ac:dyDescent="0.2"/>
    <row r="615" x14ac:dyDescent="0.2"/>
    <row r="616" x14ac:dyDescent="0.2"/>
    <row r="617" x14ac:dyDescent="0.2"/>
    <row r="618" x14ac:dyDescent="0.2"/>
    <row r="619" x14ac:dyDescent="0.2"/>
    <row r="620" x14ac:dyDescent="0.2"/>
    <row r="621" x14ac:dyDescent="0.2"/>
    <row r="622" x14ac:dyDescent="0.2"/>
    <row r="623" x14ac:dyDescent="0.2"/>
    <row r="624" x14ac:dyDescent="0.2"/>
    <row r="625" x14ac:dyDescent="0.2"/>
    <row r="626" x14ac:dyDescent="0.2"/>
    <row r="627" x14ac:dyDescent="0.2"/>
    <row r="628" x14ac:dyDescent="0.2"/>
    <row r="629" x14ac:dyDescent="0.2"/>
    <row r="630" x14ac:dyDescent="0.2"/>
    <row r="631" x14ac:dyDescent="0.2"/>
    <row r="632" x14ac:dyDescent="0.2"/>
    <row r="633" x14ac:dyDescent="0.2"/>
    <row r="634" x14ac:dyDescent="0.2"/>
    <row r="635" x14ac:dyDescent="0.2"/>
    <row r="636" x14ac:dyDescent="0.2"/>
    <row r="637" x14ac:dyDescent="0.2"/>
    <row r="638" x14ac:dyDescent="0.2"/>
    <row r="639" x14ac:dyDescent="0.2"/>
    <row r="640" x14ac:dyDescent="0.2"/>
    <row r="641" x14ac:dyDescent="0.2"/>
    <row r="642" x14ac:dyDescent="0.2"/>
    <row r="643" x14ac:dyDescent="0.2"/>
    <row r="644" x14ac:dyDescent="0.2"/>
    <row r="645" x14ac:dyDescent="0.2"/>
    <row r="646" x14ac:dyDescent="0.2"/>
    <row r="647" x14ac:dyDescent="0.2"/>
    <row r="648" x14ac:dyDescent="0.2"/>
    <row r="649" x14ac:dyDescent="0.2"/>
    <row r="650" x14ac:dyDescent="0.2"/>
    <row r="651" x14ac:dyDescent="0.2"/>
    <row r="652" x14ac:dyDescent="0.2"/>
    <row r="653" x14ac:dyDescent="0.2"/>
    <row r="654" x14ac:dyDescent="0.2"/>
    <row r="655" x14ac:dyDescent="0.2"/>
    <row r="656" x14ac:dyDescent="0.2"/>
    <row r="657" x14ac:dyDescent="0.2"/>
    <row r="658" x14ac:dyDescent="0.2"/>
    <row r="659" x14ac:dyDescent="0.2"/>
    <row r="660" x14ac:dyDescent="0.2"/>
    <row r="661" x14ac:dyDescent="0.2"/>
    <row r="662" x14ac:dyDescent="0.2"/>
    <row r="663" x14ac:dyDescent="0.2"/>
    <row r="664" x14ac:dyDescent="0.2"/>
    <row r="665" x14ac:dyDescent="0.2"/>
    <row r="666" x14ac:dyDescent="0.2"/>
    <row r="667" x14ac:dyDescent="0.2"/>
    <row r="668" x14ac:dyDescent="0.2"/>
    <row r="669" x14ac:dyDescent="0.2"/>
    <row r="670" x14ac:dyDescent="0.2"/>
    <row r="671" x14ac:dyDescent="0.2"/>
    <row r="672" x14ac:dyDescent="0.2"/>
    <row r="673" x14ac:dyDescent="0.2"/>
    <row r="674" x14ac:dyDescent="0.2"/>
    <row r="675" x14ac:dyDescent="0.2"/>
    <row r="676" x14ac:dyDescent="0.2"/>
    <row r="677" x14ac:dyDescent="0.2"/>
    <row r="678" x14ac:dyDescent="0.2"/>
    <row r="679" x14ac:dyDescent="0.2"/>
    <row r="680" x14ac:dyDescent="0.2"/>
    <row r="681" x14ac:dyDescent="0.2"/>
    <row r="682" x14ac:dyDescent="0.2"/>
    <row r="683" x14ac:dyDescent="0.2"/>
    <row r="684" x14ac:dyDescent="0.2"/>
    <row r="685" x14ac:dyDescent="0.2"/>
    <row r="686" x14ac:dyDescent="0.2"/>
    <row r="687" x14ac:dyDescent="0.2"/>
    <row r="688" x14ac:dyDescent="0.2"/>
    <row r="689" x14ac:dyDescent="0.2"/>
    <row r="690" x14ac:dyDescent="0.2"/>
    <row r="691" x14ac:dyDescent="0.2"/>
    <row r="692" x14ac:dyDescent="0.2"/>
    <row r="693" x14ac:dyDescent="0.2"/>
    <row r="694" x14ac:dyDescent="0.2"/>
    <row r="695" x14ac:dyDescent="0.2"/>
    <row r="696" x14ac:dyDescent="0.2"/>
    <row r="697" x14ac:dyDescent="0.2"/>
    <row r="698" x14ac:dyDescent="0.2"/>
    <row r="699" x14ac:dyDescent="0.2"/>
    <row r="700" x14ac:dyDescent="0.2"/>
    <row r="701" x14ac:dyDescent="0.2"/>
    <row r="702" x14ac:dyDescent="0.2"/>
    <row r="703" x14ac:dyDescent="0.2"/>
    <row r="704" x14ac:dyDescent="0.2"/>
    <row r="705" x14ac:dyDescent="0.2"/>
    <row r="706" x14ac:dyDescent="0.2"/>
    <row r="707" x14ac:dyDescent="0.2"/>
    <row r="708" x14ac:dyDescent="0.2"/>
    <row r="709" x14ac:dyDescent="0.2"/>
    <row r="710" x14ac:dyDescent="0.2"/>
    <row r="711" x14ac:dyDescent="0.2"/>
    <row r="712" x14ac:dyDescent="0.2"/>
    <row r="713" x14ac:dyDescent="0.2"/>
    <row r="714" x14ac:dyDescent="0.2"/>
    <row r="715" x14ac:dyDescent="0.2"/>
    <row r="716" x14ac:dyDescent="0.2"/>
    <row r="717" x14ac:dyDescent="0.2"/>
    <row r="718" x14ac:dyDescent="0.2"/>
    <row r="719" x14ac:dyDescent="0.2"/>
    <row r="720" x14ac:dyDescent="0.2"/>
    <row r="721" x14ac:dyDescent="0.2"/>
    <row r="722" x14ac:dyDescent="0.2"/>
    <row r="723" x14ac:dyDescent="0.2"/>
    <row r="724" x14ac:dyDescent="0.2"/>
    <row r="725" x14ac:dyDescent="0.2"/>
    <row r="726" x14ac:dyDescent="0.2"/>
    <row r="727" x14ac:dyDescent="0.2"/>
    <row r="728" x14ac:dyDescent="0.2"/>
    <row r="729" x14ac:dyDescent="0.2"/>
    <row r="730" x14ac:dyDescent="0.2"/>
    <row r="731" x14ac:dyDescent="0.2"/>
    <row r="732" x14ac:dyDescent="0.2"/>
    <row r="733" x14ac:dyDescent="0.2"/>
    <row r="734" x14ac:dyDescent="0.2"/>
    <row r="735" x14ac:dyDescent="0.2"/>
    <row r="736" x14ac:dyDescent="0.2"/>
    <row r="737" x14ac:dyDescent="0.2"/>
    <row r="738" x14ac:dyDescent="0.2"/>
    <row r="739" x14ac:dyDescent="0.2"/>
    <row r="740" x14ac:dyDescent="0.2"/>
    <row r="741" x14ac:dyDescent="0.2"/>
    <row r="742" x14ac:dyDescent="0.2"/>
    <row r="743" x14ac:dyDescent="0.2"/>
    <row r="744" x14ac:dyDescent="0.2"/>
    <row r="745" x14ac:dyDescent="0.2"/>
    <row r="746" x14ac:dyDescent="0.2"/>
    <row r="747" x14ac:dyDescent="0.2"/>
    <row r="748" x14ac:dyDescent="0.2"/>
    <row r="749" x14ac:dyDescent="0.2"/>
    <row r="750" x14ac:dyDescent="0.2"/>
    <row r="751" x14ac:dyDescent="0.2"/>
    <row r="752" x14ac:dyDescent="0.2"/>
    <row r="753" x14ac:dyDescent="0.2"/>
    <row r="754" x14ac:dyDescent="0.2"/>
    <row r="755" x14ac:dyDescent="0.2"/>
    <row r="756" x14ac:dyDescent="0.2"/>
    <row r="757" x14ac:dyDescent="0.2"/>
    <row r="758" x14ac:dyDescent="0.2"/>
    <row r="759" x14ac:dyDescent="0.2"/>
    <row r="760" x14ac:dyDescent="0.2"/>
    <row r="761" x14ac:dyDescent="0.2"/>
    <row r="762" x14ac:dyDescent="0.2"/>
    <row r="763" x14ac:dyDescent="0.2"/>
    <row r="764" x14ac:dyDescent="0.2"/>
    <row r="765" x14ac:dyDescent="0.2"/>
    <row r="766" x14ac:dyDescent="0.2"/>
    <row r="767" x14ac:dyDescent="0.2"/>
    <row r="768" x14ac:dyDescent="0.2"/>
    <row r="769" x14ac:dyDescent="0.2"/>
    <row r="770" x14ac:dyDescent="0.2"/>
    <row r="771" x14ac:dyDescent="0.2"/>
    <row r="772" x14ac:dyDescent="0.2"/>
    <row r="773" x14ac:dyDescent="0.2"/>
    <row r="774" x14ac:dyDescent="0.2"/>
    <row r="775" x14ac:dyDescent="0.2"/>
    <row r="776" x14ac:dyDescent="0.2"/>
    <row r="777" x14ac:dyDescent="0.2"/>
    <row r="778" x14ac:dyDescent="0.2"/>
    <row r="779" x14ac:dyDescent="0.2"/>
    <row r="780" x14ac:dyDescent="0.2"/>
    <row r="781" x14ac:dyDescent="0.2"/>
    <row r="782" x14ac:dyDescent="0.2"/>
    <row r="783" x14ac:dyDescent="0.2"/>
    <row r="784" x14ac:dyDescent="0.2"/>
    <row r="785" x14ac:dyDescent="0.2"/>
    <row r="786" x14ac:dyDescent="0.2"/>
    <row r="787" x14ac:dyDescent="0.2"/>
    <row r="788" x14ac:dyDescent="0.2"/>
    <row r="789" x14ac:dyDescent="0.2"/>
    <row r="790" x14ac:dyDescent="0.2"/>
    <row r="791" x14ac:dyDescent="0.2"/>
    <row r="792" x14ac:dyDescent="0.2"/>
    <row r="793" x14ac:dyDescent="0.2"/>
  </sheetData>
  <sheetProtection algorithmName="SHA-512" hashValue="656w16EgEFWNJ2REAXjiDCUaNujWqvuWep0d7Y2tmYI845iZ9+YTTR1EsF7wVtsmzy1iDR134Gl5tLe5GQ8RFw==" saltValue="xqSCT0mJ8JaEr5Uz/i/L4Q==" spinCount="100000" sheet="1" objects="1" scenarios="1"/>
  <mergeCells count="5">
    <mergeCell ref="D1:D2"/>
    <mergeCell ref="F1:F2"/>
    <mergeCell ref="A1:A2"/>
    <mergeCell ref="B1:B2"/>
    <mergeCell ref="A41:A59"/>
  </mergeCells>
  <dataValidations count="2">
    <dataValidation type="date" allowBlank="1" showInputMessage="1" showErrorMessage="1" errorTitle="Poreška!" error="Provjeriti jeste li unijeli datum u ispravnom formatu [dd.mm.gggg]_x000a__x000a_Provjeriti jeste li unijeli razdoblje trajanja projekta u skladu s razdobljem prihvatljivosti nastanka investicijskih troškova [1.1.2014 - 31.12.2023]" promptTitle="Unesite datum" prompt="Datum mora biti unesen u sljedećem formatu: dd.mm.gggg_x000a__x000a_Prihvatljivo razdoblje nastanka investicijskih troškova: 1.1.2020 - 31.12.2023" sqref="D19:D20" xr:uid="{00000000-0002-0000-0100-000000000000}">
      <formula1>43831</formula1>
      <formula2>45291</formula2>
    </dataValidation>
    <dataValidation allowBlank="1" sqref="D11:D12" xr:uid="{00000000-0002-0000-0100-000001000000}"/>
  </dataValidations>
  <pageMargins left="0.7" right="0.7" top="0.75" bottom="0.75" header="0.3" footer="0.3"/>
  <pageSetup paperSize="9" orientation="portrait" horizontalDpi="300" r:id="rId1"/>
  <headerFooter>
    <oddHeader>&amp;C&amp;G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2000000}">
          <x14:formula1>
            <xm:f>Podaci!$B$12:$B$33</xm:f>
          </x14:formula1>
          <xm:sqref>D17</xm:sqref>
        </x14:dataValidation>
        <x14:dataValidation type="list" allowBlank="1" showInputMessage="1" showErrorMessage="1" xr:uid="{00000000-0002-0000-0100-000003000000}">
          <x14:formula1>
            <xm:f>Podaci!$B$4:$B$6</xm:f>
          </x14:formula1>
          <xm:sqref>D83 D91 D149</xm:sqref>
        </x14:dataValidation>
        <x14:dataValidation type="list" allowBlank="1" showInputMessage="1" showErrorMessage="1" xr:uid="{00000000-0002-0000-0100-000004000000}">
          <x14:formula1>
            <xm:f>Podaci!$C$4:$C$7</xm:f>
          </x14:formula1>
          <xm:sqref>D9</xm:sqref>
        </x14:dataValidation>
        <x14:dataValidation type="list" allowBlank="1" showInputMessage="1" showErrorMessage="1" xr:uid="{1082170C-C578-43E0-A9ED-A7373A101A84}">
          <x14:formula1>
            <xm:f>Podaci!$D$4:$D$6</xm:f>
          </x14:formula1>
          <xm:sqref>D10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249977111117893"/>
  </sheetPr>
  <dimension ref="A1:AR363"/>
  <sheetViews>
    <sheetView showGridLines="0" zoomScaleNormal="100" zoomScalePageLayoutView="80" workbookViewId="0">
      <selection activeCell="E8" sqref="E8"/>
    </sheetView>
  </sheetViews>
  <sheetFormatPr defaultColWidth="0" defaultRowHeight="12" zeroHeight="1" x14ac:dyDescent="0.2"/>
  <cols>
    <col min="1" max="1" width="6.7109375" style="43" customWidth="1"/>
    <col min="2" max="2" width="95.28515625" customWidth="1"/>
    <col min="3" max="3" width="4.28515625" customWidth="1"/>
    <col min="4" max="4" width="25.28515625" customWidth="1"/>
    <col min="5" max="5" width="20.5703125" customWidth="1"/>
    <col min="6" max="6" width="4.7109375" customWidth="1"/>
    <col min="7" max="26" width="12.140625" customWidth="1"/>
    <col min="27" max="27" width="1.7109375" customWidth="1"/>
    <col min="28" max="44" width="0" hidden="1" customWidth="1"/>
    <col min="45" max="16384" width="9.140625" hidden="1"/>
  </cols>
  <sheetData>
    <row r="1" spans="1:26" ht="12.75" x14ac:dyDescent="0.2">
      <c r="A1" s="234" t="s">
        <v>163</v>
      </c>
      <c r="B1" s="233" t="s">
        <v>164</v>
      </c>
      <c r="C1" s="57"/>
      <c r="D1" s="233" t="s">
        <v>10</v>
      </c>
      <c r="E1" s="233" t="s">
        <v>11</v>
      </c>
      <c r="F1" s="2"/>
      <c r="G1" s="3" t="str">
        <f>'Ulazni podaci'!H1</f>
        <v/>
      </c>
      <c r="H1" s="3" t="str">
        <f>'Ulazni podaci'!I1</f>
        <v/>
      </c>
      <c r="I1" s="3" t="str">
        <f>'Ulazni podaci'!J1</f>
        <v/>
      </c>
      <c r="J1" s="3" t="str">
        <f>'Ulazni podaci'!K1</f>
        <v/>
      </c>
      <c r="K1" s="3" t="str">
        <f>'Ulazni podaci'!L1</f>
        <v/>
      </c>
      <c r="L1" s="3" t="str">
        <f>'Ulazni podaci'!M1</f>
        <v/>
      </c>
      <c r="M1" s="3" t="str">
        <f>'Ulazni podaci'!N1</f>
        <v/>
      </c>
      <c r="N1" s="3" t="str">
        <f>'Ulazni podaci'!O1</f>
        <v/>
      </c>
      <c r="O1" s="3" t="str">
        <f>'Ulazni podaci'!P1</f>
        <v/>
      </c>
      <c r="P1" s="3" t="str">
        <f>'Ulazni podaci'!Q1</f>
        <v/>
      </c>
      <c r="Q1" s="3" t="str">
        <f>'Ulazni podaci'!R1</f>
        <v/>
      </c>
      <c r="R1" s="3" t="str">
        <f>'Ulazni podaci'!S1</f>
        <v/>
      </c>
      <c r="S1" s="3" t="str">
        <f>'Ulazni podaci'!T1</f>
        <v/>
      </c>
      <c r="T1" s="3" t="str">
        <f>'Ulazni podaci'!U1</f>
        <v/>
      </c>
      <c r="U1" s="3" t="str">
        <f>'Ulazni podaci'!V1</f>
        <v/>
      </c>
      <c r="V1" s="3" t="str">
        <f>'Ulazni podaci'!W1</f>
        <v/>
      </c>
      <c r="W1" s="3" t="str">
        <f>'Ulazni podaci'!X1</f>
        <v/>
      </c>
      <c r="X1" s="3" t="str">
        <f>'Ulazni podaci'!Y1</f>
        <v/>
      </c>
      <c r="Y1" s="3" t="str">
        <f>'Ulazni podaci'!Z1</f>
        <v/>
      </c>
      <c r="Z1" s="3" t="str">
        <f>'Ulazni podaci'!AA1</f>
        <v/>
      </c>
    </row>
    <row r="2" spans="1:26" ht="12.75" x14ac:dyDescent="0.2">
      <c r="A2" s="234"/>
      <c r="B2" s="233"/>
      <c r="C2" s="57"/>
      <c r="D2" s="233"/>
      <c r="E2" s="233"/>
      <c r="F2" s="2"/>
      <c r="G2" s="3">
        <f>'Ulazni podaci'!H2</f>
        <v>1</v>
      </c>
      <c r="H2" s="3">
        <f>'Ulazni podaci'!I2</f>
        <v>2</v>
      </c>
      <c r="I2" s="3">
        <f>'Ulazni podaci'!J2</f>
        <v>3</v>
      </c>
      <c r="J2" s="3">
        <f>'Ulazni podaci'!K2</f>
        <v>4</v>
      </c>
      <c r="K2" s="3">
        <f>'Ulazni podaci'!L2</f>
        <v>5</v>
      </c>
      <c r="L2" s="3">
        <f>'Ulazni podaci'!M2</f>
        <v>6</v>
      </c>
      <c r="M2" s="3">
        <f>'Ulazni podaci'!N2</f>
        <v>7</v>
      </c>
      <c r="N2" s="3">
        <f>'Ulazni podaci'!O2</f>
        <v>8</v>
      </c>
      <c r="O2" s="3">
        <f>'Ulazni podaci'!P2</f>
        <v>9</v>
      </c>
      <c r="P2" s="3">
        <f>'Ulazni podaci'!Q2</f>
        <v>10</v>
      </c>
      <c r="Q2" s="3">
        <f>'Ulazni podaci'!R2</f>
        <v>11</v>
      </c>
      <c r="R2" s="3">
        <f>'Ulazni podaci'!S2</f>
        <v>12</v>
      </c>
      <c r="S2" s="3">
        <f>'Ulazni podaci'!T2</f>
        <v>13</v>
      </c>
      <c r="T2" s="3">
        <f>'Ulazni podaci'!U2</f>
        <v>14</v>
      </c>
      <c r="U2" s="3">
        <f>'Ulazni podaci'!V2</f>
        <v>15</v>
      </c>
      <c r="V2" s="3">
        <f>'Ulazni podaci'!W2</f>
        <v>16</v>
      </c>
      <c r="W2" s="3">
        <f>'Ulazni podaci'!X2</f>
        <v>17</v>
      </c>
      <c r="X2" s="3">
        <f>'Ulazni podaci'!Y2</f>
        <v>18</v>
      </c>
      <c r="Y2" s="3">
        <f>'Ulazni podaci'!Z2</f>
        <v>19</v>
      </c>
      <c r="Z2" s="3">
        <f>'Ulazni podaci'!AA2</f>
        <v>20</v>
      </c>
    </row>
    <row r="3" spans="1:26" x14ac:dyDescent="0.2"/>
    <row r="4" spans="1:26" ht="12.75" thickBot="1" x14ac:dyDescent="0.25">
      <c r="A4" s="8" t="s">
        <v>1</v>
      </c>
      <c r="B4" s="9" t="s">
        <v>288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2.75" thickTop="1" x14ac:dyDescent="0.2">
      <c r="A5" s="6"/>
      <c r="B5" s="4"/>
    </row>
    <row r="6" spans="1:26" x14ac:dyDescent="0.2">
      <c r="A6" s="6"/>
      <c r="B6" t="s">
        <v>77</v>
      </c>
      <c r="D6" s="146">
        <f>SUM(G6:Z6)</f>
        <v>0</v>
      </c>
      <c r="E6" s="147" t="s">
        <v>16</v>
      </c>
      <c r="F6" s="148"/>
      <c r="G6" s="146">
        <f>-'Ulazni podaci'!H256</f>
        <v>0</v>
      </c>
      <c r="H6" s="146">
        <f>-'Ulazni podaci'!I256</f>
        <v>0</v>
      </c>
      <c r="I6" s="146">
        <f>-'Ulazni podaci'!J256</f>
        <v>0</v>
      </c>
      <c r="J6" s="146">
        <f>-'Ulazni podaci'!K256</f>
        <v>0</v>
      </c>
      <c r="K6" s="146">
        <f>-'Ulazni podaci'!L256</f>
        <v>0</v>
      </c>
      <c r="L6" s="146">
        <f>-'Ulazni podaci'!M256</f>
        <v>0</v>
      </c>
      <c r="M6" s="146">
        <f>-'Ulazni podaci'!N256</f>
        <v>0</v>
      </c>
      <c r="N6" s="146">
        <f>-'Ulazni podaci'!O256</f>
        <v>0</v>
      </c>
      <c r="O6" s="146">
        <f>-'Ulazni podaci'!P256</f>
        <v>0</v>
      </c>
      <c r="P6" s="146">
        <f>-'Ulazni podaci'!Q256</f>
        <v>0</v>
      </c>
      <c r="Q6" s="146">
        <f>-'Ulazni podaci'!R256</f>
        <v>0</v>
      </c>
      <c r="R6" s="146">
        <f>-'Ulazni podaci'!S256</f>
        <v>0</v>
      </c>
      <c r="S6" s="146">
        <f>-'Ulazni podaci'!T256</f>
        <v>0</v>
      </c>
      <c r="T6" s="146">
        <f>-'Ulazni podaci'!U256</f>
        <v>0</v>
      </c>
      <c r="U6" s="146">
        <f>-'Ulazni podaci'!V256</f>
        <v>0</v>
      </c>
      <c r="V6" s="146">
        <f>-'Ulazni podaci'!W256</f>
        <v>0</v>
      </c>
      <c r="W6" s="146">
        <f>-'Ulazni podaci'!X256</f>
        <v>0</v>
      </c>
      <c r="X6" s="146">
        <f>-'Ulazni podaci'!Y256</f>
        <v>0</v>
      </c>
      <c r="Y6" s="146">
        <f>-'Ulazni podaci'!Z256</f>
        <v>0</v>
      </c>
      <c r="Z6" s="146">
        <f>-'Ulazni podaci'!AA256</f>
        <v>0</v>
      </c>
    </row>
    <row r="7" spans="1:26" x14ac:dyDescent="0.2">
      <c r="A7" s="6"/>
      <c r="B7" t="s">
        <v>88</v>
      </c>
      <c r="D7" s="146">
        <f>SUM(G7:Z7)</f>
        <v>0</v>
      </c>
      <c r="E7" s="147" t="s">
        <v>16</v>
      </c>
      <c r="F7" s="148"/>
      <c r="G7" s="146">
        <f>-'Ulazni podaci'!H285</f>
        <v>0</v>
      </c>
      <c r="H7" s="146">
        <f>-'Ulazni podaci'!I285</f>
        <v>0</v>
      </c>
      <c r="I7" s="146">
        <f>-'Ulazni podaci'!J285</f>
        <v>0</v>
      </c>
      <c r="J7" s="146">
        <f>-'Ulazni podaci'!K285</f>
        <v>0</v>
      </c>
      <c r="K7" s="146">
        <f>-'Ulazni podaci'!L285</f>
        <v>0</v>
      </c>
      <c r="L7" s="146">
        <f>-'Ulazni podaci'!M285</f>
        <v>0</v>
      </c>
      <c r="M7" s="146">
        <f>-'Ulazni podaci'!N285</f>
        <v>0</v>
      </c>
      <c r="N7" s="146">
        <f>-'Ulazni podaci'!O285</f>
        <v>0</v>
      </c>
      <c r="O7" s="146">
        <f>-'Ulazni podaci'!P285</f>
        <v>0</v>
      </c>
      <c r="P7" s="146">
        <f>-'Ulazni podaci'!Q285</f>
        <v>0</v>
      </c>
      <c r="Q7" s="146">
        <f>-'Ulazni podaci'!R285</f>
        <v>0</v>
      </c>
      <c r="R7" s="146">
        <f>-'Ulazni podaci'!S285</f>
        <v>0</v>
      </c>
      <c r="S7" s="146">
        <f>-'Ulazni podaci'!T285</f>
        <v>0</v>
      </c>
      <c r="T7" s="146">
        <f>-'Ulazni podaci'!U285</f>
        <v>0</v>
      </c>
      <c r="U7" s="146">
        <f>-'Ulazni podaci'!V285</f>
        <v>0</v>
      </c>
      <c r="V7" s="146">
        <f>-'Ulazni podaci'!W285</f>
        <v>0</v>
      </c>
      <c r="W7" s="146">
        <f>-'Ulazni podaci'!X285</f>
        <v>0</v>
      </c>
      <c r="X7" s="146">
        <f>-'Ulazni podaci'!Y285</f>
        <v>0</v>
      </c>
      <c r="Y7" s="146">
        <f>-'Ulazni podaci'!Z285</f>
        <v>0</v>
      </c>
      <c r="Z7" s="146">
        <f>-'Ulazni podaci'!AA285</f>
        <v>0</v>
      </c>
    </row>
    <row r="8" spans="1:26" x14ac:dyDescent="0.2">
      <c r="A8" s="6"/>
      <c r="B8" t="s">
        <v>116</v>
      </c>
      <c r="D8" s="146">
        <f>SUM(G8:Z8)</f>
        <v>0</v>
      </c>
      <c r="E8" s="147" t="s">
        <v>16</v>
      </c>
      <c r="F8" s="148"/>
      <c r="G8" s="146">
        <f>-'Ulazni podaci'!H325</f>
        <v>0</v>
      </c>
      <c r="H8" s="146">
        <f>-'Ulazni podaci'!I325</f>
        <v>0</v>
      </c>
      <c r="I8" s="146">
        <f>-'Ulazni podaci'!J325</f>
        <v>0</v>
      </c>
      <c r="J8" s="146">
        <f>-'Ulazni podaci'!K325</f>
        <v>0</v>
      </c>
      <c r="K8" s="146">
        <f>-'Ulazni podaci'!L325</f>
        <v>0</v>
      </c>
      <c r="L8" s="146">
        <f>-'Ulazni podaci'!M325</f>
        <v>0</v>
      </c>
      <c r="M8" s="146">
        <f>-'Ulazni podaci'!N325</f>
        <v>0</v>
      </c>
      <c r="N8" s="146">
        <f>-'Ulazni podaci'!O325</f>
        <v>0</v>
      </c>
      <c r="O8" s="146">
        <f>-'Ulazni podaci'!P325</f>
        <v>0</v>
      </c>
      <c r="P8" s="146">
        <f>-'Ulazni podaci'!Q325</f>
        <v>0</v>
      </c>
      <c r="Q8" s="146">
        <f>-'Ulazni podaci'!R325</f>
        <v>0</v>
      </c>
      <c r="R8" s="146">
        <f>-'Ulazni podaci'!S325</f>
        <v>0</v>
      </c>
      <c r="S8" s="146">
        <f>-'Ulazni podaci'!T325</f>
        <v>0</v>
      </c>
      <c r="T8" s="146">
        <f>-'Ulazni podaci'!U325</f>
        <v>0</v>
      </c>
      <c r="U8" s="146">
        <f>-'Ulazni podaci'!V325</f>
        <v>0</v>
      </c>
      <c r="V8" s="146">
        <f>-'Ulazni podaci'!W325</f>
        <v>0</v>
      </c>
      <c r="W8" s="146">
        <f>-'Ulazni podaci'!X325</f>
        <v>0</v>
      </c>
      <c r="X8" s="146">
        <f>-'Ulazni podaci'!Y325</f>
        <v>0</v>
      </c>
      <c r="Y8" s="146">
        <f>-'Ulazni podaci'!Z325</f>
        <v>0</v>
      </c>
      <c r="Z8" s="146">
        <f>-'Ulazni podaci'!AA325</f>
        <v>0</v>
      </c>
    </row>
    <row r="9" spans="1:26" x14ac:dyDescent="0.2">
      <c r="A9" s="6"/>
      <c r="B9" t="s">
        <v>114</v>
      </c>
      <c r="D9" s="146">
        <f t="shared" ref="D9:D10" si="0">SUM(G9:Z9)</f>
        <v>0</v>
      </c>
      <c r="E9" s="147" t="s">
        <v>16</v>
      </c>
      <c r="F9" s="148"/>
      <c r="G9" s="146">
        <f>'Ulazni podaci'!H374</f>
        <v>0</v>
      </c>
      <c r="H9" s="146">
        <f>'Ulazni podaci'!I374</f>
        <v>0</v>
      </c>
      <c r="I9" s="146">
        <f>'Ulazni podaci'!J374</f>
        <v>0</v>
      </c>
      <c r="J9" s="146">
        <f>'Ulazni podaci'!K374</f>
        <v>0</v>
      </c>
      <c r="K9" s="146">
        <f>'Ulazni podaci'!L374</f>
        <v>0</v>
      </c>
      <c r="L9" s="146">
        <f>'Ulazni podaci'!M374</f>
        <v>0</v>
      </c>
      <c r="M9" s="146">
        <f>'Ulazni podaci'!N374</f>
        <v>0</v>
      </c>
      <c r="N9" s="146">
        <f>'Ulazni podaci'!O374</f>
        <v>0</v>
      </c>
      <c r="O9" s="146">
        <f>'Ulazni podaci'!P374</f>
        <v>0</v>
      </c>
      <c r="P9" s="146">
        <f>'Ulazni podaci'!Q374</f>
        <v>0</v>
      </c>
      <c r="Q9" s="146">
        <f>'Ulazni podaci'!R374</f>
        <v>0</v>
      </c>
      <c r="R9" s="146">
        <f>'Ulazni podaci'!S374</f>
        <v>0</v>
      </c>
      <c r="S9" s="146">
        <f>'Ulazni podaci'!T374</f>
        <v>0</v>
      </c>
      <c r="T9" s="146">
        <f>'Ulazni podaci'!U374</f>
        <v>0</v>
      </c>
      <c r="U9" s="146">
        <f>'Ulazni podaci'!V374</f>
        <v>0</v>
      </c>
      <c r="V9" s="146">
        <f>'Ulazni podaci'!W374</f>
        <v>0</v>
      </c>
      <c r="W9" s="146">
        <f>'Ulazni podaci'!X374</f>
        <v>0</v>
      </c>
      <c r="X9" s="146">
        <f>'Ulazni podaci'!Y374</f>
        <v>0</v>
      </c>
      <c r="Y9" s="146">
        <f>'Ulazni podaci'!Z374</f>
        <v>0</v>
      </c>
      <c r="Z9" s="146">
        <f>'Ulazni podaci'!AA374</f>
        <v>0</v>
      </c>
    </row>
    <row r="10" spans="1:26" ht="12.75" thickBot="1" x14ac:dyDescent="0.25">
      <c r="B10" s="28" t="s">
        <v>117</v>
      </c>
      <c r="C10" s="28"/>
      <c r="D10" s="149">
        <f t="shared" si="0"/>
        <v>0</v>
      </c>
      <c r="E10" s="150" t="s">
        <v>16</v>
      </c>
      <c r="F10" s="151"/>
      <c r="G10" s="149">
        <f>'Ulazni podaci'!H381</f>
        <v>0</v>
      </c>
      <c r="H10" s="149">
        <f>'Ulazni podaci'!I381</f>
        <v>0</v>
      </c>
      <c r="I10" s="149">
        <f>'Ulazni podaci'!J381</f>
        <v>0</v>
      </c>
      <c r="J10" s="149">
        <f>'Ulazni podaci'!K381</f>
        <v>0</v>
      </c>
      <c r="K10" s="149">
        <f>'Ulazni podaci'!L381</f>
        <v>0</v>
      </c>
      <c r="L10" s="149">
        <f>'Ulazni podaci'!M381</f>
        <v>0</v>
      </c>
      <c r="M10" s="149">
        <f>'Ulazni podaci'!N381</f>
        <v>0</v>
      </c>
      <c r="N10" s="149">
        <f>'Ulazni podaci'!O381</f>
        <v>0</v>
      </c>
      <c r="O10" s="149">
        <f>'Ulazni podaci'!P381</f>
        <v>0</v>
      </c>
      <c r="P10" s="149">
        <f>'Ulazni podaci'!Q381</f>
        <v>0</v>
      </c>
      <c r="Q10" s="149">
        <f>'Ulazni podaci'!R381</f>
        <v>0</v>
      </c>
      <c r="R10" s="149">
        <f>'Ulazni podaci'!S381</f>
        <v>0</v>
      </c>
      <c r="S10" s="149">
        <f>'Ulazni podaci'!T381</f>
        <v>0</v>
      </c>
      <c r="T10" s="149">
        <f>'Ulazni podaci'!U381</f>
        <v>0</v>
      </c>
      <c r="U10" s="149">
        <f>'Ulazni podaci'!V381</f>
        <v>0</v>
      </c>
      <c r="V10" s="149">
        <f>'Ulazni podaci'!W381</f>
        <v>0</v>
      </c>
      <c r="W10" s="149">
        <f>'Ulazni podaci'!X381</f>
        <v>0</v>
      </c>
      <c r="X10" s="149">
        <f>'Ulazni podaci'!Y381</f>
        <v>0</v>
      </c>
      <c r="Y10" s="149">
        <f>'Ulazni podaci'!Z381</f>
        <v>0</v>
      </c>
      <c r="Z10" s="149">
        <f>'Ulazni podaci'!AA381</f>
        <v>0</v>
      </c>
    </row>
    <row r="11" spans="1:26" ht="12.75" thickTop="1" x14ac:dyDescent="0.2">
      <c r="B11" s="4" t="s">
        <v>129</v>
      </c>
      <c r="C11" s="4"/>
      <c r="D11" s="152">
        <f>SUM(G11:Z11)</f>
        <v>0</v>
      </c>
      <c r="E11" s="153" t="s">
        <v>16</v>
      </c>
      <c r="F11" s="154"/>
      <c r="G11" s="152">
        <f>SUM(G6:G10)</f>
        <v>0</v>
      </c>
      <c r="H11" s="152">
        <f t="shared" ref="H11:Z11" si="1">SUM(H6:H10)</f>
        <v>0</v>
      </c>
      <c r="I11" s="152">
        <f t="shared" si="1"/>
        <v>0</v>
      </c>
      <c r="J11" s="152">
        <f t="shared" si="1"/>
        <v>0</v>
      </c>
      <c r="K11" s="152">
        <f t="shared" si="1"/>
        <v>0</v>
      </c>
      <c r="L11" s="152">
        <f t="shared" si="1"/>
        <v>0</v>
      </c>
      <c r="M11" s="152">
        <f t="shared" si="1"/>
        <v>0</v>
      </c>
      <c r="N11" s="152">
        <f t="shared" si="1"/>
        <v>0</v>
      </c>
      <c r="O11" s="152">
        <f t="shared" si="1"/>
        <v>0</v>
      </c>
      <c r="P11" s="152">
        <f t="shared" si="1"/>
        <v>0</v>
      </c>
      <c r="Q11" s="152">
        <f t="shared" si="1"/>
        <v>0</v>
      </c>
      <c r="R11" s="152">
        <f t="shared" si="1"/>
        <v>0</v>
      </c>
      <c r="S11" s="152">
        <f t="shared" si="1"/>
        <v>0</v>
      </c>
      <c r="T11" s="152">
        <f t="shared" si="1"/>
        <v>0</v>
      </c>
      <c r="U11" s="152">
        <f t="shared" si="1"/>
        <v>0</v>
      </c>
      <c r="V11" s="152">
        <f t="shared" si="1"/>
        <v>0</v>
      </c>
      <c r="W11" s="152">
        <f t="shared" si="1"/>
        <v>0</v>
      </c>
      <c r="X11" s="152">
        <f t="shared" si="1"/>
        <v>0</v>
      </c>
      <c r="Y11" s="152">
        <f t="shared" si="1"/>
        <v>0</v>
      </c>
      <c r="Z11" s="152">
        <f t="shared" si="1"/>
        <v>0</v>
      </c>
    </row>
    <row r="12" spans="1:26" x14ac:dyDescent="0.2">
      <c r="B12" s="22"/>
      <c r="E12" s="7"/>
    </row>
    <row r="13" spans="1:26" x14ac:dyDescent="0.2"/>
    <row r="14" spans="1:26" ht="12.75" thickBot="1" x14ac:dyDescent="0.25">
      <c r="A14" s="8" t="s">
        <v>5</v>
      </c>
      <c r="B14" s="9" t="s">
        <v>289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2.75" thickTop="1" x14ac:dyDescent="0.2"/>
    <row r="16" spans="1:26" x14ac:dyDescent="0.2">
      <c r="B16" t="s">
        <v>130</v>
      </c>
      <c r="D16" s="45">
        <f>'Ulazni podaci'!D24</f>
        <v>8.7300000000000003E-2</v>
      </c>
      <c r="E16" s="43" t="s">
        <v>4</v>
      </c>
    </row>
    <row r="17" spans="1:26" x14ac:dyDescent="0.2">
      <c r="B17" t="s">
        <v>131</v>
      </c>
      <c r="E17" s="43" t="s">
        <v>8</v>
      </c>
      <c r="G17" s="44">
        <f t="shared" ref="G17:Z17" si="2">IFERROR(1/(1+$D$16)^G2,0)</f>
        <v>0.9197093718384991</v>
      </c>
      <c r="H17" s="44">
        <f t="shared" si="2"/>
        <v>0.84586532864756669</v>
      </c>
      <c r="I17" s="44">
        <f t="shared" si="2"/>
        <v>0.77795027007041917</v>
      </c>
      <c r="J17" s="44">
        <f t="shared" si="2"/>
        <v>0.715488154208056</v>
      </c>
      <c r="K17" s="44">
        <f t="shared" si="2"/>
        <v>0.65804116086457831</v>
      </c>
      <c r="L17" s="44">
        <f t="shared" si="2"/>
        <v>0.60520662270263814</v>
      </c>
      <c r="M17" s="44">
        <f t="shared" si="2"/>
        <v>0.55661420279834284</v>
      </c>
      <c r="N17" s="44">
        <f t="shared" si="2"/>
        <v>0.5119232988120509</v>
      </c>
      <c r="O17" s="44">
        <f t="shared" si="2"/>
        <v>0.47082065557992364</v>
      </c>
      <c r="P17" s="44">
        <f t="shared" si="2"/>
        <v>0.43301816939200188</v>
      </c>
      <c r="Q17" s="44">
        <f t="shared" si="2"/>
        <v>0.39825086856617492</v>
      </c>
      <c r="R17" s="44">
        <f t="shared" si="2"/>
        <v>0.36627505616313338</v>
      </c>
      <c r="S17" s="44">
        <f t="shared" si="2"/>
        <v>0.33686660182390638</v>
      </c>
      <c r="T17" s="44">
        <f t="shared" si="2"/>
        <v>0.30981937075683474</v>
      </c>
      <c r="U17" s="44">
        <f t="shared" si="2"/>
        <v>0.2849437788621676</v>
      </c>
      <c r="V17" s="44">
        <f t="shared" si="2"/>
        <v>0.26206546386661234</v>
      </c>
      <c r="W17" s="44">
        <f t="shared" si="2"/>
        <v>0.24102406315332692</v>
      </c>
      <c r="X17" s="44">
        <f t="shared" si="2"/>
        <v>0.22167208972070904</v>
      </c>
      <c r="Y17" s="44">
        <f t="shared" si="2"/>
        <v>0.20387389839116074</v>
      </c>
      <c r="Z17" s="44">
        <f t="shared" si="2"/>
        <v>0.18750473502360046</v>
      </c>
    </row>
    <row r="18" spans="1:26" x14ac:dyDescent="0.2"/>
    <row r="19" spans="1:26" x14ac:dyDescent="0.2">
      <c r="B19" t="s">
        <v>77</v>
      </c>
      <c r="D19" s="146">
        <f t="shared" ref="D19:D24" si="3">SUM(G19:Z19)</f>
        <v>0</v>
      </c>
      <c r="E19" s="147" t="s">
        <v>16</v>
      </c>
      <c r="F19" s="148"/>
      <c r="G19" s="146">
        <f t="shared" ref="G19:Z19" si="4">G6*G$17</f>
        <v>0</v>
      </c>
      <c r="H19" s="146">
        <f t="shared" si="4"/>
        <v>0</v>
      </c>
      <c r="I19" s="146">
        <f t="shared" si="4"/>
        <v>0</v>
      </c>
      <c r="J19" s="146">
        <f t="shared" si="4"/>
        <v>0</v>
      </c>
      <c r="K19" s="146">
        <f t="shared" si="4"/>
        <v>0</v>
      </c>
      <c r="L19" s="146">
        <f t="shared" si="4"/>
        <v>0</v>
      </c>
      <c r="M19" s="146">
        <f t="shared" si="4"/>
        <v>0</v>
      </c>
      <c r="N19" s="146">
        <f t="shared" si="4"/>
        <v>0</v>
      </c>
      <c r="O19" s="146">
        <f t="shared" si="4"/>
        <v>0</v>
      </c>
      <c r="P19" s="146">
        <f t="shared" si="4"/>
        <v>0</v>
      </c>
      <c r="Q19" s="146">
        <f t="shared" si="4"/>
        <v>0</v>
      </c>
      <c r="R19" s="146">
        <f t="shared" si="4"/>
        <v>0</v>
      </c>
      <c r="S19" s="146">
        <f t="shared" si="4"/>
        <v>0</v>
      </c>
      <c r="T19" s="146">
        <f t="shared" si="4"/>
        <v>0</v>
      </c>
      <c r="U19" s="146">
        <f t="shared" si="4"/>
        <v>0</v>
      </c>
      <c r="V19" s="146">
        <f t="shared" si="4"/>
        <v>0</v>
      </c>
      <c r="W19" s="146">
        <f t="shared" si="4"/>
        <v>0</v>
      </c>
      <c r="X19" s="146">
        <f t="shared" si="4"/>
        <v>0</v>
      </c>
      <c r="Y19" s="146">
        <f t="shared" si="4"/>
        <v>0</v>
      </c>
      <c r="Z19" s="146">
        <f t="shared" si="4"/>
        <v>0</v>
      </c>
    </row>
    <row r="20" spans="1:26" x14ac:dyDescent="0.2">
      <c r="B20" t="s">
        <v>88</v>
      </c>
      <c r="D20" s="146">
        <f t="shared" si="3"/>
        <v>0</v>
      </c>
      <c r="E20" s="147" t="s">
        <v>16</v>
      </c>
      <c r="F20" s="148"/>
      <c r="G20" s="146">
        <f t="shared" ref="G20:Z20" si="5">G7*G$17</f>
        <v>0</v>
      </c>
      <c r="H20" s="146">
        <f t="shared" si="5"/>
        <v>0</v>
      </c>
      <c r="I20" s="146">
        <f t="shared" si="5"/>
        <v>0</v>
      </c>
      <c r="J20" s="146">
        <f t="shared" si="5"/>
        <v>0</v>
      </c>
      <c r="K20" s="146">
        <f t="shared" si="5"/>
        <v>0</v>
      </c>
      <c r="L20" s="146">
        <f t="shared" si="5"/>
        <v>0</v>
      </c>
      <c r="M20" s="146">
        <f t="shared" si="5"/>
        <v>0</v>
      </c>
      <c r="N20" s="146">
        <f t="shared" si="5"/>
        <v>0</v>
      </c>
      <c r="O20" s="146">
        <f t="shared" si="5"/>
        <v>0</v>
      </c>
      <c r="P20" s="146">
        <f t="shared" si="5"/>
        <v>0</v>
      </c>
      <c r="Q20" s="146">
        <f t="shared" si="5"/>
        <v>0</v>
      </c>
      <c r="R20" s="146">
        <f t="shared" si="5"/>
        <v>0</v>
      </c>
      <c r="S20" s="146">
        <f t="shared" si="5"/>
        <v>0</v>
      </c>
      <c r="T20" s="146">
        <f t="shared" si="5"/>
        <v>0</v>
      </c>
      <c r="U20" s="146">
        <f t="shared" si="5"/>
        <v>0</v>
      </c>
      <c r="V20" s="146">
        <f t="shared" si="5"/>
        <v>0</v>
      </c>
      <c r="W20" s="146">
        <f t="shared" si="5"/>
        <v>0</v>
      </c>
      <c r="X20" s="146">
        <f t="shared" si="5"/>
        <v>0</v>
      </c>
      <c r="Y20" s="146">
        <f t="shared" si="5"/>
        <v>0</v>
      </c>
      <c r="Z20" s="146">
        <f t="shared" si="5"/>
        <v>0</v>
      </c>
    </row>
    <row r="21" spans="1:26" x14ac:dyDescent="0.2">
      <c r="B21" t="s">
        <v>116</v>
      </c>
      <c r="D21" s="146">
        <f t="shared" si="3"/>
        <v>0</v>
      </c>
      <c r="E21" s="147" t="s">
        <v>16</v>
      </c>
      <c r="F21" s="148"/>
      <c r="G21" s="146">
        <f t="shared" ref="G21:Z21" si="6">G8*G$17</f>
        <v>0</v>
      </c>
      <c r="H21" s="146">
        <f t="shared" si="6"/>
        <v>0</v>
      </c>
      <c r="I21" s="146">
        <f t="shared" si="6"/>
        <v>0</v>
      </c>
      <c r="J21" s="146">
        <f t="shared" si="6"/>
        <v>0</v>
      </c>
      <c r="K21" s="146">
        <f t="shared" si="6"/>
        <v>0</v>
      </c>
      <c r="L21" s="146">
        <f t="shared" si="6"/>
        <v>0</v>
      </c>
      <c r="M21" s="146">
        <f t="shared" si="6"/>
        <v>0</v>
      </c>
      <c r="N21" s="146">
        <f t="shared" si="6"/>
        <v>0</v>
      </c>
      <c r="O21" s="146">
        <f t="shared" si="6"/>
        <v>0</v>
      </c>
      <c r="P21" s="146">
        <f t="shared" si="6"/>
        <v>0</v>
      </c>
      <c r="Q21" s="146">
        <f t="shared" si="6"/>
        <v>0</v>
      </c>
      <c r="R21" s="146">
        <f t="shared" si="6"/>
        <v>0</v>
      </c>
      <c r="S21" s="146">
        <f t="shared" si="6"/>
        <v>0</v>
      </c>
      <c r="T21" s="146">
        <f t="shared" si="6"/>
        <v>0</v>
      </c>
      <c r="U21" s="146">
        <f t="shared" si="6"/>
        <v>0</v>
      </c>
      <c r="V21" s="146">
        <f t="shared" si="6"/>
        <v>0</v>
      </c>
      <c r="W21" s="146">
        <f t="shared" si="6"/>
        <v>0</v>
      </c>
      <c r="X21" s="146">
        <f t="shared" si="6"/>
        <v>0</v>
      </c>
      <c r="Y21" s="146">
        <f t="shared" si="6"/>
        <v>0</v>
      </c>
      <c r="Z21" s="146">
        <f t="shared" si="6"/>
        <v>0</v>
      </c>
    </row>
    <row r="22" spans="1:26" x14ac:dyDescent="0.2">
      <c r="B22" t="s">
        <v>114</v>
      </c>
      <c r="D22" s="146">
        <f t="shared" si="3"/>
        <v>0</v>
      </c>
      <c r="E22" s="147" t="s">
        <v>16</v>
      </c>
      <c r="F22" s="148"/>
      <c r="G22" s="146">
        <f t="shared" ref="G22:Z22" si="7">G9*G$17</f>
        <v>0</v>
      </c>
      <c r="H22" s="146">
        <f t="shared" si="7"/>
        <v>0</v>
      </c>
      <c r="I22" s="146">
        <f t="shared" si="7"/>
        <v>0</v>
      </c>
      <c r="J22" s="146">
        <f t="shared" si="7"/>
        <v>0</v>
      </c>
      <c r="K22" s="146">
        <f t="shared" si="7"/>
        <v>0</v>
      </c>
      <c r="L22" s="146">
        <f t="shared" si="7"/>
        <v>0</v>
      </c>
      <c r="M22" s="146">
        <f t="shared" si="7"/>
        <v>0</v>
      </c>
      <c r="N22" s="146">
        <f t="shared" si="7"/>
        <v>0</v>
      </c>
      <c r="O22" s="146">
        <f t="shared" si="7"/>
        <v>0</v>
      </c>
      <c r="P22" s="146">
        <f t="shared" si="7"/>
        <v>0</v>
      </c>
      <c r="Q22" s="146">
        <f t="shared" si="7"/>
        <v>0</v>
      </c>
      <c r="R22" s="146">
        <f t="shared" si="7"/>
        <v>0</v>
      </c>
      <c r="S22" s="146">
        <f t="shared" si="7"/>
        <v>0</v>
      </c>
      <c r="T22" s="146">
        <f t="shared" si="7"/>
        <v>0</v>
      </c>
      <c r="U22" s="146">
        <f t="shared" si="7"/>
        <v>0</v>
      </c>
      <c r="V22" s="146">
        <f t="shared" si="7"/>
        <v>0</v>
      </c>
      <c r="W22" s="146">
        <f t="shared" si="7"/>
        <v>0</v>
      </c>
      <c r="X22" s="146">
        <f t="shared" si="7"/>
        <v>0</v>
      </c>
      <c r="Y22" s="146">
        <f t="shared" si="7"/>
        <v>0</v>
      </c>
      <c r="Z22" s="146">
        <f t="shared" si="7"/>
        <v>0</v>
      </c>
    </row>
    <row r="23" spans="1:26" ht="12.75" thickBot="1" x14ac:dyDescent="0.25">
      <c r="B23" s="28" t="s">
        <v>117</v>
      </c>
      <c r="C23" s="28"/>
      <c r="D23" s="149">
        <f t="shared" si="3"/>
        <v>0</v>
      </c>
      <c r="E23" s="150" t="s">
        <v>16</v>
      </c>
      <c r="F23" s="151"/>
      <c r="G23" s="149">
        <f t="shared" ref="G23:Z23" si="8">G10*G$17</f>
        <v>0</v>
      </c>
      <c r="H23" s="149">
        <f t="shared" si="8"/>
        <v>0</v>
      </c>
      <c r="I23" s="149">
        <f t="shared" si="8"/>
        <v>0</v>
      </c>
      <c r="J23" s="149">
        <f t="shared" si="8"/>
        <v>0</v>
      </c>
      <c r="K23" s="149">
        <f t="shared" si="8"/>
        <v>0</v>
      </c>
      <c r="L23" s="149">
        <f t="shared" si="8"/>
        <v>0</v>
      </c>
      <c r="M23" s="149">
        <f t="shared" si="8"/>
        <v>0</v>
      </c>
      <c r="N23" s="149">
        <f t="shared" si="8"/>
        <v>0</v>
      </c>
      <c r="O23" s="149">
        <f t="shared" si="8"/>
        <v>0</v>
      </c>
      <c r="P23" s="149">
        <f t="shared" si="8"/>
        <v>0</v>
      </c>
      <c r="Q23" s="149">
        <f t="shared" si="8"/>
        <v>0</v>
      </c>
      <c r="R23" s="149">
        <f t="shared" si="8"/>
        <v>0</v>
      </c>
      <c r="S23" s="149">
        <f t="shared" si="8"/>
        <v>0</v>
      </c>
      <c r="T23" s="149">
        <f t="shared" si="8"/>
        <v>0</v>
      </c>
      <c r="U23" s="149">
        <f t="shared" si="8"/>
        <v>0</v>
      </c>
      <c r="V23" s="149">
        <f t="shared" si="8"/>
        <v>0</v>
      </c>
      <c r="W23" s="149">
        <f t="shared" si="8"/>
        <v>0</v>
      </c>
      <c r="X23" s="149">
        <f t="shared" si="8"/>
        <v>0</v>
      </c>
      <c r="Y23" s="149">
        <f t="shared" si="8"/>
        <v>0</v>
      </c>
      <c r="Z23" s="149">
        <f t="shared" si="8"/>
        <v>0</v>
      </c>
    </row>
    <row r="24" spans="1:26" ht="12.75" thickTop="1" x14ac:dyDescent="0.2">
      <c r="B24" s="4" t="s">
        <v>129</v>
      </c>
      <c r="C24" s="4"/>
      <c r="D24" s="152">
        <f t="shared" si="3"/>
        <v>0</v>
      </c>
      <c r="E24" s="153" t="s">
        <v>16</v>
      </c>
      <c r="F24" s="154"/>
      <c r="G24" s="152">
        <f>SUM(G19:G23)</f>
        <v>0</v>
      </c>
      <c r="H24" s="152">
        <f t="shared" ref="H24" si="9">SUM(H19:H23)</f>
        <v>0</v>
      </c>
      <c r="I24" s="152">
        <f t="shared" ref="I24" si="10">SUM(I19:I23)</f>
        <v>0</v>
      </c>
      <c r="J24" s="152">
        <f t="shared" ref="J24" si="11">SUM(J19:J23)</f>
        <v>0</v>
      </c>
      <c r="K24" s="152">
        <f t="shared" ref="K24" si="12">SUM(K19:K23)</f>
        <v>0</v>
      </c>
      <c r="L24" s="152">
        <f t="shared" ref="L24" si="13">SUM(L19:L23)</f>
        <v>0</v>
      </c>
      <c r="M24" s="152">
        <f t="shared" ref="M24" si="14">SUM(M19:M23)</f>
        <v>0</v>
      </c>
      <c r="N24" s="152">
        <f t="shared" ref="N24" si="15">SUM(N19:N23)</f>
        <v>0</v>
      </c>
      <c r="O24" s="152">
        <f t="shared" ref="O24" si="16">SUM(O19:O23)</f>
        <v>0</v>
      </c>
      <c r="P24" s="152">
        <f t="shared" ref="P24" si="17">SUM(P19:P23)</f>
        <v>0</v>
      </c>
      <c r="Q24" s="152">
        <f t="shared" ref="Q24" si="18">SUM(Q19:Q23)</f>
        <v>0</v>
      </c>
      <c r="R24" s="152">
        <f t="shared" ref="R24" si="19">SUM(R19:R23)</f>
        <v>0</v>
      </c>
      <c r="S24" s="152">
        <f t="shared" ref="S24" si="20">SUM(S19:S23)</f>
        <v>0</v>
      </c>
      <c r="T24" s="152">
        <f t="shared" ref="T24" si="21">SUM(T19:T23)</f>
        <v>0</v>
      </c>
      <c r="U24" s="152">
        <f t="shared" ref="U24" si="22">SUM(U19:U23)</f>
        <v>0</v>
      </c>
      <c r="V24" s="152">
        <f t="shared" ref="V24" si="23">SUM(V19:V23)</f>
        <v>0</v>
      </c>
      <c r="W24" s="152">
        <f t="shared" ref="W24" si="24">SUM(W19:W23)</f>
        <v>0</v>
      </c>
      <c r="X24" s="152">
        <f t="shared" ref="X24" si="25">SUM(X19:X23)</f>
        <v>0</v>
      </c>
      <c r="Y24" s="152">
        <f t="shared" ref="Y24" si="26">SUM(Y19:Y23)</f>
        <v>0</v>
      </c>
      <c r="Z24" s="152">
        <f t="shared" ref="Z24" si="27">SUM(Z19:Z23)</f>
        <v>0</v>
      </c>
    </row>
    <row r="25" spans="1:26" x14ac:dyDescent="0.2"/>
    <row r="26" spans="1:26" ht="12.75" thickBot="1" x14ac:dyDescent="0.25">
      <c r="A26" s="8" t="s">
        <v>12</v>
      </c>
      <c r="B26" s="9" t="s">
        <v>132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3.5" thickTop="1" thickBot="1" x14ac:dyDescent="0.25"/>
    <row r="28" spans="1:26" x14ac:dyDescent="0.2">
      <c r="B28" s="123" t="s">
        <v>133</v>
      </c>
      <c r="C28" s="124"/>
      <c r="D28" s="125">
        <f>SUM(G24:Z24)</f>
        <v>0</v>
      </c>
      <c r="E28" s="126" t="s">
        <v>16</v>
      </c>
    </row>
    <row r="29" spans="1:26" ht="12.75" thickBot="1" x14ac:dyDescent="0.25">
      <c r="B29" s="127" t="s">
        <v>134</v>
      </c>
      <c r="C29" s="128"/>
      <c r="D29" s="129" t="str">
        <f>IFERROR(IRR(G11:Z11),"Nije moguće odrediti")</f>
        <v>Nije moguće odrediti</v>
      </c>
      <c r="E29" s="130" t="s">
        <v>4</v>
      </c>
    </row>
    <row r="30" spans="1:26" x14ac:dyDescent="0.2"/>
    <row r="31" spans="1:26" ht="12.75" thickBot="1" x14ac:dyDescent="0.25">
      <c r="A31" s="8" t="s">
        <v>14</v>
      </c>
      <c r="B31" s="9" t="s">
        <v>143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2.75" thickTop="1" x14ac:dyDescent="0.2"/>
    <row r="33" spans="2:5" ht="12.75" thickBot="1" x14ac:dyDescent="0.25">
      <c r="B33" s="62" t="s">
        <v>174</v>
      </c>
      <c r="C33" s="62"/>
      <c r="D33" s="155">
        <f>D19</f>
        <v>0</v>
      </c>
      <c r="E33" s="1" t="s">
        <v>16</v>
      </c>
    </row>
    <row r="34" spans="2:5" ht="12.75" thickTop="1" x14ac:dyDescent="0.2"/>
    <row r="35" spans="2:5" x14ac:dyDescent="0.2">
      <c r="B35" t="s">
        <v>136</v>
      </c>
      <c r="D35" s="146">
        <f>D20</f>
        <v>0</v>
      </c>
      <c r="E35" s="43" t="s">
        <v>16</v>
      </c>
    </row>
    <row r="36" spans="2:5" x14ac:dyDescent="0.2">
      <c r="B36" t="s">
        <v>137</v>
      </c>
      <c r="D36" s="146">
        <f>D21</f>
        <v>0</v>
      </c>
      <c r="E36" s="43" t="s">
        <v>16</v>
      </c>
    </row>
    <row r="37" spans="2:5" x14ac:dyDescent="0.2">
      <c r="B37" t="s">
        <v>140</v>
      </c>
      <c r="D37" s="146">
        <f t="shared" ref="D37:D38" si="28">D22</f>
        <v>0</v>
      </c>
      <c r="E37" s="43" t="s">
        <v>16</v>
      </c>
    </row>
    <row r="38" spans="2:5" x14ac:dyDescent="0.2">
      <c r="B38" t="s">
        <v>138</v>
      </c>
      <c r="D38" s="146">
        <f t="shared" si="28"/>
        <v>0</v>
      </c>
      <c r="E38" s="43" t="s">
        <v>16</v>
      </c>
    </row>
    <row r="39" spans="2:5" ht="12.75" thickBot="1" x14ac:dyDescent="0.25">
      <c r="B39" s="62" t="s">
        <v>139</v>
      </c>
      <c r="C39" s="65"/>
      <c r="D39" s="155">
        <f>SUM(D35:D38)</f>
        <v>0</v>
      </c>
      <c r="E39" s="1" t="s">
        <v>16</v>
      </c>
    </row>
    <row r="40" spans="2:5" ht="12.75" thickTop="1" x14ac:dyDescent="0.2"/>
    <row r="41" spans="2:5" x14ac:dyDescent="0.2">
      <c r="B41" s="4" t="s">
        <v>141</v>
      </c>
      <c r="C41" s="4"/>
      <c r="D41" s="46">
        <f>IFERROR(MAX(MIN((D33+D39)/D33,1),0),0)</f>
        <v>0</v>
      </c>
      <c r="E41" s="1" t="s">
        <v>4</v>
      </c>
    </row>
    <row r="42" spans="2:5" x14ac:dyDescent="0.2"/>
    <row r="43" spans="2:5" x14ac:dyDescent="0.2">
      <c r="B43" s="4" t="s">
        <v>142</v>
      </c>
      <c r="C43" s="4"/>
      <c r="D43" s="152">
        <f>'Ulazni podaci'!D221</f>
        <v>0</v>
      </c>
      <c r="E43" s="1" t="s">
        <v>16</v>
      </c>
    </row>
    <row r="44" spans="2:5" x14ac:dyDescent="0.2">
      <c r="B44" s="4"/>
      <c r="C44" s="4"/>
      <c r="D44" s="4"/>
      <c r="E44" s="4"/>
    </row>
    <row r="45" spans="2:5" x14ac:dyDescent="0.2">
      <c r="B45" s="4" t="s">
        <v>144</v>
      </c>
      <c r="C45" s="4"/>
      <c r="D45" s="47">
        <f>'Ulazni podaci'!D27</f>
        <v>1</v>
      </c>
      <c r="E45" s="1" t="s">
        <v>4</v>
      </c>
    </row>
    <row r="46" spans="2:5" ht="12.75" thickBot="1" x14ac:dyDescent="0.25"/>
    <row r="47" spans="2:5" ht="12.75" thickBot="1" x14ac:dyDescent="0.25">
      <c r="B47" s="131" t="s">
        <v>334</v>
      </c>
      <c r="C47" s="132"/>
      <c r="D47" s="156">
        <f>D43*D45*D41</f>
        <v>0</v>
      </c>
      <c r="E47" s="133" t="s">
        <v>16</v>
      </c>
    </row>
    <row r="48" spans="2:5" ht="12.75" thickBot="1" x14ac:dyDescent="0.25">
      <c r="B48" s="131" t="s">
        <v>266</v>
      </c>
      <c r="C48" s="132"/>
      <c r="D48" s="165">
        <f>IFERROR(D47/D43,0)</f>
        <v>0</v>
      </c>
      <c r="E48" s="133" t="s">
        <v>4</v>
      </c>
    </row>
    <row r="49" spans="1:26" x14ac:dyDescent="0.2">
      <c r="B49" s="4"/>
    </row>
    <row r="50" spans="1:26" ht="12.75" thickBot="1" x14ac:dyDescent="0.25">
      <c r="A50" s="8">
        <v>5</v>
      </c>
      <c r="B50" s="9" t="s">
        <v>175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2.75" thickTop="1" x14ac:dyDescent="0.2"/>
    <row r="52" spans="1:26" x14ac:dyDescent="0.2">
      <c r="A52" s="63" t="s">
        <v>127</v>
      </c>
      <c r="B52" s="31" t="s">
        <v>176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</row>
    <row r="53" spans="1:26" x14ac:dyDescent="0.2"/>
    <row r="54" spans="1:26" x14ac:dyDescent="0.2">
      <c r="A54" s="7" t="s">
        <v>128</v>
      </c>
      <c r="B54" s="64" t="s">
        <v>290</v>
      </c>
    </row>
    <row r="55" spans="1:26" x14ac:dyDescent="0.2"/>
    <row r="56" spans="1:26" x14ac:dyDescent="0.2">
      <c r="B56" t="s">
        <v>77</v>
      </c>
      <c r="D56" s="146">
        <f t="shared" ref="D56:D61" si="29">SUM(G56:Z56)</f>
        <v>0</v>
      </c>
      <c r="E56" s="147" t="s">
        <v>16</v>
      </c>
      <c r="F56" s="148"/>
      <c r="G56" s="146">
        <f>-(('Ulazni podaci'!H256-'Ulazni podaci'!H253)*'Ulazni podaci'!$D$35)</f>
        <v>0</v>
      </c>
      <c r="H56" s="146">
        <f>-(('Ulazni podaci'!I256-'Ulazni podaci'!I253)*'Ulazni podaci'!$D$35)</f>
        <v>0</v>
      </c>
      <c r="I56" s="146">
        <f>-(('Ulazni podaci'!J256-'Ulazni podaci'!J253)*'Ulazni podaci'!$D$35)</f>
        <v>0</v>
      </c>
      <c r="J56" s="146">
        <f>-(('Ulazni podaci'!K256-'Ulazni podaci'!K253)*'Ulazni podaci'!$D$35)</f>
        <v>0</v>
      </c>
      <c r="K56" s="146">
        <f>-(('Ulazni podaci'!L256-'Ulazni podaci'!L253)*'Ulazni podaci'!$D$35)</f>
        <v>0</v>
      </c>
      <c r="L56" s="146">
        <f>-(('Ulazni podaci'!M256-'Ulazni podaci'!M253)*'Ulazni podaci'!$D$35)</f>
        <v>0</v>
      </c>
      <c r="M56" s="146">
        <f>-(('Ulazni podaci'!N256-'Ulazni podaci'!N253)*'Ulazni podaci'!$D$35)</f>
        <v>0</v>
      </c>
      <c r="N56" s="146">
        <f>-(('Ulazni podaci'!O256-'Ulazni podaci'!O253)*'Ulazni podaci'!$D$35)</f>
        <v>0</v>
      </c>
      <c r="O56" s="146">
        <f>-(('Ulazni podaci'!P256-'Ulazni podaci'!P253)*'Ulazni podaci'!$D$35)</f>
        <v>0</v>
      </c>
      <c r="P56" s="146">
        <f>-(('Ulazni podaci'!Q256-'Ulazni podaci'!Q253)*'Ulazni podaci'!$D$35)</f>
        <v>0</v>
      </c>
      <c r="Q56" s="146">
        <f>-(('Ulazni podaci'!R256-'Ulazni podaci'!R253)*'Ulazni podaci'!$D$35)</f>
        <v>0</v>
      </c>
      <c r="R56" s="146">
        <f>-(('Ulazni podaci'!S256-'Ulazni podaci'!S253)*'Ulazni podaci'!$D$35)</f>
        <v>0</v>
      </c>
      <c r="S56" s="146">
        <f>-(('Ulazni podaci'!T256-'Ulazni podaci'!T253)*'Ulazni podaci'!$D$35)</f>
        <v>0</v>
      </c>
      <c r="T56" s="146">
        <f>-(('Ulazni podaci'!U256-'Ulazni podaci'!U253)*'Ulazni podaci'!$D$35)</f>
        <v>0</v>
      </c>
      <c r="U56" s="146">
        <f>-(('Ulazni podaci'!V256-'Ulazni podaci'!V253)*'Ulazni podaci'!$D$35)</f>
        <v>0</v>
      </c>
      <c r="V56" s="146">
        <f>-(('Ulazni podaci'!W256-'Ulazni podaci'!W253)*'Ulazni podaci'!$D$35)</f>
        <v>0</v>
      </c>
      <c r="W56" s="146">
        <f>-(('Ulazni podaci'!X256-'Ulazni podaci'!X253)*'Ulazni podaci'!$D$35)</f>
        <v>0</v>
      </c>
      <c r="X56" s="146">
        <f>-(('Ulazni podaci'!Y256-'Ulazni podaci'!Y253)*'Ulazni podaci'!$D$35)</f>
        <v>0</v>
      </c>
      <c r="Y56" s="146">
        <f>-(('Ulazni podaci'!Z256-'Ulazni podaci'!Z253)*'Ulazni podaci'!$D$35)</f>
        <v>0</v>
      </c>
      <c r="Z56" s="146">
        <f>-(('Ulazni podaci'!AA256-'Ulazni podaci'!AA253)*'Ulazni podaci'!$D$35)</f>
        <v>0</v>
      </c>
    </row>
    <row r="57" spans="1:26" x14ac:dyDescent="0.2">
      <c r="B57" t="s">
        <v>88</v>
      </c>
      <c r="D57" s="146">
        <f t="shared" si="29"/>
        <v>0</v>
      </c>
      <c r="E57" s="147" t="s">
        <v>16</v>
      </c>
      <c r="F57" s="148"/>
      <c r="G57" s="146">
        <f>-(('Ulazni podaci'!H285-'Ulazni podaci'!H284)*'Ulazni podaci'!$D$35)</f>
        <v>0</v>
      </c>
      <c r="H57" s="146">
        <f>-(('Ulazni podaci'!I285-'Ulazni podaci'!I284)*'Ulazni podaci'!$D$35)</f>
        <v>0</v>
      </c>
      <c r="I57" s="146">
        <f>-(('Ulazni podaci'!J285-'Ulazni podaci'!J284)*'Ulazni podaci'!$D$35)</f>
        <v>0</v>
      </c>
      <c r="J57" s="146">
        <f>-(('Ulazni podaci'!K285-'Ulazni podaci'!K284)*'Ulazni podaci'!$D$35)</f>
        <v>0</v>
      </c>
      <c r="K57" s="146">
        <f>-(('Ulazni podaci'!L285-'Ulazni podaci'!L284)*'Ulazni podaci'!$D$35)</f>
        <v>0</v>
      </c>
      <c r="L57" s="146">
        <f>-(('Ulazni podaci'!M285-'Ulazni podaci'!M284)*'Ulazni podaci'!$D$35)</f>
        <v>0</v>
      </c>
      <c r="M57" s="146">
        <f>-(('Ulazni podaci'!N285-'Ulazni podaci'!N284)*'Ulazni podaci'!$D$35)</f>
        <v>0</v>
      </c>
      <c r="N57" s="146">
        <f>-(('Ulazni podaci'!O285-'Ulazni podaci'!O284)*'Ulazni podaci'!$D$35)</f>
        <v>0</v>
      </c>
      <c r="O57" s="146">
        <f>-(('Ulazni podaci'!P285-'Ulazni podaci'!P284)*'Ulazni podaci'!$D$35)</f>
        <v>0</v>
      </c>
      <c r="P57" s="146">
        <f>-(('Ulazni podaci'!Q285-'Ulazni podaci'!Q284)*'Ulazni podaci'!$D$35)</f>
        <v>0</v>
      </c>
      <c r="Q57" s="146">
        <f>-(('Ulazni podaci'!R285-'Ulazni podaci'!R284)*'Ulazni podaci'!$D$35)</f>
        <v>0</v>
      </c>
      <c r="R57" s="146">
        <f>-(('Ulazni podaci'!S285-'Ulazni podaci'!S284)*'Ulazni podaci'!$D$35)</f>
        <v>0</v>
      </c>
      <c r="S57" s="146">
        <f>-(('Ulazni podaci'!T285-'Ulazni podaci'!T284)*'Ulazni podaci'!$D$35)</f>
        <v>0</v>
      </c>
      <c r="T57" s="146">
        <f>-(('Ulazni podaci'!U285-'Ulazni podaci'!U284)*'Ulazni podaci'!$D$35)</f>
        <v>0</v>
      </c>
      <c r="U57" s="146">
        <f>-(('Ulazni podaci'!V285-'Ulazni podaci'!V284)*'Ulazni podaci'!$D$35)</f>
        <v>0</v>
      </c>
      <c r="V57" s="146">
        <f>-(('Ulazni podaci'!W285-'Ulazni podaci'!W284)*'Ulazni podaci'!$D$35)</f>
        <v>0</v>
      </c>
      <c r="W57" s="146">
        <f>-(('Ulazni podaci'!X285-'Ulazni podaci'!X284)*'Ulazni podaci'!$D$35)</f>
        <v>0</v>
      </c>
      <c r="X57" s="146">
        <f>-(('Ulazni podaci'!Y285-'Ulazni podaci'!Y284)*'Ulazni podaci'!$D$35)</f>
        <v>0</v>
      </c>
      <c r="Y57" s="146">
        <f>-(('Ulazni podaci'!Z285-'Ulazni podaci'!Z284)*'Ulazni podaci'!$D$35)</f>
        <v>0</v>
      </c>
      <c r="Z57" s="146">
        <f>-(('Ulazni podaci'!AA285-'Ulazni podaci'!AA284)*'Ulazni podaci'!$D$35)</f>
        <v>0</v>
      </c>
    </row>
    <row r="58" spans="1:26" x14ac:dyDescent="0.2">
      <c r="B58" t="s">
        <v>116</v>
      </c>
      <c r="D58" s="146">
        <f t="shared" si="29"/>
        <v>0</v>
      </c>
      <c r="E58" s="147" t="s">
        <v>16</v>
      </c>
      <c r="F58" s="148"/>
      <c r="G58" s="146">
        <f>-('Ulazni podaci'!H325*'Ulazni podaci'!$D$37)</f>
        <v>0</v>
      </c>
      <c r="H58" s="146">
        <f>-('Ulazni podaci'!I325*'Ulazni podaci'!$D$37)</f>
        <v>0</v>
      </c>
      <c r="I58" s="146">
        <f>-('Ulazni podaci'!J325*'Ulazni podaci'!$D$37)</f>
        <v>0</v>
      </c>
      <c r="J58" s="146">
        <f>-('Ulazni podaci'!K325*'Ulazni podaci'!$D$37)</f>
        <v>0</v>
      </c>
      <c r="K58" s="146">
        <f>-('Ulazni podaci'!L325*'Ulazni podaci'!$D$37)</f>
        <v>0</v>
      </c>
      <c r="L58" s="146">
        <f>-('Ulazni podaci'!M325*'Ulazni podaci'!$D$37)</f>
        <v>0</v>
      </c>
      <c r="M58" s="146">
        <f>-('Ulazni podaci'!N325*'Ulazni podaci'!$D$37)</f>
        <v>0</v>
      </c>
      <c r="N58" s="146">
        <f>-('Ulazni podaci'!O325*'Ulazni podaci'!$D$37)</f>
        <v>0</v>
      </c>
      <c r="O58" s="146">
        <f>-('Ulazni podaci'!P325*'Ulazni podaci'!$D$37)</f>
        <v>0</v>
      </c>
      <c r="P58" s="146">
        <f>-('Ulazni podaci'!Q325*'Ulazni podaci'!$D$37)</f>
        <v>0</v>
      </c>
      <c r="Q58" s="146">
        <f>-('Ulazni podaci'!R325*'Ulazni podaci'!$D$37)</f>
        <v>0</v>
      </c>
      <c r="R58" s="146">
        <f>-('Ulazni podaci'!S325*'Ulazni podaci'!$D$37)</f>
        <v>0</v>
      </c>
      <c r="S58" s="146">
        <f>-('Ulazni podaci'!T325*'Ulazni podaci'!$D$37)</f>
        <v>0</v>
      </c>
      <c r="T58" s="146">
        <f>-('Ulazni podaci'!U325*'Ulazni podaci'!$D$37)</f>
        <v>0</v>
      </c>
      <c r="U58" s="146">
        <f>-('Ulazni podaci'!V325*'Ulazni podaci'!$D$37)</f>
        <v>0</v>
      </c>
      <c r="V58" s="146">
        <f>-('Ulazni podaci'!W325*'Ulazni podaci'!$D$37)</f>
        <v>0</v>
      </c>
      <c r="W58" s="146">
        <f>-('Ulazni podaci'!X325*'Ulazni podaci'!$D$37)</f>
        <v>0</v>
      </c>
      <c r="X58" s="146">
        <f>-('Ulazni podaci'!Y325*'Ulazni podaci'!$D$37)</f>
        <v>0</v>
      </c>
      <c r="Y58" s="146">
        <f>-('Ulazni podaci'!Z325*'Ulazni podaci'!$D$37)</f>
        <v>0</v>
      </c>
      <c r="Z58" s="146">
        <f>-('Ulazni podaci'!AA325*'Ulazni podaci'!$D$37)</f>
        <v>0</v>
      </c>
    </row>
    <row r="59" spans="1:26" x14ac:dyDescent="0.2">
      <c r="B59" t="s">
        <v>114</v>
      </c>
      <c r="D59" s="146">
        <f t="shared" si="29"/>
        <v>0</v>
      </c>
      <c r="E59" s="147" t="s">
        <v>16</v>
      </c>
      <c r="F59" s="148"/>
      <c r="G59" s="146">
        <f>'Ulazni podaci'!H374</f>
        <v>0</v>
      </c>
      <c r="H59" s="146">
        <f>'Ulazni podaci'!I374</f>
        <v>0</v>
      </c>
      <c r="I59" s="146">
        <f>'Ulazni podaci'!J374</f>
        <v>0</v>
      </c>
      <c r="J59" s="146">
        <f>'Ulazni podaci'!K374</f>
        <v>0</v>
      </c>
      <c r="K59" s="146">
        <f>'Ulazni podaci'!L374</f>
        <v>0</v>
      </c>
      <c r="L59" s="146">
        <f>'Ulazni podaci'!M374</f>
        <v>0</v>
      </c>
      <c r="M59" s="146">
        <f>'Ulazni podaci'!N374</f>
        <v>0</v>
      </c>
      <c r="N59" s="146">
        <f>'Ulazni podaci'!O374</f>
        <v>0</v>
      </c>
      <c r="O59" s="146">
        <f>'Ulazni podaci'!P374</f>
        <v>0</v>
      </c>
      <c r="P59" s="146">
        <f>'Ulazni podaci'!Q374</f>
        <v>0</v>
      </c>
      <c r="Q59" s="146">
        <f>'Ulazni podaci'!R374</f>
        <v>0</v>
      </c>
      <c r="R59" s="146">
        <f>'Ulazni podaci'!S374</f>
        <v>0</v>
      </c>
      <c r="S59" s="146">
        <f>'Ulazni podaci'!T374</f>
        <v>0</v>
      </c>
      <c r="T59" s="146">
        <f>'Ulazni podaci'!U374</f>
        <v>0</v>
      </c>
      <c r="U59" s="146">
        <f>'Ulazni podaci'!V374</f>
        <v>0</v>
      </c>
      <c r="V59" s="146">
        <f>'Ulazni podaci'!W374</f>
        <v>0</v>
      </c>
      <c r="W59" s="146">
        <f>'Ulazni podaci'!X374</f>
        <v>0</v>
      </c>
      <c r="X59" s="146">
        <f>'Ulazni podaci'!Y374</f>
        <v>0</v>
      </c>
      <c r="Y59" s="146">
        <f>'Ulazni podaci'!Z374</f>
        <v>0</v>
      </c>
      <c r="Z59" s="146">
        <f>'Ulazni podaci'!AA374</f>
        <v>0</v>
      </c>
    </row>
    <row r="60" spans="1:26" ht="12.75" thickBot="1" x14ac:dyDescent="0.25">
      <c r="B60" s="28" t="s">
        <v>117</v>
      </c>
      <c r="C60" s="28"/>
      <c r="D60" s="149">
        <f t="shared" si="29"/>
        <v>0</v>
      </c>
      <c r="E60" s="150" t="s">
        <v>16</v>
      </c>
      <c r="F60" s="151"/>
      <c r="G60" s="149">
        <f>'Ulazni podaci'!H381</f>
        <v>0</v>
      </c>
      <c r="H60" s="149">
        <f>'Ulazni podaci'!I381</f>
        <v>0</v>
      </c>
      <c r="I60" s="149">
        <f>'Ulazni podaci'!J381</f>
        <v>0</v>
      </c>
      <c r="J60" s="149">
        <f>'Ulazni podaci'!K381</f>
        <v>0</v>
      </c>
      <c r="K60" s="149">
        <f>'Ulazni podaci'!L381</f>
        <v>0</v>
      </c>
      <c r="L60" s="149">
        <f>'Ulazni podaci'!M381</f>
        <v>0</v>
      </c>
      <c r="M60" s="149">
        <f>'Ulazni podaci'!N381</f>
        <v>0</v>
      </c>
      <c r="N60" s="149">
        <f>'Ulazni podaci'!O381</f>
        <v>0</v>
      </c>
      <c r="O60" s="149">
        <f>'Ulazni podaci'!P381</f>
        <v>0</v>
      </c>
      <c r="P60" s="149">
        <f>'Ulazni podaci'!Q381</f>
        <v>0</v>
      </c>
      <c r="Q60" s="149">
        <f>'Ulazni podaci'!R381</f>
        <v>0</v>
      </c>
      <c r="R60" s="149">
        <f>'Ulazni podaci'!S381</f>
        <v>0</v>
      </c>
      <c r="S60" s="149">
        <f>'Ulazni podaci'!T381</f>
        <v>0</v>
      </c>
      <c r="T60" s="149">
        <f>'Ulazni podaci'!U381</f>
        <v>0</v>
      </c>
      <c r="U60" s="149">
        <f>'Ulazni podaci'!V381</f>
        <v>0</v>
      </c>
      <c r="V60" s="149">
        <f>'Ulazni podaci'!W381</f>
        <v>0</v>
      </c>
      <c r="W60" s="149">
        <f>'Ulazni podaci'!X381</f>
        <v>0</v>
      </c>
      <c r="X60" s="149">
        <f>'Ulazni podaci'!Y381</f>
        <v>0</v>
      </c>
      <c r="Y60" s="149">
        <f>'Ulazni podaci'!Z381</f>
        <v>0</v>
      </c>
      <c r="Z60" s="149">
        <f>'Ulazni podaci'!AA381</f>
        <v>0</v>
      </c>
    </row>
    <row r="61" spans="1:26" ht="12.75" thickTop="1" x14ac:dyDescent="0.2">
      <c r="B61" s="4" t="s">
        <v>129</v>
      </c>
      <c r="C61" s="4"/>
      <c r="D61" s="152">
        <f t="shared" si="29"/>
        <v>0</v>
      </c>
      <c r="E61" s="153" t="s">
        <v>16</v>
      </c>
      <c r="F61" s="154"/>
      <c r="G61" s="152">
        <f>SUM(G56:G60)</f>
        <v>0</v>
      </c>
      <c r="H61" s="152">
        <f>SUM(H56:H60)</f>
        <v>0</v>
      </c>
      <c r="I61" s="152">
        <f t="shared" ref="I61:Z61" si="30">SUM(I56:I60)</f>
        <v>0</v>
      </c>
      <c r="J61" s="152">
        <f t="shared" si="30"/>
        <v>0</v>
      </c>
      <c r="K61" s="152">
        <f t="shared" si="30"/>
        <v>0</v>
      </c>
      <c r="L61" s="152">
        <f t="shared" si="30"/>
        <v>0</v>
      </c>
      <c r="M61" s="152">
        <f t="shared" si="30"/>
        <v>0</v>
      </c>
      <c r="N61" s="152">
        <f t="shared" si="30"/>
        <v>0</v>
      </c>
      <c r="O61" s="152">
        <f t="shared" si="30"/>
        <v>0</v>
      </c>
      <c r="P61" s="152">
        <f t="shared" si="30"/>
        <v>0</v>
      </c>
      <c r="Q61" s="152">
        <f t="shared" si="30"/>
        <v>0</v>
      </c>
      <c r="R61" s="152">
        <f t="shared" si="30"/>
        <v>0</v>
      </c>
      <c r="S61" s="152">
        <f t="shared" si="30"/>
        <v>0</v>
      </c>
      <c r="T61" s="152">
        <f t="shared" si="30"/>
        <v>0</v>
      </c>
      <c r="U61" s="152">
        <f t="shared" si="30"/>
        <v>0</v>
      </c>
      <c r="V61" s="152">
        <f t="shared" si="30"/>
        <v>0</v>
      </c>
      <c r="W61" s="152">
        <f t="shared" si="30"/>
        <v>0</v>
      </c>
      <c r="X61" s="152">
        <f t="shared" si="30"/>
        <v>0</v>
      </c>
      <c r="Y61" s="152">
        <f t="shared" si="30"/>
        <v>0</v>
      </c>
      <c r="Z61" s="152">
        <f t="shared" si="30"/>
        <v>0</v>
      </c>
    </row>
    <row r="62" spans="1:26" x14ac:dyDescent="0.2"/>
    <row r="63" spans="1:26" x14ac:dyDescent="0.2">
      <c r="A63" s="63" t="s">
        <v>168</v>
      </c>
      <c r="B63" s="31" t="s">
        <v>177</v>
      </c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</row>
    <row r="64" spans="1:26" x14ac:dyDescent="0.2"/>
    <row r="65" spans="1:26" x14ac:dyDescent="0.2">
      <c r="A65" s="7" t="s">
        <v>169</v>
      </c>
      <c r="B65" s="64" t="s">
        <v>178</v>
      </c>
    </row>
    <row r="66" spans="1:26" x14ac:dyDescent="0.2"/>
    <row r="67" spans="1:26" x14ac:dyDescent="0.2">
      <c r="B67" s="23" t="s">
        <v>192</v>
      </c>
      <c r="E67" s="43" t="s">
        <v>8</v>
      </c>
      <c r="G67" s="74">
        <f t="shared" ref="G67:Z67" si="31">G2</f>
        <v>1</v>
      </c>
      <c r="H67" s="74">
        <f t="shared" si="31"/>
        <v>2</v>
      </c>
      <c r="I67" s="74">
        <f t="shared" si="31"/>
        <v>3</v>
      </c>
      <c r="J67" s="74">
        <f t="shared" si="31"/>
        <v>4</v>
      </c>
      <c r="K67" s="74">
        <f t="shared" si="31"/>
        <v>5</v>
      </c>
      <c r="L67" s="74">
        <f t="shared" si="31"/>
        <v>6</v>
      </c>
      <c r="M67" s="74">
        <f t="shared" si="31"/>
        <v>7</v>
      </c>
      <c r="N67" s="74">
        <f t="shared" si="31"/>
        <v>8</v>
      </c>
      <c r="O67" s="74">
        <f t="shared" si="31"/>
        <v>9</v>
      </c>
      <c r="P67" s="74">
        <f t="shared" si="31"/>
        <v>10</v>
      </c>
      <c r="Q67" s="74">
        <f t="shared" si="31"/>
        <v>11</v>
      </c>
      <c r="R67" s="74">
        <f t="shared" si="31"/>
        <v>12</v>
      </c>
      <c r="S67" s="74">
        <f t="shared" si="31"/>
        <v>13</v>
      </c>
      <c r="T67" s="74">
        <f t="shared" si="31"/>
        <v>14</v>
      </c>
      <c r="U67" s="74">
        <f t="shared" si="31"/>
        <v>15</v>
      </c>
      <c r="V67" s="74">
        <f t="shared" si="31"/>
        <v>16</v>
      </c>
      <c r="W67" s="74">
        <f t="shared" si="31"/>
        <v>17</v>
      </c>
      <c r="X67" s="74">
        <f t="shared" si="31"/>
        <v>18</v>
      </c>
      <c r="Y67" s="74">
        <f t="shared" si="31"/>
        <v>19</v>
      </c>
      <c r="Z67" s="74">
        <f t="shared" si="31"/>
        <v>20</v>
      </c>
    </row>
    <row r="68" spans="1:26" x14ac:dyDescent="0.2">
      <c r="B68" s="23" t="s">
        <v>278</v>
      </c>
      <c r="E68" s="43" t="s">
        <v>4</v>
      </c>
      <c r="G68" s="66">
        <f>'Ulazni podaci'!H70</f>
        <v>0</v>
      </c>
      <c r="H68" s="66">
        <f>'Ulazni podaci'!I70</f>
        <v>0</v>
      </c>
      <c r="I68" s="66">
        <f>'Ulazni podaci'!J70</f>
        <v>3.7499999999999999E-3</v>
      </c>
      <c r="J68" s="66">
        <f>'Ulazni podaci'!K70</f>
        <v>7.4999999999999997E-3</v>
      </c>
      <c r="K68" s="66">
        <f>'Ulazni podaci'!L70</f>
        <v>1.0999999999999999E-2</v>
      </c>
      <c r="L68" s="66">
        <f>'Ulazni podaci'!M70</f>
        <v>1.4999999999999999E-2</v>
      </c>
      <c r="M68" s="66">
        <f>'Ulazni podaci'!N70</f>
        <v>1.4999999999999999E-2</v>
      </c>
      <c r="N68" s="66">
        <f>'Ulazni podaci'!O70</f>
        <v>1.4999999999999999E-2</v>
      </c>
      <c r="O68" s="66">
        <f>'Ulazni podaci'!P70</f>
        <v>1.4999999999999999E-2</v>
      </c>
      <c r="P68" s="66">
        <f>'Ulazni podaci'!Q70</f>
        <v>1.4999999999999999E-2</v>
      </c>
      <c r="Q68" s="66">
        <f>'Ulazni podaci'!R70</f>
        <v>1.4999999999999999E-2</v>
      </c>
      <c r="R68" s="66">
        <f>'Ulazni podaci'!S70</f>
        <v>1.4999999999999999E-2</v>
      </c>
      <c r="S68" s="66">
        <f>'Ulazni podaci'!T70</f>
        <v>1.4999999999999999E-2</v>
      </c>
      <c r="T68" s="66">
        <f>'Ulazni podaci'!U70</f>
        <v>1.4999999999999999E-2</v>
      </c>
      <c r="U68" s="66">
        <f>'Ulazni podaci'!V70</f>
        <v>1.4999999999999999E-2</v>
      </c>
      <c r="V68" s="66">
        <f>'Ulazni podaci'!W70</f>
        <v>1.4999999999999999E-2</v>
      </c>
      <c r="W68" s="66">
        <f>'Ulazni podaci'!X70</f>
        <v>1.4999999999999999E-2</v>
      </c>
      <c r="X68" s="66">
        <f>'Ulazni podaci'!Y70</f>
        <v>1.4999999999999999E-2</v>
      </c>
      <c r="Y68" s="66">
        <f>'Ulazni podaci'!Z70</f>
        <v>1.4999999999999999E-2</v>
      </c>
      <c r="Z68" s="66">
        <f>'Ulazni podaci'!AA70</f>
        <v>1.4999999999999999E-2</v>
      </c>
    </row>
    <row r="69" spans="1:26" x14ac:dyDescent="0.2"/>
    <row r="70" spans="1:26" x14ac:dyDescent="0.2">
      <c r="D70" s="1" t="s">
        <v>192</v>
      </c>
      <c r="E70" s="1" t="s">
        <v>192</v>
      </c>
    </row>
    <row r="71" spans="1:26" x14ac:dyDescent="0.2">
      <c r="D71" s="43" t="str">
        <f t="array" ref="D71:D90">TRANSPOSE(G1:Z1)</f>
        <v/>
      </c>
      <c r="E71" s="43">
        <f t="array" ref="E71:E90">TRANSPOSE(G2:Z2)</f>
        <v>1</v>
      </c>
      <c r="G71" s="43">
        <v>1</v>
      </c>
      <c r="H71" s="43">
        <v>2</v>
      </c>
      <c r="I71" s="43">
        <v>3</v>
      </c>
      <c r="J71" s="43">
        <v>4</v>
      </c>
      <c r="K71" s="43">
        <v>5</v>
      </c>
      <c r="L71" s="43">
        <v>6</v>
      </c>
      <c r="M71" s="43">
        <v>7</v>
      </c>
      <c r="N71" s="43">
        <v>8</v>
      </c>
      <c r="O71" s="43">
        <v>9</v>
      </c>
      <c r="P71" s="43">
        <v>10</v>
      </c>
      <c r="Q71" s="43">
        <v>11</v>
      </c>
      <c r="R71" s="43">
        <v>12</v>
      </c>
      <c r="S71" s="43">
        <v>13</v>
      </c>
      <c r="T71" s="43">
        <v>14</v>
      </c>
      <c r="U71" s="43">
        <v>15</v>
      </c>
      <c r="V71" s="43">
        <v>16</v>
      </c>
      <c r="W71" s="43">
        <v>17</v>
      </c>
      <c r="X71" s="43">
        <v>18</v>
      </c>
      <c r="Y71" s="43">
        <v>19</v>
      </c>
      <c r="Z71" s="43">
        <v>20</v>
      </c>
    </row>
    <row r="72" spans="1:26" x14ac:dyDescent="0.2">
      <c r="D72" s="43" t="str">
        <v/>
      </c>
      <c r="E72" s="43">
        <v>2</v>
      </c>
      <c r="G72" s="72"/>
      <c r="H72" s="43">
        <v>1</v>
      </c>
      <c r="I72" s="43">
        <v>2</v>
      </c>
      <c r="J72" s="43">
        <v>3</v>
      </c>
      <c r="K72" s="43">
        <v>4</v>
      </c>
      <c r="L72" s="43">
        <v>5</v>
      </c>
      <c r="M72" s="43">
        <v>6</v>
      </c>
      <c r="N72" s="43">
        <v>7</v>
      </c>
      <c r="O72" s="43">
        <v>8</v>
      </c>
      <c r="P72" s="43">
        <v>9</v>
      </c>
      <c r="Q72" s="43">
        <v>10</v>
      </c>
      <c r="R72" s="43">
        <v>11</v>
      </c>
      <c r="S72" s="43">
        <v>12</v>
      </c>
      <c r="T72" s="43">
        <v>13</v>
      </c>
      <c r="U72" s="43">
        <v>14</v>
      </c>
      <c r="V72" s="43">
        <v>15</v>
      </c>
      <c r="W72" s="43">
        <v>16</v>
      </c>
      <c r="X72" s="43">
        <v>17</v>
      </c>
      <c r="Y72" s="43">
        <v>18</v>
      </c>
      <c r="Z72" s="43">
        <v>19</v>
      </c>
    </row>
    <row r="73" spans="1:26" x14ac:dyDescent="0.2">
      <c r="D73" s="43" t="str">
        <v/>
      </c>
      <c r="E73" s="43">
        <v>3</v>
      </c>
      <c r="G73" s="72"/>
      <c r="H73" s="72"/>
      <c r="I73" s="43">
        <v>1</v>
      </c>
      <c r="J73" s="43">
        <v>2</v>
      </c>
      <c r="K73" s="43">
        <v>3</v>
      </c>
      <c r="L73" s="43">
        <v>4</v>
      </c>
      <c r="M73" s="43">
        <v>5</v>
      </c>
      <c r="N73" s="43">
        <v>6</v>
      </c>
      <c r="O73" s="43">
        <v>7</v>
      </c>
      <c r="P73" s="43">
        <v>8</v>
      </c>
      <c r="Q73" s="43">
        <v>9</v>
      </c>
      <c r="R73" s="43">
        <v>10</v>
      </c>
      <c r="S73" s="43">
        <v>11</v>
      </c>
      <c r="T73" s="43">
        <v>12</v>
      </c>
      <c r="U73" s="43">
        <v>13</v>
      </c>
      <c r="V73" s="43">
        <v>14</v>
      </c>
      <c r="W73" s="43">
        <v>15</v>
      </c>
      <c r="X73" s="43">
        <v>16</v>
      </c>
      <c r="Y73" s="43">
        <v>17</v>
      </c>
      <c r="Z73" s="43">
        <v>18</v>
      </c>
    </row>
    <row r="74" spans="1:26" x14ac:dyDescent="0.2">
      <c r="D74" s="43" t="str">
        <v/>
      </c>
      <c r="E74" s="43">
        <v>4</v>
      </c>
      <c r="G74" s="72"/>
      <c r="H74" s="72"/>
      <c r="I74" s="72"/>
      <c r="J74" s="43">
        <v>1</v>
      </c>
      <c r="K74" s="43">
        <v>2</v>
      </c>
      <c r="L74" s="43">
        <v>3</v>
      </c>
      <c r="M74" s="43">
        <v>4</v>
      </c>
      <c r="N74" s="43">
        <v>5</v>
      </c>
      <c r="O74" s="43">
        <v>6</v>
      </c>
      <c r="P74" s="43">
        <v>7</v>
      </c>
      <c r="Q74" s="43">
        <v>8</v>
      </c>
      <c r="R74" s="43">
        <v>9</v>
      </c>
      <c r="S74" s="43">
        <v>10</v>
      </c>
      <c r="T74" s="43">
        <v>11</v>
      </c>
      <c r="U74" s="43">
        <v>12</v>
      </c>
      <c r="V74" s="43">
        <v>13</v>
      </c>
      <c r="W74" s="43">
        <v>14</v>
      </c>
      <c r="X74" s="43">
        <v>15</v>
      </c>
      <c r="Y74" s="43">
        <v>16</v>
      </c>
      <c r="Z74" s="43">
        <v>17</v>
      </c>
    </row>
    <row r="75" spans="1:26" x14ac:dyDescent="0.2">
      <c r="D75" s="43" t="str">
        <v/>
      </c>
      <c r="E75" s="43">
        <v>5</v>
      </c>
      <c r="G75" s="72"/>
      <c r="H75" s="72"/>
      <c r="I75" s="72"/>
      <c r="J75" s="72"/>
      <c r="K75" s="43">
        <v>1</v>
      </c>
      <c r="L75" s="43">
        <v>2</v>
      </c>
      <c r="M75" s="43">
        <v>3</v>
      </c>
      <c r="N75" s="43">
        <v>4</v>
      </c>
      <c r="O75" s="43">
        <v>5</v>
      </c>
      <c r="P75" s="43">
        <v>6</v>
      </c>
      <c r="Q75" s="43">
        <v>7</v>
      </c>
      <c r="R75" s="43">
        <v>8</v>
      </c>
      <c r="S75" s="43">
        <v>9</v>
      </c>
      <c r="T75" s="43">
        <v>10</v>
      </c>
      <c r="U75" s="43">
        <v>11</v>
      </c>
      <c r="V75" s="43">
        <v>12</v>
      </c>
      <c r="W75" s="43">
        <v>13</v>
      </c>
      <c r="X75" s="43">
        <v>14</v>
      </c>
      <c r="Y75" s="43">
        <v>15</v>
      </c>
      <c r="Z75" s="43">
        <v>16</v>
      </c>
    </row>
    <row r="76" spans="1:26" x14ac:dyDescent="0.2">
      <c r="D76" s="43" t="str">
        <v/>
      </c>
      <c r="E76" s="43">
        <v>6</v>
      </c>
      <c r="G76" s="72"/>
      <c r="H76" s="72"/>
      <c r="I76" s="72"/>
      <c r="J76" s="72"/>
      <c r="K76" s="72"/>
      <c r="L76" s="43">
        <v>1</v>
      </c>
      <c r="M76" s="43">
        <v>2</v>
      </c>
      <c r="N76" s="43">
        <v>3</v>
      </c>
      <c r="O76" s="43">
        <v>4</v>
      </c>
      <c r="P76" s="43">
        <v>5</v>
      </c>
      <c r="Q76" s="43">
        <v>6</v>
      </c>
      <c r="R76" s="43">
        <v>7</v>
      </c>
      <c r="S76" s="43">
        <v>8</v>
      </c>
      <c r="T76" s="43">
        <v>9</v>
      </c>
      <c r="U76" s="43">
        <v>10</v>
      </c>
      <c r="V76" s="43">
        <v>11</v>
      </c>
      <c r="W76" s="43">
        <v>12</v>
      </c>
      <c r="X76" s="43">
        <v>13</v>
      </c>
      <c r="Y76" s="43">
        <v>14</v>
      </c>
      <c r="Z76" s="43">
        <v>15</v>
      </c>
    </row>
    <row r="77" spans="1:26" x14ac:dyDescent="0.2">
      <c r="D77" s="43" t="str">
        <v/>
      </c>
      <c r="E77" s="43">
        <v>7</v>
      </c>
      <c r="G77" s="72"/>
      <c r="H77" s="72"/>
      <c r="I77" s="72"/>
      <c r="J77" s="72"/>
      <c r="K77" s="72"/>
      <c r="L77" s="72"/>
      <c r="M77" s="43">
        <v>1</v>
      </c>
      <c r="N77" s="43">
        <v>2</v>
      </c>
      <c r="O77" s="43">
        <v>3</v>
      </c>
      <c r="P77" s="43">
        <v>4</v>
      </c>
      <c r="Q77" s="43">
        <v>5</v>
      </c>
      <c r="R77" s="43">
        <v>6</v>
      </c>
      <c r="S77" s="43">
        <v>7</v>
      </c>
      <c r="T77" s="43">
        <v>8</v>
      </c>
      <c r="U77" s="43">
        <v>9</v>
      </c>
      <c r="V77" s="43">
        <v>10</v>
      </c>
      <c r="W77" s="43">
        <v>11</v>
      </c>
      <c r="X77" s="43">
        <v>12</v>
      </c>
      <c r="Y77" s="43">
        <v>13</v>
      </c>
      <c r="Z77" s="43">
        <v>14</v>
      </c>
    </row>
    <row r="78" spans="1:26" x14ac:dyDescent="0.2">
      <c r="D78" s="43" t="str">
        <v/>
      </c>
      <c r="E78" s="43">
        <v>8</v>
      </c>
      <c r="G78" s="72"/>
      <c r="H78" s="72"/>
      <c r="I78" s="72"/>
      <c r="J78" s="72"/>
      <c r="K78" s="72"/>
      <c r="L78" s="72"/>
      <c r="M78" s="72"/>
      <c r="N78" s="43">
        <v>1</v>
      </c>
      <c r="O78" s="43">
        <v>2</v>
      </c>
      <c r="P78" s="43">
        <v>3</v>
      </c>
      <c r="Q78" s="43">
        <v>4</v>
      </c>
      <c r="R78" s="43">
        <v>5</v>
      </c>
      <c r="S78" s="43">
        <v>6</v>
      </c>
      <c r="T78" s="43">
        <v>7</v>
      </c>
      <c r="U78" s="43">
        <v>8</v>
      </c>
      <c r="V78" s="43">
        <v>9</v>
      </c>
      <c r="W78" s="43">
        <v>10</v>
      </c>
      <c r="X78" s="43">
        <v>11</v>
      </c>
      <c r="Y78" s="43">
        <v>12</v>
      </c>
      <c r="Z78" s="43">
        <v>13</v>
      </c>
    </row>
    <row r="79" spans="1:26" x14ac:dyDescent="0.2">
      <c r="D79" s="43" t="str">
        <v/>
      </c>
      <c r="E79" s="43">
        <v>9</v>
      </c>
      <c r="G79" s="72"/>
      <c r="H79" s="72"/>
      <c r="I79" s="72"/>
      <c r="J79" s="72"/>
      <c r="K79" s="72"/>
      <c r="L79" s="72"/>
      <c r="M79" s="72"/>
      <c r="N79" s="72"/>
      <c r="O79" s="43">
        <v>1</v>
      </c>
      <c r="P79" s="43">
        <v>2</v>
      </c>
      <c r="Q79" s="43">
        <v>3</v>
      </c>
      <c r="R79" s="43">
        <v>4</v>
      </c>
      <c r="S79" s="43">
        <v>5</v>
      </c>
      <c r="T79" s="43">
        <v>6</v>
      </c>
      <c r="U79" s="43">
        <v>7</v>
      </c>
      <c r="V79" s="43">
        <v>8</v>
      </c>
      <c r="W79" s="43">
        <v>9</v>
      </c>
      <c r="X79" s="43">
        <v>10</v>
      </c>
      <c r="Y79" s="43">
        <v>11</v>
      </c>
      <c r="Z79" s="43">
        <v>12</v>
      </c>
    </row>
    <row r="80" spans="1:26" x14ac:dyDescent="0.2">
      <c r="D80" s="43" t="str">
        <v/>
      </c>
      <c r="E80" s="43">
        <v>10</v>
      </c>
      <c r="G80" s="72"/>
      <c r="H80" s="72"/>
      <c r="I80" s="72"/>
      <c r="J80" s="72"/>
      <c r="K80" s="72"/>
      <c r="L80" s="72"/>
      <c r="M80" s="72"/>
      <c r="N80" s="72"/>
      <c r="O80" s="72"/>
      <c r="P80" s="43">
        <v>1</v>
      </c>
      <c r="Q80" s="43">
        <v>2</v>
      </c>
      <c r="R80" s="43">
        <v>3</v>
      </c>
      <c r="S80" s="43">
        <v>4</v>
      </c>
      <c r="T80" s="43">
        <v>5</v>
      </c>
      <c r="U80" s="43">
        <v>6</v>
      </c>
      <c r="V80" s="43">
        <v>7</v>
      </c>
      <c r="W80" s="43">
        <v>8</v>
      </c>
      <c r="X80" s="43">
        <v>9</v>
      </c>
      <c r="Y80" s="43">
        <v>10</v>
      </c>
      <c r="Z80" s="43">
        <v>11</v>
      </c>
    </row>
    <row r="81" spans="2:26" x14ac:dyDescent="0.2">
      <c r="D81" s="43" t="str">
        <v/>
      </c>
      <c r="E81" s="43">
        <v>11</v>
      </c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43">
        <v>1</v>
      </c>
      <c r="R81" s="43">
        <v>2</v>
      </c>
      <c r="S81" s="43">
        <v>3</v>
      </c>
      <c r="T81" s="43">
        <v>4</v>
      </c>
      <c r="U81" s="43">
        <v>5</v>
      </c>
      <c r="V81" s="43">
        <v>6</v>
      </c>
      <c r="W81" s="43">
        <v>7</v>
      </c>
      <c r="X81" s="43">
        <v>8</v>
      </c>
      <c r="Y81" s="43">
        <v>9</v>
      </c>
      <c r="Z81" s="43">
        <v>10</v>
      </c>
    </row>
    <row r="82" spans="2:26" x14ac:dyDescent="0.2">
      <c r="D82" s="43" t="str">
        <v/>
      </c>
      <c r="E82" s="43">
        <v>12</v>
      </c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43">
        <v>1</v>
      </c>
      <c r="S82" s="43">
        <v>2</v>
      </c>
      <c r="T82" s="43">
        <v>3</v>
      </c>
      <c r="U82" s="43">
        <v>4</v>
      </c>
      <c r="V82" s="43">
        <v>5</v>
      </c>
      <c r="W82" s="43">
        <v>6</v>
      </c>
      <c r="X82" s="43">
        <v>7</v>
      </c>
      <c r="Y82" s="43">
        <v>8</v>
      </c>
      <c r="Z82" s="43">
        <v>9</v>
      </c>
    </row>
    <row r="83" spans="2:26" x14ac:dyDescent="0.2">
      <c r="D83" s="43" t="str">
        <v/>
      </c>
      <c r="E83" s="43">
        <v>13</v>
      </c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43">
        <v>1</v>
      </c>
      <c r="T83" s="43">
        <v>2</v>
      </c>
      <c r="U83" s="43">
        <v>3</v>
      </c>
      <c r="V83" s="43">
        <v>4</v>
      </c>
      <c r="W83" s="43">
        <v>5</v>
      </c>
      <c r="X83" s="43">
        <v>6</v>
      </c>
      <c r="Y83" s="43">
        <v>7</v>
      </c>
      <c r="Z83" s="43">
        <v>8</v>
      </c>
    </row>
    <row r="84" spans="2:26" x14ac:dyDescent="0.2">
      <c r="D84" s="43" t="str">
        <v/>
      </c>
      <c r="E84" s="43">
        <v>14</v>
      </c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43">
        <v>1</v>
      </c>
      <c r="U84" s="43">
        <v>2</v>
      </c>
      <c r="V84" s="43">
        <v>3</v>
      </c>
      <c r="W84" s="43">
        <v>4</v>
      </c>
      <c r="X84" s="43">
        <v>5</v>
      </c>
      <c r="Y84" s="43">
        <v>6</v>
      </c>
      <c r="Z84" s="43">
        <v>7</v>
      </c>
    </row>
    <row r="85" spans="2:26" x14ac:dyDescent="0.2">
      <c r="D85" s="43" t="str">
        <v/>
      </c>
      <c r="E85" s="43">
        <v>15</v>
      </c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43">
        <v>1</v>
      </c>
      <c r="V85" s="43">
        <v>2</v>
      </c>
      <c r="W85" s="43">
        <v>3</v>
      </c>
      <c r="X85" s="43">
        <v>4</v>
      </c>
      <c r="Y85" s="43">
        <v>5</v>
      </c>
      <c r="Z85" s="43">
        <v>6</v>
      </c>
    </row>
    <row r="86" spans="2:26" x14ac:dyDescent="0.2">
      <c r="D86" s="43" t="str">
        <v/>
      </c>
      <c r="E86" s="43">
        <v>16</v>
      </c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43">
        <v>1</v>
      </c>
      <c r="W86" s="43">
        <v>2</v>
      </c>
      <c r="X86" s="43">
        <v>3</v>
      </c>
      <c r="Y86" s="43">
        <v>4</v>
      </c>
      <c r="Z86" s="43">
        <v>5</v>
      </c>
    </row>
    <row r="87" spans="2:26" x14ac:dyDescent="0.2">
      <c r="D87" s="43" t="str">
        <v/>
      </c>
      <c r="E87" s="43">
        <v>17</v>
      </c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43">
        <v>1</v>
      </c>
      <c r="X87" s="43">
        <v>2</v>
      </c>
      <c r="Y87" s="43">
        <v>3</v>
      </c>
      <c r="Z87" s="43">
        <v>4</v>
      </c>
    </row>
    <row r="88" spans="2:26" x14ac:dyDescent="0.2">
      <c r="D88" s="43" t="str">
        <v/>
      </c>
      <c r="E88" s="43">
        <v>18</v>
      </c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43">
        <v>1</v>
      </c>
      <c r="Y88" s="43">
        <v>2</v>
      </c>
      <c r="Z88" s="43">
        <v>3</v>
      </c>
    </row>
    <row r="89" spans="2:26" x14ac:dyDescent="0.2">
      <c r="D89" s="43" t="str">
        <v/>
      </c>
      <c r="E89" s="43">
        <v>19</v>
      </c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43">
        <v>1</v>
      </c>
      <c r="Z89" s="43">
        <v>2</v>
      </c>
    </row>
    <row r="90" spans="2:26" x14ac:dyDescent="0.2">
      <c r="D90" s="43" t="str">
        <v/>
      </c>
      <c r="E90" s="43">
        <v>20</v>
      </c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43">
        <v>1</v>
      </c>
    </row>
    <row r="91" spans="2:26" x14ac:dyDescent="0.2"/>
    <row r="92" spans="2:26" x14ac:dyDescent="0.2">
      <c r="B92" s="23" t="str">
        <f>"Bruto dodana vrijednost po poslovnom subjektu ["&amp;'Ulazni podaci'!D17&amp;"]"</f>
        <v>Bruto dodana vrijednost po poslovnom subjektu []</v>
      </c>
      <c r="E92" s="43" t="s">
        <v>179</v>
      </c>
      <c r="G92" s="73">
        <f>'Ulazni podaci'!H67</f>
        <v>0</v>
      </c>
      <c r="H92" s="73">
        <f>'Ulazni podaci'!I67</f>
        <v>0</v>
      </c>
      <c r="I92" s="73" t="str">
        <f>'Ulazni podaci'!J67</f>
        <v/>
      </c>
      <c r="J92" s="73" t="str">
        <f>'Ulazni podaci'!K67</f>
        <v/>
      </c>
      <c r="K92" s="73" t="str">
        <f>'Ulazni podaci'!L67</f>
        <v/>
      </c>
      <c r="L92" s="73" t="str">
        <f>'Ulazni podaci'!M67</f>
        <v/>
      </c>
      <c r="M92" s="73" t="str">
        <f>'Ulazni podaci'!N67</f>
        <v/>
      </c>
      <c r="N92" s="73" t="str">
        <f>'Ulazni podaci'!O67</f>
        <v/>
      </c>
      <c r="O92" s="73" t="str">
        <f>'Ulazni podaci'!P67</f>
        <v/>
      </c>
      <c r="P92" s="73" t="str">
        <f>'Ulazni podaci'!Q67</f>
        <v/>
      </c>
      <c r="Q92" s="73" t="str">
        <f>'Ulazni podaci'!R67</f>
        <v/>
      </c>
      <c r="R92" s="73" t="str">
        <f>'Ulazni podaci'!S67</f>
        <v/>
      </c>
      <c r="S92" s="73" t="str">
        <f>'Ulazni podaci'!T67</f>
        <v/>
      </c>
      <c r="T92" s="73" t="str">
        <f>'Ulazni podaci'!U67</f>
        <v/>
      </c>
      <c r="U92" s="73" t="str">
        <f>'Ulazni podaci'!V67</f>
        <v/>
      </c>
      <c r="V92" s="73" t="str">
        <f>'Ulazni podaci'!W67</f>
        <v/>
      </c>
      <c r="W92" s="73" t="str">
        <f>'Ulazni podaci'!X67</f>
        <v/>
      </c>
      <c r="X92" s="73" t="str">
        <f>'Ulazni podaci'!Y67</f>
        <v/>
      </c>
      <c r="Y92" s="73" t="str">
        <f>'Ulazni podaci'!Z67</f>
        <v/>
      </c>
      <c r="Z92" s="73" t="str">
        <f>'Ulazni podaci'!AA67</f>
        <v/>
      </c>
    </row>
    <row r="93" spans="2:26" x14ac:dyDescent="0.2">
      <c r="B93" s="22"/>
    </row>
    <row r="94" spans="2:26" x14ac:dyDescent="0.2">
      <c r="B94" s="23" t="str">
        <f>'Ulazni podaci'!B43</f>
        <v>Broj projektom obuhvaćenih poslovnih subjekata kojima je kroz projekt omogućen NGA širokopojasni pristup u pojedinoj godini</v>
      </c>
      <c r="E94" s="7" t="s">
        <v>197</v>
      </c>
      <c r="G94" s="74">
        <f>'Ulazni podaci'!H43</f>
        <v>0</v>
      </c>
      <c r="H94" s="74">
        <f>'Ulazni podaci'!I43</f>
        <v>0</v>
      </c>
      <c r="I94" s="74">
        <f>'Ulazni podaci'!J43</f>
        <v>0</v>
      </c>
      <c r="J94" s="74">
        <f>'Ulazni podaci'!K43</f>
        <v>0</v>
      </c>
      <c r="K94" s="74">
        <f>'Ulazni podaci'!L43</f>
        <v>0</v>
      </c>
      <c r="L94" s="74">
        <f>'Ulazni podaci'!M43</f>
        <v>0</v>
      </c>
      <c r="M94" s="74">
        <f>'Ulazni podaci'!N43</f>
        <v>0</v>
      </c>
      <c r="N94" s="74">
        <f>'Ulazni podaci'!O43</f>
        <v>0</v>
      </c>
      <c r="O94" s="74">
        <f>'Ulazni podaci'!P43</f>
        <v>0</v>
      </c>
      <c r="P94" s="74">
        <f>'Ulazni podaci'!Q43</f>
        <v>0</v>
      </c>
      <c r="Q94" s="74">
        <f>'Ulazni podaci'!R43</f>
        <v>0</v>
      </c>
      <c r="R94" s="74">
        <f>'Ulazni podaci'!S43</f>
        <v>0</v>
      </c>
      <c r="S94" s="74">
        <f>'Ulazni podaci'!T43</f>
        <v>0</v>
      </c>
      <c r="T94" s="74">
        <f>'Ulazni podaci'!U43</f>
        <v>0</v>
      </c>
      <c r="U94" s="74">
        <f>'Ulazni podaci'!V43</f>
        <v>0</v>
      </c>
      <c r="V94" s="74">
        <f>'Ulazni podaci'!W43</f>
        <v>0</v>
      </c>
      <c r="W94" s="74">
        <f>'Ulazni podaci'!X43</f>
        <v>0</v>
      </c>
      <c r="X94" s="74">
        <f>'Ulazni podaci'!Y43</f>
        <v>0</v>
      </c>
      <c r="Y94" s="74">
        <f>'Ulazni podaci'!Z43</f>
        <v>0</v>
      </c>
      <c r="Z94" s="74">
        <f>'Ulazni podaci'!AA43</f>
        <v>0</v>
      </c>
    </row>
    <row r="95" spans="2:26" x14ac:dyDescent="0.2"/>
    <row r="96" spans="2:26" x14ac:dyDescent="0.2">
      <c r="B96" s="61" t="s">
        <v>298</v>
      </c>
      <c r="D96" s="1" t="s">
        <v>193</v>
      </c>
      <c r="E96" s="61" t="s">
        <v>198</v>
      </c>
      <c r="G96" s="1" t="str">
        <f t="shared" ref="G96:Z96" si="32">"Godina "&amp;G2</f>
        <v>Godina 1</v>
      </c>
      <c r="H96" s="1" t="str">
        <f t="shared" si="32"/>
        <v>Godina 2</v>
      </c>
      <c r="I96" s="1" t="str">
        <f t="shared" si="32"/>
        <v>Godina 3</v>
      </c>
      <c r="J96" s="1" t="str">
        <f t="shared" si="32"/>
        <v>Godina 4</v>
      </c>
      <c r="K96" s="1" t="str">
        <f t="shared" si="32"/>
        <v>Godina 5</v>
      </c>
      <c r="L96" s="1" t="str">
        <f t="shared" si="32"/>
        <v>Godina 6</v>
      </c>
      <c r="M96" s="1" t="str">
        <f t="shared" si="32"/>
        <v>Godina 7</v>
      </c>
      <c r="N96" s="1" t="str">
        <f t="shared" si="32"/>
        <v>Godina 8</v>
      </c>
      <c r="O96" s="1" t="str">
        <f t="shared" si="32"/>
        <v>Godina 9</v>
      </c>
      <c r="P96" s="1" t="str">
        <f t="shared" si="32"/>
        <v>Godina 10</v>
      </c>
      <c r="Q96" s="1" t="str">
        <f t="shared" si="32"/>
        <v>Godina 11</v>
      </c>
      <c r="R96" s="1" t="str">
        <f t="shared" si="32"/>
        <v>Godina 12</v>
      </c>
      <c r="S96" s="1" t="str">
        <f t="shared" si="32"/>
        <v>Godina 13</v>
      </c>
      <c r="T96" s="1" t="str">
        <f t="shared" si="32"/>
        <v>Godina 14</v>
      </c>
      <c r="U96" s="1" t="str">
        <f t="shared" si="32"/>
        <v>Godina 15</v>
      </c>
      <c r="V96" s="1" t="str">
        <f t="shared" si="32"/>
        <v>Godina 16</v>
      </c>
      <c r="W96" s="1" t="str">
        <f t="shared" si="32"/>
        <v>Godina 17</v>
      </c>
      <c r="X96" s="1" t="str">
        <f t="shared" si="32"/>
        <v>Godina 18</v>
      </c>
      <c r="Y96" s="1" t="str">
        <f t="shared" si="32"/>
        <v>Godina 19</v>
      </c>
      <c r="Z96" s="1" t="str">
        <f t="shared" si="32"/>
        <v>Godina 20</v>
      </c>
    </row>
    <row r="97" spans="2:26" x14ac:dyDescent="0.2">
      <c r="B97" s="22" t="str">
        <f t="shared" ref="B97:B116" si="33">"Godina "&amp;D71</f>
        <v xml:space="preserve">Godina </v>
      </c>
      <c r="D97" s="75">
        <f t="array" ref="D97:D116">TRANSPOSE(G92:Z92)</f>
        <v>0</v>
      </c>
      <c r="E97" s="43">
        <f t="array" ref="E97:E116">TRANSPOSE(G94:Z94)</f>
        <v>0</v>
      </c>
      <c r="G97" s="146">
        <f t="shared" ref="G97:Z97" si="34">IFERROR($D97*$E97*HLOOKUP(G71,$G$67:$Z$68,2),0)</f>
        <v>0</v>
      </c>
      <c r="H97" s="146">
        <f t="shared" si="34"/>
        <v>0</v>
      </c>
      <c r="I97" s="146">
        <f t="shared" si="34"/>
        <v>0</v>
      </c>
      <c r="J97" s="146">
        <f t="shared" si="34"/>
        <v>0</v>
      </c>
      <c r="K97" s="146">
        <f t="shared" si="34"/>
        <v>0</v>
      </c>
      <c r="L97" s="146">
        <f t="shared" si="34"/>
        <v>0</v>
      </c>
      <c r="M97" s="146">
        <f t="shared" si="34"/>
        <v>0</v>
      </c>
      <c r="N97" s="146">
        <f t="shared" si="34"/>
        <v>0</v>
      </c>
      <c r="O97" s="146">
        <f t="shared" si="34"/>
        <v>0</v>
      </c>
      <c r="P97" s="146">
        <f t="shared" si="34"/>
        <v>0</v>
      </c>
      <c r="Q97" s="146">
        <f t="shared" si="34"/>
        <v>0</v>
      </c>
      <c r="R97" s="146">
        <f t="shared" si="34"/>
        <v>0</v>
      </c>
      <c r="S97" s="146">
        <f t="shared" si="34"/>
        <v>0</v>
      </c>
      <c r="T97" s="146">
        <f t="shared" si="34"/>
        <v>0</v>
      </c>
      <c r="U97" s="146">
        <f t="shared" si="34"/>
        <v>0</v>
      </c>
      <c r="V97" s="146">
        <f t="shared" si="34"/>
        <v>0</v>
      </c>
      <c r="W97" s="146">
        <f t="shared" si="34"/>
        <v>0</v>
      </c>
      <c r="X97" s="146">
        <f t="shared" si="34"/>
        <v>0</v>
      </c>
      <c r="Y97" s="146">
        <f t="shared" si="34"/>
        <v>0</v>
      </c>
      <c r="Z97" s="146">
        <f t="shared" si="34"/>
        <v>0</v>
      </c>
    </row>
    <row r="98" spans="2:26" x14ac:dyDescent="0.2">
      <c r="B98" s="22" t="str">
        <f t="shared" si="33"/>
        <v xml:space="preserve">Godina </v>
      </c>
      <c r="D98" s="75">
        <v>0</v>
      </c>
      <c r="E98" s="43">
        <v>0</v>
      </c>
      <c r="G98" s="72"/>
      <c r="H98" s="146">
        <f t="shared" ref="H98:Z98" si="35">IFERROR($D98*$E98*HLOOKUP(H72,$G$67:$Z$68,2),0)</f>
        <v>0</v>
      </c>
      <c r="I98" s="146">
        <f t="shared" si="35"/>
        <v>0</v>
      </c>
      <c r="J98" s="146">
        <f t="shared" si="35"/>
        <v>0</v>
      </c>
      <c r="K98" s="146">
        <f t="shared" si="35"/>
        <v>0</v>
      </c>
      <c r="L98" s="146">
        <f t="shared" si="35"/>
        <v>0</v>
      </c>
      <c r="M98" s="146">
        <f t="shared" si="35"/>
        <v>0</v>
      </c>
      <c r="N98" s="146">
        <f t="shared" si="35"/>
        <v>0</v>
      </c>
      <c r="O98" s="146">
        <f t="shared" si="35"/>
        <v>0</v>
      </c>
      <c r="P98" s="146">
        <f t="shared" si="35"/>
        <v>0</v>
      </c>
      <c r="Q98" s="146">
        <f t="shared" si="35"/>
        <v>0</v>
      </c>
      <c r="R98" s="146">
        <f t="shared" si="35"/>
        <v>0</v>
      </c>
      <c r="S98" s="146">
        <f t="shared" si="35"/>
        <v>0</v>
      </c>
      <c r="T98" s="146">
        <f t="shared" si="35"/>
        <v>0</v>
      </c>
      <c r="U98" s="146">
        <f t="shared" si="35"/>
        <v>0</v>
      </c>
      <c r="V98" s="146">
        <f t="shared" si="35"/>
        <v>0</v>
      </c>
      <c r="W98" s="146">
        <f t="shared" si="35"/>
        <v>0</v>
      </c>
      <c r="X98" s="146">
        <f t="shared" si="35"/>
        <v>0</v>
      </c>
      <c r="Y98" s="146">
        <f t="shared" si="35"/>
        <v>0</v>
      </c>
      <c r="Z98" s="146">
        <f t="shared" si="35"/>
        <v>0</v>
      </c>
    </row>
    <row r="99" spans="2:26" x14ac:dyDescent="0.2">
      <c r="B99" s="22" t="str">
        <f t="shared" si="33"/>
        <v xml:space="preserve">Godina </v>
      </c>
      <c r="D99" s="75" t="str">
        <v/>
      </c>
      <c r="E99" s="43">
        <v>0</v>
      </c>
      <c r="G99" s="72"/>
      <c r="H99" s="72"/>
      <c r="I99" s="146">
        <f t="shared" ref="I99:Z99" si="36">IFERROR($D99*$E99*HLOOKUP(I73,$G$67:$Z$68,2),0)</f>
        <v>0</v>
      </c>
      <c r="J99" s="146">
        <f t="shared" si="36"/>
        <v>0</v>
      </c>
      <c r="K99" s="146">
        <f t="shared" si="36"/>
        <v>0</v>
      </c>
      <c r="L99" s="146">
        <f t="shared" si="36"/>
        <v>0</v>
      </c>
      <c r="M99" s="146">
        <f t="shared" si="36"/>
        <v>0</v>
      </c>
      <c r="N99" s="146">
        <f t="shared" si="36"/>
        <v>0</v>
      </c>
      <c r="O99" s="146">
        <f t="shared" si="36"/>
        <v>0</v>
      </c>
      <c r="P99" s="146">
        <f t="shared" si="36"/>
        <v>0</v>
      </c>
      <c r="Q99" s="146">
        <f t="shared" si="36"/>
        <v>0</v>
      </c>
      <c r="R99" s="146">
        <f t="shared" si="36"/>
        <v>0</v>
      </c>
      <c r="S99" s="146">
        <f t="shared" si="36"/>
        <v>0</v>
      </c>
      <c r="T99" s="146">
        <f t="shared" si="36"/>
        <v>0</v>
      </c>
      <c r="U99" s="146">
        <f t="shared" si="36"/>
        <v>0</v>
      </c>
      <c r="V99" s="146">
        <f t="shared" si="36"/>
        <v>0</v>
      </c>
      <c r="W99" s="146">
        <f t="shared" si="36"/>
        <v>0</v>
      </c>
      <c r="X99" s="146">
        <f t="shared" si="36"/>
        <v>0</v>
      </c>
      <c r="Y99" s="146">
        <f t="shared" si="36"/>
        <v>0</v>
      </c>
      <c r="Z99" s="146">
        <f t="shared" si="36"/>
        <v>0</v>
      </c>
    </row>
    <row r="100" spans="2:26" x14ac:dyDescent="0.2">
      <c r="B100" s="22" t="str">
        <f t="shared" si="33"/>
        <v xml:space="preserve">Godina </v>
      </c>
      <c r="D100" s="75" t="str">
        <v/>
      </c>
      <c r="E100" s="43">
        <v>0</v>
      </c>
      <c r="G100" s="72"/>
      <c r="H100" s="72"/>
      <c r="I100" s="72"/>
      <c r="J100" s="146">
        <f t="shared" ref="J100:Z100" si="37">IFERROR($D100*$E100*HLOOKUP(J74,$G$67:$Z$68,2),0)</f>
        <v>0</v>
      </c>
      <c r="K100" s="146">
        <f t="shared" si="37"/>
        <v>0</v>
      </c>
      <c r="L100" s="146">
        <f t="shared" si="37"/>
        <v>0</v>
      </c>
      <c r="M100" s="146">
        <f t="shared" si="37"/>
        <v>0</v>
      </c>
      <c r="N100" s="146">
        <f t="shared" si="37"/>
        <v>0</v>
      </c>
      <c r="O100" s="146">
        <f t="shared" si="37"/>
        <v>0</v>
      </c>
      <c r="P100" s="146">
        <f t="shared" si="37"/>
        <v>0</v>
      </c>
      <c r="Q100" s="146">
        <f t="shared" si="37"/>
        <v>0</v>
      </c>
      <c r="R100" s="146">
        <f t="shared" si="37"/>
        <v>0</v>
      </c>
      <c r="S100" s="146">
        <f t="shared" si="37"/>
        <v>0</v>
      </c>
      <c r="T100" s="146">
        <f t="shared" si="37"/>
        <v>0</v>
      </c>
      <c r="U100" s="146">
        <f t="shared" si="37"/>
        <v>0</v>
      </c>
      <c r="V100" s="146">
        <f t="shared" si="37"/>
        <v>0</v>
      </c>
      <c r="W100" s="146">
        <f t="shared" si="37"/>
        <v>0</v>
      </c>
      <c r="X100" s="146">
        <f t="shared" si="37"/>
        <v>0</v>
      </c>
      <c r="Y100" s="146">
        <f t="shared" si="37"/>
        <v>0</v>
      </c>
      <c r="Z100" s="146">
        <f t="shared" si="37"/>
        <v>0</v>
      </c>
    </row>
    <row r="101" spans="2:26" x14ac:dyDescent="0.2">
      <c r="B101" s="22" t="str">
        <f t="shared" si="33"/>
        <v xml:space="preserve">Godina </v>
      </c>
      <c r="D101" s="75" t="str">
        <v/>
      </c>
      <c r="E101" s="43">
        <v>0</v>
      </c>
      <c r="G101" s="72"/>
      <c r="H101" s="72"/>
      <c r="I101" s="72"/>
      <c r="J101" s="72"/>
      <c r="K101" s="146">
        <f t="shared" ref="K101:Z101" si="38">IFERROR($D101*$E101*HLOOKUP(K75,$G$67:$Z$68,2),0)</f>
        <v>0</v>
      </c>
      <c r="L101" s="146">
        <f t="shared" si="38"/>
        <v>0</v>
      </c>
      <c r="M101" s="146">
        <f t="shared" si="38"/>
        <v>0</v>
      </c>
      <c r="N101" s="146">
        <f t="shared" si="38"/>
        <v>0</v>
      </c>
      <c r="O101" s="146">
        <f t="shared" si="38"/>
        <v>0</v>
      </c>
      <c r="P101" s="146">
        <f t="shared" si="38"/>
        <v>0</v>
      </c>
      <c r="Q101" s="146">
        <f t="shared" si="38"/>
        <v>0</v>
      </c>
      <c r="R101" s="146">
        <f t="shared" si="38"/>
        <v>0</v>
      </c>
      <c r="S101" s="146">
        <f t="shared" si="38"/>
        <v>0</v>
      </c>
      <c r="T101" s="146">
        <f t="shared" si="38"/>
        <v>0</v>
      </c>
      <c r="U101" s="146">
        <f t="shared" si="38"/>
        <v>0</v>
      </c>
      <c r="V101" s="146">
        <f t="shared" si="38"/>
        <v>0</v>
      </c>
      <c r="W101" s="146">
        <f t="shared" si="38"/>
        <v>0</v>
      </c>
      <c r="X101" s="146">
        <f t="shared" si="38"/>
        <v>0</v>
      </c>
      <c r="Y101" s="146">
        <f t="shared" si="38"/>
        <v>0</v>
      </c>
      <c r="Z101" s="146">
        <f t="shared" si="38"/>
        <v>0</v>
      </c>
    </row>
    <row r="102" spans="2:26" x14ac:dyDescent="0.2">
      <c r="B102" s="22" t="str">
        <f t="shared" si="33"/>
        <v xml:space="preserve">Godina </v>
      </c>
      <c r="D102" s="75" t="str">
        <v/>
      </c>
      <c r="E102" s="43">
        <v>0</v>
      </c>
      <c r="G102" s="72"/>
      <c r="H102" s="72"/>
      <c r="I102" s="72"/>
      <c r="J102" s="72"/>
      <c r="K102" s="72"/>
      <c r="L102" s="146">
        <f t="shared" ref="L102:Z102" si="39">IFERROR($D102*$E102*HLOOKUP(L76,$G$67:$Z$68,2),0)</f>
        <v>0</v>
      </c>
      <c r="M102" s="146">
        <f t="shared" si="39"/>
        <v>0</v>
      </c>
      <c r="N102" s="146">
        <f t="shared" si="39"/>
        <v>0</v>
      </c>
      <c r="O102" s="146">
        <f t="shared" si="39"/>
        <v>0</v>
      </c>
      <c r="P102" s="146">
        <f t="shared" si="39"/>
        <v>0</v>
      </c>
      <c r="Q102" s="146">
        <f t="shared" si="39"/>
        <v>0</v>
      </c>
      <c r="R102" s="146">
        <f t="shared" si="39"/>
        <v>0</v>
      </c>
      <c r="S102" s="146">
        <f t="shared" si="39"/>
        <v>0</v>
      </c>
      <c r="T102" s="146">
        <f t="shared" si="39"/>
        <v>0</v>
      </c>
      <c r="U102" s="146">
        <f t="shared" si="39"/>
        <v>0</v>
      </c>
      <c r="V102" s="146">
        <f t="shared" si="39"/>
        <v>0</v>
      </c>
      <c r="W102" s="146">
        <f t="shared" si="39"/>
        <v>0</v>
      </c>
      <c r="X102" s="146">
        <f t="shared" si="39"/>
        <v>0</v>
      </c>
      <c r="Y102" s="146">
        <f t="shared" si="39"/>
        <v>0</v>
      </c>
      <c r="Z102" s="146">
        <f t="shared" si="39"/>
        <v>0</v>
      </c>
    </row>
    <row r="103" spans="2:26" x14ac:dyDescent="0.2">
      <c r="B103" s="22" t="str">
        <f t="shared" si="33"/>
        <v xml:space="preserve">Godina </v>
      </c>
      <c r="D103" s="75" t="str">
        <v/>
      </c>
      <c r="E103" s="43">
        <v>0</v>
      </c>
      <c r="G103" s="72"/>
      <c r="H103" s="72"/>
      <c r="I103" s="72"/>
      <c r="J103" s="72"/>
      <c r="K103" s="72"/>
      <c r="L103" s="72"/>
      <c r="M103" s="146">
        <f t="shared" ref="M103:Z103" si="40">IFERROR($D103*$E103*HLOOKUP(M77,$G$67:$Z$68,2),0)</f>
        <v>0</v>
      </c>
      <c r="N103" s="146">
        <f t="shared" si="40"/>
        <v>0</v>
      </c>
      <c r="O103" s="146">
        <f t="shared" si="40"/>
        <v>0</v>
      </c>
      <c r="P103" s="146">
        <f t="shared" si="40"/>
        <v>0</v>
      </c>
      <c r="Q103" s="146">
        <f t="shared" si="40"/>
        <v>0</v>
      </c>
      <c r="R103" s="146">
        <f t="shared" si="40"/>
        <v>0</v>
      </c>
      <c r="S103" s="146">
        <f t="shared" si="40"/>
        <v>0</v>
      </c>
      <c r="T103" s="146">
        <f t="shared" si="40"/>
        <v>0</v>
      </c>
      <c r="U103" s="146">
        <f t="shared" si="40"/>
        <v>0</v>
      </c>
      <c r="V103" s="146">
        <f t="shared" si="40"/>
        <v>0</v>
      </c>
      <c r="W103" s="146">
        <f t="shared" si="40"/>
        <v>0</v>
      </c>
      <c r="X103" s="146">
        <f t="shared" si="40"/>
        <v>0</v>
      </c>
      <c r="Y103" s="146">
        <f t="shared" si="40"/>
        <v>0</v>
      </c>
      <c r="Z103" s="146">
        <f t="shared" si="40"/>
        <v>0</v>
      </c>
    </row>
    <row r="104" spans="2:26" x14ac:dyDescent="0.2">
      <c r="B104" s="22" t="str">
        <f t="shared" si="33"/>
        <v xml:space="preserve">Godina </v>
      </c>
      <c r="D104" s="75" t="str">
        <v/>
      </c>
      <c r="E104" s="43">
        <v>0</v>
      </c>
      <c r="G104" s="72"/>
      <c r="H104" s="72"/>
      <c r="I104" s="72"/>
      <c r="J104" s="72"/>
      <c r="K104" s="72"/>
      <c r="L104" s="72"/>
      <c r="M104" s="72"/>
      <c r="N104" s="146">
        <f t="shared" ref="N104:Z104" si="41">IFERROR($D104*$E104*HLOOKUP(N78,$G$67:$Z$68,2),0)</f>
        <v>0</v>
      </c>
      <c r="O104" s="146">
        <f t="shared" si="41"/>
        <v>0</v>
      </c>
      <c r="P104" s="146">
        <f t="shared" si="41"/>
        <v>0</v>
      </c>
      <c r="Q104" s="146">
        <f t="shared" si="41"/>
        <v>0</v>
      </c>
      <c r="R104" s="146">
        <f t="shared" si="41"/>
        <v>0</v>
      </c>
      <c r="S104" s="146">
        <f t="shared" si="41"/>
        <v>0</v>
      </c>
      <c r="T104" s="146">
        <f t="shared" si="41"/>
        <v>0</v>
      </c>
      <c r="U104" s="146">
        <f t="shared" si="41"/>
        <v>0</v>
      </c>
      <c r="V104" s="146">
        <f t="shared" si="41"/>
        <v>0</v>
      </c>
      <c r="W104" s="146">
        <f t="shared" si="41"/>
        <v>0</v>
      </c>
      <c r="X104" s="146">
        <f t="shared" si="41"/>
        <v>0</v>
      </c>
      <c r="Y104" s="146">
        <f t="shared" si="41"/>
        <v>0</v>
      </c>
      <c r="Z104" s="146">
        <f t="shared" si="41"/>
        <v>0</v>
      </c>
    </row>
    <row r="105" spans="2:26" x14ac:dyDescent="0.2">
      <c r="B105" s="22" t="str">
        <f t="shared" si="33"/>
        <v xml:space="preserve">Godina </v>
      </c>
      <c r="D105" s="75" t="str">
        <v/>
      </c>
      <c r="E105" s="43">
        <v>0</v>
      </c>
      <c r="G105" s="72"/>
      <c r="H105" s="72"/>
      <c r="I105" s="72"/>
      <c r="J105" s="72"/>
      <c r="K105" s="72"/>
      <c r="L105" s="72"/>
      <c r="M105" s="72"/>
      <c r="N105" s="72"/>
      <c r="O105" s="146">
        <f t="shared" ref="O105:Z105" si="42">IFERROR($D105*$E105*HLOOKUP(O79,$G$67:$Z$68,2),0)</f>
        <v>0</v>
      </c>
      <c r="P105" s="146">
        <f t="shared" si="42"/>
        <v>0</v>
      </c>
      <c r="Q105" s="146">
        <f t="shared" si="42"/>
        <v>0</v>
      </c>
      <c r="R105" s="146">
        <f t="shared" si="42"/>
        <v>0</v>
      </c>
      <c r="S105" s="146">
        <f t="shared" si="42"/>
        <v>0</v>
      </c>
      <c r="T105" s="146">
        <f t="shared" si="42"/>
        <v>0</v>
      </c>
      <c r="U105" s="146">
        <f t="shared" si="42"/>
        <v>0</v>
      </c>
      <c r="V105" s="146">
        <f t="shared" si="42"/>
        <v>0</v>
      </c>
      <c r="W105" s="146">
        <f t="shared" si="42"/>
        <v>0</v>
      </c>
      <c r="X105" s="146">
        <f t="shared" si="42"/>
        <v>0</v>
      </c>
      <c r="Y105" s="146">
        <f t="shared" si="42"/>
        <v>0</v>
      </c>
      <c r="Z105" s="146">
        <f t="shared" si="42"/>
        <v>0</v>
      </c>
    </row>
    <row r="106" spans="2:26" x14ac:dyDescent="0.2">
      <c r="B106" s="22" t="str">
        <f t="shared" si="33"/>
        <v xml:space="preserve">Godina </v>
      </c>
      <c r="D106" s="75" t="str">
        <v/>
      </c>
      <c r="E106" s="43">
        <v>0</v>
      </c>
      <c r="G106" s="72"/>
      <c r="H106" s="72"/>
      <c r="I106" s="72"/>
      <c r="J106" s="72"/>
      <c r="K106" s="72"/>
      <c r="L106" s="72"/>
      <c r="M106" s="72"/>
      <c r="N106" s="72"/>
      <c r="O106" s="72"/>
      <c r="P106" s="146">
        <f t="shared" ref="P106:Z106" si="43">IFERROR($D106*$E106*HLOOKUP(P80,$G$67:$Z$68,2),0)</f>
        <v>0</v>
      </c>
      <c r="Q106" s="146">
        <f t="shared" si="43"/>
        <v>0</v>
      </c>
      <c r="R106" s="146">
        <f t="shared" si="43"/>
        <v>0</v>
      </c>
      <c r="S106" s="146">
        <f t="shared" si="43"/>
        <v>0</v>
      </c>
      <c r="T106" s="146">
        <f t="shared" si="43"/>
        <v>0</v>
      </c>
      <c r="U106" s="146">
        <f t="shared" si="43"/>
        <v>0</v>
      </c>
      <c r="V106" s="146">
        <f t="shared" si="43"/>
        <v>0</v>
      </c>
      <c r="W106" s="146">
        <f t="shared" si="43"/>
        <v>0</v>
      </c>
      <c r="X106" s="146">
        <f t="shared" si="43"/>
        <v>0</v>
      </c>
      <c r="Y106" s="146">
        <f t="shared" si="43"/>
        <v>0</v>
      </c>
      <c r="Z106" s="146">
        <f t="shared" si="43"/>
        <v>0</v>
      </c>
    </row>
    <row r="107" spans="2:26" x14ac:dyDescent="0.2">
      <c r="B107" s="22" t="str">
        <f t="shared" si="33"/>
        <v xml:space="preserve">Godina </v>
      </c>
      <c r="D107" s="75" t="str">
        <v/>
      </c>
      <c r="E107" s="43">
        <v>0</v>
      </c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146">
        <f t="shared" ref="Q107:Z107" si="44">IFERROR($D107*$E107*HLOOKUP(Q81,$G$67:$Z$68,2),0)</f>
        <v>0</v>
      </c>
      <c r="R107" s="146">
        <f t="shared" si="44"/>
        <v>0</v>
      </c>
      <c r="S107" s="146">
        <f t="shared" si="44"/>
        <v>0</v>
      </c>
      <c r="T107" s="146">
        <f t="shared" si="44"/>
        <v>0</v>
      </c>
      <c r="U107" s="146">
        <f t="shared" si="44"/>
        <v>0</v>
      </c>
      <c r="V107" s="146">
        <f t="shared" si="44"/>
        <v>0</v>
      </c>
      <c r="W107" s="146">
        <f t="shared" si="44"/>
        <v>0</v>
      </c>
      <c r="X107" s="146">
        <f t="shared" si="44"/>
        <v>0</v>
      </c>
      <c r="Y107" s="146">
        <f t="shared" si="44"/>
        <v>0</v>
      </c>
      <c r="Z107" s="146">
        <f t="shared" si="44"/>
        <v>0</v>
      </c>
    </row>
    <row r="108" spans="2:26" x14ac:dyDescent="0.2">
      <c r="B108" s="22" t="str">
        <f t="shared" si="33"/>
        <v xml:space="preserve">Godina </v>
      </c>
      <c r="D108" s="75" t="str">
        <v/>
      </c>
      <c r="E108" s="43">
        <v>0</v>
      </c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146">
        <f t="shared" ref="R108:Z108" si="45">IFERROR($D108*$E108*HLOOKUP(R82,$G$67:$Z$68,2),0)</f>
        <v>0</v>
      </c>
      <c r="S108" s="146">
        <f t="shared" si="45"/>
        <v>0</v>
      </c>
      <c r="T108" s="146">
        <f t="shared" si="45"/>
        <v>0</v>
      </c>
      <c r="U108" s="146">
        <f t="shared" si="45"/>
        <v>0</v>
      </c>
      <c r="V108" s="146">
        <f t="shared" si="45"/>
        <v>0</v>
      </c>
      <c r="W108" s="146">
        <f t="shared" si="45"/>
        <v>0</v>
      </c>
      <c r="X108" s="146">
        <f t="shared" si="45"/>
        <v>0</v>
      </c>
      <c r="Y108" s="146">
        <f t="shared" si="45"/>
        <v>0</v>
      </c>
      <c r="Z108" s="146">
        <f t="shared" si="45"/>
        <v>0</v>
      </c>
    </row>
    <row r="109" spans="2:26" x14ac:dyDescent="0.2">
      <c r="B109" s="22" t="str">
        <f t="shared" si="33"/>
        <v xml:space="preserve">Godina </v>
      </c>
      <c r="D109" s="75" t="str">
        <v/>
      </c>
      <c r="E109" s="43">
        <v>0</v>
      </c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146">
        <f t="shared" ref="S109:Z109" si="46">IFERROR($D109*$E109*HLOOKUP(S83,$G$67:$Z$68,2),0)</f>
        <v>0</v>
      </c>
      <c r="T109" s="146">
        <f t="shared" si="46"/>
        <v>0</v>
      </c>
      <c r="U109" s="146">
        <f t="shared" si="46"/>
        <v>0</v>
      </c>
      <c r="V109" s="146">
        <f t="shared" si="46"/>
        <v>0</v>
      </c>
      <c r="W109" s="146">
        <f t="shared" si="46"/>
        <v>0</v>
      </c>
      <c r="X109" s="146">
        <f t="shared" si="46"/>
        <v>0</v>
      </c>
      <c r="Y109" s="146">
        <f t="shared" si="46"/>
        <v>0</v>
      </c>
      <c r="Z109" s="146">
        <f t="shared" si="46"/>
        <v>0</v>
      </c>
    </row>
    <row r="110" spans="2:26" x14ac:dyDescent="0.2">
      <c r="B110" s="22" t="str">
        <f t="shared" si="33"/>
        <v xml:space="preserve">Godina </v>
      </c>
      <c r="D110" s="75" t="str">
        <v/>
      </c>
      <c r="E110" s="43">
        <v>0</v>
      </c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146">
        <f t="shared" ref="T110:Z110" si="47">IFERROR($D110*$E110*HLOOKUP(T84,$G$67:$Z$68,2),0)</f>
        <v>0</v>
      </c>
      <c r="U110" s="146">
        <f t="shared" si="47"/>
        <v>0</v>
      </c>
      <c r="V110" s="146">
        <f t="shared" si="47"/>
        <v>0</v>
      </c>
      <c r="W110" s="146">
        <f t="shared" si="47"/>
        <v>0</v>
      </c>
      <c r="X110" s="146">
        <f t="shared" si="47"/>
        <v>0</v>
      </c>
      <c r="Y110" s="146">
        <f t="shared" si="47"/>
        <v>0</v>
      </c>
      <c r="Z110" s="146">
        <f t="shared" si="47"/>
        <v>0</v>
      </c>
    </row>
    <row r="111" spans="2:26" x14ac:dyDescent="0.2">
      <c r="B111" s="22" t="str">
        <f t="shared" si="33"/>
        <v xml:space="preserve">Godina </v>
      </c>
      <c r="D111" s="75" t="str">
        <v/>
      </c>
      <c r="E111" s="43">
        <v>0</v>
      </c>
      <c r="G111" s="72"/>
      <c r="H111" s="72"/>
      <c r="I111" s="72"/>
      <c r="J111" s="72"/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146">
        <f t="shared" ref="U111:Z111" si="48">IFERROR($D111*$E111*HLOOKUP(U85,$G$67:$Z$68,2),0)</f>
        <v>0</v>
      </c>
      <c r="V111" s="146">
        <f t="shared" si="48"/>
        <v>0</v>
      </c>
      <c r="W111" s="146">
        <f t="shared" si="48"/>
        <v>0</v>
      </c>
      <c r="X111" s="146">
        <f t="shared" si="48"/>
        <v>0</v>
      </c>
      <c r="Y111" s="146">
        <f t="shared" si="48"/>
        <v>0</v>
      </c>
      <c r="Z111" s="146">
        <f t="shared" si="48"/>
        <v>0</v>
      </c>
    </row>
    <row r="112" spans="2:26" x14ac:dyDescent="0.2">
      <c r="B112" s="22" t="str">
        <f t="shared" si="33"/>
        <v xml:space="preserve">Godina </v>
      </c>
      <c r="D112" s="75" t="str">
        <v/>
      </c>
      <c r="E112" s="43">
        <v>0</v>
      </c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2"/>
      <c r="V112" s="146">
        <f>IFERROR($D112*$E112*HLOOKUP(V86,$G$67:$Z$68,2),0)</f>
        <v>0</v>
      </c>
      <c r="W112" s="146">
        <f>IFERROR($D112*$E112*HLOOKUP(W86,$G$67:$Z$68,2),0)</f>
        <v>0</v>
      </c>
      <c r="X112" s="146">
        <f>IFERROR($D112*$E112*HLOOKUP(X86,$G$67:$Z$68,2),0)</f>
        <v>0</v>
      </c>
      <c r="Y112" s="146">
        <f>IFERROR($D112*$E112*HLOOKUP(Y86,$G$67:$Z$68,2),0)</f>
        <v>0</v>
      </c>
      <c r="Z112" s="146">
        <f>IFERROR($D112*$E112*HLOOKUP(Z86,$G$67:$Z$68,2),0)</f>
        <v>0</v>
      </c>
    </row>
    <row r="113" spans="1:26" x14ac:dyDescent="0.2">
      <c r="B113" s="22" t="str">
        <f t="shared" si="33"/>
        <v xml:space="preserve">Godina </v>
      </c>
      <c r="D113" s="75" t="str">
        <v/>
      </c>
      <c r="E113" s="43">
        <v>0</v>
      </c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72"/>
      <c r="W113" s="146">
        <f>IFERROR($D113*$E113*HLOOKUP(W87,$G$67:$Z$68,2),0)</f>
        <v>0</v>
      </c>
      <c r="X113" s="146">
        <f>IFERROR($D113*$E113*HLOOKUP(X87,$G$67:$Z$68,2),0)</f>
        <v>0</v>
      </c>
      <c r="Y113" s="146">
        <f>IFERROR($D113*$E113*HLOOKUP(Y87,$G$67:$Z$68,2),0)</f>
        <v>0</v>
      </c>
      <c r="Z113" s="146">
        <f>IFERROR($D113*$E113*HLOOKUP(Z87,$G$67:$Z$68,2),0)</f>
        <v>0</v>
      </c>
    </row>
    <row r="114" spans="1:26" x14ac:dyDescent="0.2">
      <c r="B114" s="22" t="str">
        <f t="shared" si="33"/>
        <v xml:space="preserve">Godina </v>
      </c>
      <c r="D114" s="75" t="str">
        <v/>
      </c>
      <c r="E114" s="43">
        <v>0</v>
      </c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U114" s="72"/>
      <c r="V114" s="72"/>
      <c r="W114" s="72"/>
      <c r="X114" s="146">
        <f>IFERROR($D114*$E114*HLOOKUP(X88,$G$67:$Z$68,2),0)</f>
        <v>0</v>
      </c>
      <c r="Y114" s="146">
        <f>IFERROR($D114*$E114*HLOOKUP(Y88,$G$67:$Z$68,2),0)</f>
        <v>0</v>
      </c>
      <c r="Z114" s="146">
        <f>IFERROR($D114*$E114*HLOOKUP(Z88,$G$67:$Z$68,2),0)</f>
        <v>0</v>
      </c>
    </row>
    <row r="115" spans="1:26" x14ac:dyDescent="0.2">
      <c r="B115" s="22" t="str">
        <f t="shared" si="33"/>
        <v xml:space="preserve">Godina </v>
      </c>
      <c r="D115" s="75" t="str">
        <v/>
      </c>
      <c r="E115" s="43">
        <v>0</v>
      </c>
      <c r="G115" s="72"/>
      <c r="H115" s="72"/>
      <c r="I115" s="72"/>
      <c r="J115" s="72"/>
      <c r="K115" s="72"/>
      <c r="L115" s="72"/>
      <c r="M115" s="72"/>
      <c r="N115" s="72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146">
        <f>IFERROR($D115*$E115*HLOOKUP(Y89,$G$67:$Z$68,2),0)</f>
        <v>0</v>
      </c>
      <c r="Z115" s="146">
        <f>IFERROR($D115*$E115*HLOOKUP(Z89,$G$67:$Z$68,2),0)</f>
        <v>0</v>
      </c>
    </row>
    <row r="116" spans="1:26" ht="12.75" thickBot="1" x14ac:dyDescent="0.25">
      <c r="B116" s="37" t="str">
        <f t="shared" si="33"/>
        <v xml:space="preserve">Godina </v>
      </c>
      <c r="C116" s="28"/>
      <c r="D116" s="76" t="str">
        <v/>
      </c>
      <c r="E116" s="67">
        <v>0</v>
      </c>
      <c r="F116" s="28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149">
        <f>IFERROR($D116*$E116*HLOOKUP(Z90,$G$67:$Z$68,2),0)</f>
        <v>0</v>
      </c>
    </row>
    <row r="117" spans="1:26" ht="12.75" thickTop="1" x14ac:dyDescent="0.2">
      <c r="B117" s="27" t="s">
        <v>180</v>
      </c>
      <c r="G117" s="152">
        <f>SUM(G97:G116)</f>
        <v>0</v>
      </c>
      <c r="H117" s="152">
        <f t="shared" ref="H117:Z117" si="49">SUM(H97:H116)</f>
        <v>0</v>
      </c>
      <c r="I117" s="152">
        <f t="shared" si="49"/>
        <v>0</v>
      </c>
      <c r="J117" s="152">
        <f t="shared" si="49"/>
        <v>0</v>
      </c>
      <c r="K117" s="152">
        <f t="shared" si="49"/>
        <v>0</v>
      </c>
      <c r="L117" s="152">
        <f t="shared" si="49"/>
        <v>0</v>
      </c>
      <c r="M117" s="152">
        <f t="shared" si="49"/>
        <v>0</v>
      </c>
      <c r="N117" s="152">
        <f t="shared" si="49"/>
        <v>0</v>
      </c>
      <c r="O117" s="152">
        <f t="shared" si="49"/>
        <v>0</v>
      </c>
      <c r="P117" s="152">
        <f t="shared" si="49"/>
        <v>0</v>
      </c>
      <c r="Q117" s="152">
        <f t="shared" si="49"/>
        <v>0</v>
      </c>
      <c r="R117" s="152">
        <f t="shared" si="49"/>
        <v>0</v>
      </c>
      <c r="S117" s="152">
        <f t="shared" si="49"/>
        <v>0</v>
      </c>
      <c r="T117" s="152">
        <f t="shared" si="49"/>
        <v>0</v>
      </c>
      <c r="U117" s="152">
        <f t="shared" si="49"/>
        <v>0</v>
      </c>
      <c r="V117" s="152">
        <f t="shared" si="49"/>
        <v>0</v>
      </c>
      <c r="W117" s="152">
        <f t="shared" si="49"/>
        <v>0</v>
      </c>
      <c r="X117" s="152">
        <f t="shared" si="49"/>
        <v>0</v>
      </c>
      <c r="Y117" s="152">
        <f t="shared" si="49"/>
        <v>0</v>
      </c>
      <c r="Z117" s="152">
        <f t="shared" si="49"/>
        <v>0</v>
      </c>
    </row>
    <row r="118" spans="1:26" x14ac:dyDescent="0.2">
      <c r="Z118" s="144"/>
    </row>
    <row r="119" spans="1:26" x14ac:dyDescent="0.2"/>
    <row r="120" spans="1:26" ht="12.75" thickBot="1" x14ac:dyDescent="0.25">
      <c r="B120" s="78" t="s">
        <v>249</v>
      </c>
      <c r="C120" s="65"/>
      <c r="D120" s="158">
        <f>SUM(G120:Z120)</f>
        <v>0</v>
      </c>
      <c r="E120" s="79" t="s">
        <v>16</v>
      </c>
      <c r="F120" s="65"/>
      <c r="G120" s="155">
        <f>SUM(G117)</f>
        <v>0</v>
      </c>
      <c r="H120" s="155">
        <f t="shared" ref="H120:Z120" si="50">SUM(H117)</f>
        <v>0</v>
      </c>
      <c r="I120" s="155">
        <f t="shared" si="50"/>
        <v>0</v>
      </c>
      <c r="J120" s="155">
        <f t="shared" si="50"/>
        <v>0</v>
      </c>
      <c r="K120" s="155">
        <f t="shared" si="50"/>
        <v>0</v>
      </c>
      <c r="L120" s="155">
        <f t="shared" si="50"/>
        <v>0</v>
      </c>
      <c r="M120" s="155">
        <f t="shared" si="50"/>
        <v>0</v>
      </c>
      <c r="N120" s="155">
        <f t="shared" si="50"/>
        <v>0</v>
      </c>
      <c r="O120" s="155">
        <f t="shared" si="50"/>
        <v>0</v>
      </c>
      <c r="P120" s="155">
        <f t="shared" si="50"/>
        <v>0</v>
      </c>
      <c r="Q120" s="155">
        <f t="shared" si="50"/>
        <v>0</v>
      </c>
      <c r="R120" s="155">
        <f t="shared" si="50"/>
        <v>0</v>
      </c>
      <c r="S120" s="155">
        <f t="shared" si="50"/>
        <v>0</v>
      </c>
      <c r="T120" s="155">
        <f t="shared" si="50"/>
        <v>0</v>
      </c>
      <c r="U120" s="155">
        <f t="shared" si="50"/>
        <v>0</v>
      </c>
      <c r="V120" s="155">
        <f t="shared" si="50"/>
        <v>0</v>
      </c>
      <c r="W120" s="155">
        <f t="shared" si="50"/>
        <v>0</v>
      </c>
      <c r="X120" s="155">
        <f t="shared" si="50"/>
        <v>0</v>
      </c>
      <c r="Y120" s="155">
        <f t="shared" si="50"/>
        <v>0</v>
      </c>
      <c r="Z120" s="155">
        <f t="shared" si="50"/>
        <v>0</v>
      </c>
    </row>
    <row r="121" spans="1:26" ht="12.75" thickTop="1" x14ac:dyDescent="0.2"/>
    <row r="122" spans="1:26" x14ac:dyDescent="0.2">
      <c r="A122" s="7" t="s">
        <v>170</v>
      </c>
      <c r="B122" s="64" t="s">
        <v>181</v>
      </c>
    </row>
    <row r="123" spans="1:26" x14ac:dyDescent="0.2"/>
    <row r="124" spans="1:26" x14ac:dyDescent="0.2">
      <c r="B124" s="23" t="s">
        <v>282</v>
      </c>
      <c r="E124" s="43" t="s">
        <v>199</v>
      </c>
      <c r="G124" s="73">
        <f>'Ulazni podaci'!H73</f>
        <v>0</v>
      </c>
      <c r="H124" s="73">
        <f>'Ulazni podaci'!I73</f>
        <v>0</v>
      </c>
      <c r="I124" s="73">
        <f>'Ulazni podaci'!J73</f>
        <v>356.56799999999998</v>
      </c>
      <c r="J124" s="73">
        <f>'Ulazni podaci'!K73</f>
        <v>356.56799999999998</v>
      </c>
      <c r="K124" s="73">
        <f>'Ulazni podaci'!L73</f>
        <v>356.56799999999998</v>
      </c>
      <c r="L124" s="73">
        <f>'Ulazni podaci'!M73</f>
        <v>356.56799999999998</v>
      </c>
      <c r="M124" s="73">
        <f>'Ulazni podaci'!N73</f>
        <v>356.56799999999998</v>
      </c>
      <c r="N124" s="73">
        <f>'Ulazni podaci'!O73</f>
        <v>356.56799999999998</v>
      </c>
      <c r="O124" s="73">
        <f>'Ulazni podaci'!P73</f>
        <v>356.56799999999998</v>
      </c>
      <c r="P124" s="73">
        <f>'Ulazni podaci'!Q73</f>
        <v>356.56799999999998</v>
      </c>
      <c r="Q124" s="73">
        <f>'Ulazni podaci'!R73</f>
        <v>356.56799999999998</v>
      </c>
      <c r="R124" s="73">
        <f>'Ulazni podaci'!S73</f>
        <v>356.56799999999998</v>
      </c>
      <c r="S124" s="73">
        <f>'Ulazni podaci'!T73</f>
        <v>356.56799999999998</v>
      </c>
      <c r="T124" s="73">
        <f>'Ulazni podaci'!U73</f>
        <v>356.56799999999998</v>
      </c>
      <c r="U124" s="73">
        <f>'Ulazni podaci'!V73</f>
        <v>356.56799999999998</v>
      </c>
      <c r="V124" s="73">
        <f>'Ulazni podaci'!W73</f>
        <v>356.56799999999998</v>
      </c>
      <c r="W124" s="73">
        <f>'Ulazni podaci'!X73</f>
        <v>356.56799999999998</v>
      </c>
      <c r="X124" s="73">
        <f>'Ulazni podaci'!Y73</f>
        <v>356.56799999999998</v>
      </c>
      <c r="Y124" s="73">
        <f>'Ulazni podaci'!Z73</f>
        <v>356.56799999999998</v>
      </c>
      <c r="Z124" s="73">
        <f>'Ulazni podaci'!AA73</f>
        <v>356.56799999999998</v>
      </c>
    </row>
    <row r="125" spans="1:26" x14ac:dyDescent="0.2">
      <c r="G125" s="86"/>
      <c r="H125" s="86"/>
      <c r="I125" s="86"/>
      <c r="J125" s="86"/>
      <c r="K125" s="86"/>
      <c r="L125" s="86"/>
      <c r="M125" s="86"/>
      <c r="N125" s="86"/>
      <c r="O125" s="86"/>
      <c r="P125" s="86"/>
      <c r="Q125" s="86"/>
      <c r="R125" s="86"/>
      <c r="S125" s="86"/>
      <c r="T125" s="86"/>
      <c r="U125" s="86"/>
      <c r="V125" s="86"/>
      <c r="W125" s="86"/>
      <c r="X125" s="86"/>
      <c r="Y125" s="86"/>
      <c r="Z125" s="86"/>
    </row>
    <row r="126" spans="1:26" x14ac:dyDescent="0.2">
      <c r="B126" s="60" t="s">
        <v>296</v>
      </c>
      <c r="E126" s="7" t="s">
        <v>200</v>
      </c>
      <c r="G126" s="73">
        <f>'Ulazni podaci'!H49</f>
        <v>0</v>
      </c>
      <c r="H126" s="73">
        <f>'Ulazni podaci'!I49</f>
        <v>0</v>
      </c>
      <c r="I126" s="73">
        <f>'Ulazni podaci'!J49</f>
        <v>0</v>
      </c>
      <c r="J126" s="73">
        <f>'Ulazni podaci'!K49</f>
        <v>0</v>
      </c>
      <c r="K126" s="73">
        <f>'Ulazni podaci'!L49</f>
        <v>0</v>
      </c>
      <c r="L126" s="73">
        <f>'Ulazni podaci'!M49</f>
        <v>0</v>
      </c>
      <c r="M126" s="73">
        <f>'Ulazni podaci'!N49</f>
        <v>0</v>
      </c>
      <c r="N126" s="73">
        <f>'Ulazni podaci'!O49</f>
        <v>0</v>
      </c>
      <c r="O126" s="73">
        <f>'Ulazni podaci'!P49</f>
        <v>0</v>
      </c>
      <c r="P126" s="73">
        <f>'Ulazni podaci'!Q49</f>
        <v>0</v>
      </c>
      <c r="Q126" s="73">
        <f>'Ulazni podaci'!R49</f>
        <v>0</v>
      </c>
      <c r="R126" s="73">
        <f>'Ulazni podaci'!S49</f>
        <v>0</v>
      </c>
      <c r="S126" s="73">
        <f>'Ulazni podaci'!T49</f>
        <v>0</v>
      </c>
      <c r="T126" s="73">
        <f>'Ulazni podaci'!U49</f>
        <v>0</v>
      </c>
      <c r="U126" s="73">
        <f>'Ulazni podaci'!V49</f>
        <v>0</v>
      </c>
      <c r="V126" s="73">
        <f>'Ulazni podaci'!W49</f>
        <v>0</v>
      </c>
      <c r="W126" s="73">
        <f>'Ulazni podaci'!X49</f>
        <v>0</v>
      </c>
      <c r="X126" s="73">
        <f>'Ulazni podaci'!Y49</f>
        <v>0</v>
      </c>
      <c r="Y126" s="73">
        <f>'Ulazni podaci'!Z49</f>
        <v>0</v>
      </c>
      <c r="Z126" s="73">
        <f>'Ulazni podaci'!AA49</f>
        <v>0</v>
      </c>
    </row>
    <row r="127" spans="1:26" x14ac:dyDescent="0.2"/>
    <row r="128" spans="1:26" x14ac:dyDescent="0.2">
      <c r="B128" s="23"/>
      <c r="E128" s="43"/>
    </row>
    <row r="129" spans="2:26" x14ac:dyDescent="0.2">
      <c r="B129" s="177" t="s">
        <v>299</v>
      </c>
      <c r="D129" s="1" t="s">
        <v>246</v>
      </c>
      <c r="E129" s="1" t="s">
        <v>245</v>
      </c>
    </row>
    <row r="130" spans="2:26" x14ac:dyDescent="0.2">
      <c r="B130" s="22" t="str">
        <f t="shared" ref="B130:B149" si="51">"Godina "&amp;D71</f>
        <v xml:space="preserve">Godina </v>
      </c>
      <c r="D130" s="75">
        <f t="array" ref="D130:D149">TRANSPOSE(G124:Z124)</f>
        <v>0</v>
      </c>
      <c r="E130" s="88">
        <f t="array" ref="E130:E149">TRANSPOSE(G126:Z126)</f>
        <v>0</v>
      </c>
      <c r="G130" s="146">
        <f>$D130*$E130</f>
        <v>0</v>
      </c>
      <c r="H130" s="146">
        <f t="shared" ref="H130:Z145" si="52">$D130*$E130</f>
        <v>0</v>
      </c>
      <c r="I130" s="146">
        <f t="shared" si="52"/>
        <v>0</v>
      </c>
      <c r="J130" s="146">
        <f t="shared" si="52"/>
        <v>0</v>
      </c>
      <c r="K130" s="146">
        <f t="shared" si="52"/>
        <v>0</v>
      </c>
      <c r="L130" s="146">
        <f t="shared" si="52"/>
        <v>0</v>
      </c>
      <c r="M130" s="146">
        <f t="shared" si="52"/>
        <v>0</v>
      </c>
      <c r="N130" s="146">
        <f t="shared" si="52"/>
        <v>0</v>
      </c>
      <c r="O130" s="146">
        <f t="shared" si="52"/>
        <v>0</v>
      </c>
      <c r="P130" s="146">
        <f t="shared" si="52"/>
        <v>0</v>
      </c>
      <c r="Q130" s="146">
        <f t="shared" si="52"/>
        <v>0</v>
      </c>
      <c r="R130" s="146">
        <f t="shared" si="52"/>
        <v>0</v>
      </c>
      <c r="S130" s="146">
        <f t="shared" si="52"/>
        <v>0</v>
      </c>
      <c r="T130" s="146">
        <f t="shared" si="52"/>
        <v>0</v>
      </c>
      <c r="U130" s="146">
        <f t="shared" si="52"/>
        <v>0</v>
      </c>
      <c r="V130" s="146">
        <f t="shared" si="52"/>
        <v>0</v>
      </c>
      <c r="W130" s="146">
        <f t="shared" si="52"/>
        <v>0</v>
      </c>
      <c r="X130" s="146">
        <f t="shared" si="52"/>
        <v>0</v>
      </c>
      <c r="Y130" s="146">
        <f t="shared" si="52"/>
        <v>0</v>
      </c>
      <c r="Z130" s="146">
        <f t="shared" si="52"/>
        <v>0</v>
      </c>
    </row>
    <row r="131" spans="2:26" x14ac:dyDescent="0.2">
      <c r="B131" s="22" t="str">
        <f t="shared" si="51"/>
        <v xml:space="preserve">Godina </v>
      </c>
      <c r="D131" s="75">
        <v>0</v>
      </c>
      <c r="E131" s="88">
        <v>0</v>
      </c>
      <c r="G131" s="72"/>
      <c r="H131" s="146">
        <f t="shared" si="52"/>
        <v>0</v>
      </c>
      <c r="I131" s="146">
        <f t="shared" si="52"/>
        <v>0</v>
      </c>
      <c r="J131" s="146">
        <f t="shared" si="52"/>
        <v>0</v>
      </c>
      <c r="K131" s="146">
        <f t="shared" si="52"/>
        <v>0</v>
      </c>
      <c r="L131" s="146">
        <f t="shared" si="52"/>
        <v>0</v>
      </c>
      <c r="M131" s="146">
        <f t="shared" si="52"/>
        <v>0</v>
      </c>
      <c r="N131" s="146">
        <f t="shared" si="52"/>
        <v>0</v>
      </c>
      <c r="O131" s="146">
        <f t="shared" si="52"/>
        <v>0</v>
      </c>
      <c r="P131" s="146">
        <f t="shared" si="52"/>
        <v>0</v>
      </c>
      <c r="Q131" s="146">
        <f t="shared" si="52"/>
        <v>0</v>
      </c>
      <c r="R131" s="146">
        <f t="shared" si="52"/>
        <v>0</v>
      </c>
      <c r="S131" s="146">
        <f t="shared" si="52"/>
        <v>0</v>
      </c>
      <c r="T131" s="146">
        <f t="shared" si="52"/>
        <v>0</v>
      </c>
      <c r="U131" s="146">
        <f t="shared" si="52"/>
        <v>0</v>
      </c>
      <c r="V131" s="146">
        <f t="shared" si="52"/>
        <v>0</v>
      </c>
      <c r="W131" s="146">
        <f t="shared" si="52"/>
        <v>0</v>
      </c>
      <c r="X131" s="146">
        <f t="shared" si="52"/>
        <v>0</v>
      </c>
      <c r="Y131" s="146">
        <f t="shared" si="52"/>
        <v>0</v>
      </c>
      <c r="Z131" s="146">
        <f t="shared" si="52"/>
        <v>0</v>
      </c>
    </row>
    <row r="132" spans="2:26" x14ac:dyDescent="0.2">
      <c r="B132" s="22" t="str">
        <f t="shared" si="51"/>
        <v xml:space="preserve">Godina </v>
      </c>
      <c r="D132" s="75">
        <v>356.56799999999998</v>
      </c>
      <c r="E132" s="88">
        <v>0</v>
      </c>
      <c r="G132" s="72"/>
      <c r="H132" s="72"/>
      <c r="I132" s="146">
        <f t="shared" si="52"/>
        <v>0</v>
      </c>
      <c r="J132" s="146">
        <f t="shared" si="52"/>
        <v>0</v>
      </c>
      <c r="K132" s="146">
        <f t="shared" si="52"/>
        <v>0</v>
      </c>
      <c r="L132" s="146">
        <f t="shared" si="52"/>
        <v>0</v>
      </c>
      <c r="M132" s="146">
        <f t="shared" si="52"/>
        <v>0</v>
      </c>
      <c r="N132" s="146">
        <f t="shared" si="52"/>
        <v>0</v>
      </c>
      <c r="O132" s="146">
        <f t="shared" si="52"/>
        <v>0</v>
      </c>
      <c r="P132" s="146">
        <f t="shared" si="52"/>
        <v>0</v>
      </c>
      <c r="Q132" s="146">
        <f t="shared" si="52"/>
        <v>0</v>
      </c>
      <c r="R132" s="146">
        <f t="shared" si="52"/>
        <v>0</v>
      </c>
      <c r="S132" s="146">
        <f t="shared" si="52"/>
        <v>0</v>
      </c>
      <c r="T132" s="146">
        <f t="shared" si="52"/>
        <v>0</v>
      </c>
      <c r="U132" s="146">
        <f t="shared" si="52"/>
        <v>0</v>
      </c>
      <c r="V132" s="146">
        <f t="shared" si="52"/>
        <v>0</v>
      </c>
      <c r="W132" s="146">
        <f t="shared" si="52"/>
        <v>0</v>
      </c>
      <c r="X132" s="146">
        <f t="shared" si="52"/>
        <v>0</v>
      </c>
      <c r="Y132" s="146">
        <f t="shared" si="52"/>
        <v>0</v>
      </c>
      <c r="Z132" s="146">
        <f t="shared" si="52"/>
        <v>0</v>
      </c>
    </row>
    <row r="133" spans="2:26" x14ac:dyDescent="0.2">
      <c r="B133" s="22" t="str">
        <f t="shared" si="51"/>
        <v xml:space="preserve">Godina </v>
      </c>
      <c r="D133" s="75">
        <v>356.56799999999998</v>
      </c>
      <c r="E133" s="88">
        <v>0</v>
      </c>
      <c r="G133" s="72"/>
      <c r="H133" s="72"/>
      <c r="I133" s="72"/>
      <c r="J133" s="146">
        <f t="shared" si="52"/>
        <v>0</v>
      </c>
      <c r="K133" s="146">
        <f t="shared" si="52"/>
        <v>0</v>
      </c>
      <c r="L133" s="146">
        <f t="shared" si="52"/>
        <v>0</v>
      </c>
      <c r="M133" s="146">
        <f t="shared" si="52"/>
        <v>0</v>
      </c>
      <c r="N133" s="146">
        <f t="shared" si="52"/>
        <v>0</v>
      </c>
      <c r="O133" s="146">
        <f t="shared" si="52"/>
        <v>0</v>
      </c>
      <c r="P133" s="146">
        <f t="shared" si="52"/>
        <v>0</v>
      </c>
      <c r="Q133" s="146">
        <f t="shared" si="52"/>
        <v>0</v>
      </c>
      <c r="R133" s="146">
        <f t="shared" si="52"/>
        <v>0</v>
      </c>
      <c r="S133" s="146">
        <f t="shared" si="52"/>
        <v>0</v>
      </c>
      <c r="T133" s="146">
        <f t="shared" si="52"/>
        <v>0</v>
      </c>
      <c r="U133" s="146">
        <f t="shared" si="52"/>
        <v>0</v>
      </c>
      <c r="V133" s="146">
        <f t="shared" si="52"/>
        <v>0</v>
      </c>
      <c r="W133" s="146">
        <f t="shared" si="52"/>
        <v>0</v>
      </c>
      <c r="X133" s="146">
        <f t="shared" si="52"/>
        <v>0</v>
      </c>
      <c r="Y133" s="146">
        <f t="shared" si="52"/>
        <v>0</v>
      </c>
      <c r="Z133" s="146">
        <f t="shared" si="52"/>
        <v>0</v>
      </c>
    </row>
    <row r="134" spans="2:26" x14ac:dyDescent="0.2">
      <c r="B134" s="22" t="str">
        <f t="shared" si="51"/>
        <v xml:space="preserve">Godina </v>
      </c>
      <c r="D134" s="75">
        <v>356.56799999999998</v>
      </c>
      <c r="E134" s="88">
        <v>0</v>
      </c>
      <c r="G134" s="72"/>
      <c r="H134" s="72"/>
      <c r="I134" s="72"/>
      <c r="J134" s="72"/>
      <c r="K134" s="146">
        <f t="shared" si="52"/>
        <v>0</v>
      </c>
      <c r="L134" s="146">
        <f t="shared" si="52"/>
        <v>0</v>
      </c>
      <c r="M134" s="146">
        <f t="shared" si="52"/>
        <v>0</v>
      </c>
      <c r="N134" s="146">
        <f t="shared" si="52"/>
        <v>0</v>
      </c>
      <c r="O134" s="146">
        <f t="shared" si="52"/>
        <v>0</v>
      </c>
      <c r="P134" s="146">
        <f t="shared" si="52"/>
        <v>0</v>
      </c>
      <c r="Q134" s="146">
        <f t="shared" si="52"/>
        <v>0</v>
      </c>
      <c r="R134" s="146">
        <f t="shared" si="52"/>
        <v>0</v>
      </c>
      <c r="S134" s="146">
        <f t="shared" si="52"/>
        <v>0</v>
      </c>
      <c r="T134" s="146">
        <f t="shared" si="52"/>
        <v>0</v>
      </c>
      <c r="U134" s="146">
        <f t="shared" si="52"/>
        <v>0</v>
      </c>
      <c r="V134" s="146">
        <f t="shared" si="52"/>
        <v>0</v>
      </c>
      <c r="W134" s="146">
        <f t="shared" si="52"/>
        <v>0</v>
      </c>
      <c r="X134" s="146">
        <f t="shared" si="52"/>
        <v>0</v>
      </c>
      <c r="Y134" s="146">
        <f t="shared" si="52"/>
        <v>0</v>
      </c>
      <c r="Z134" s="146">
        <f t="shared" si="52"/>
        <v>0</v>
      </c>
    </row>
    <row r="135" spans="2:26" x14ac:dyDescent="0.2">
      <c r="B135" s="22" t="str">
        <f t="shared" si="51"/>
        <v xml:space="preserve">Godina </v>
      </c>
      <c r="D135" s="75">
        <v>356.56799999999998</v>
      </c>
      <c r="E135" s="88">
        <v>0</v>
      </c>
      <c r="G135" s="72"/>
      <c r="H135" s="72"/>
      <c r="I135" s="72"/>
      <c r="J135" s="72"/>
      <c r="K135" s="72"/>
      <c r="L135" s="146">
        <f t="shared" si="52"/>
        <v>0</v>
      </c>
      <c r="M135" s="146">
        <f t="shared" si="52"/>
        <v>0</v>
      </c>
      <c r="N135" s="146">
        <f t="shared" si="52"/>
        <v>0</v>
      </c>
      <c r="O135" s="146">
        <f t="shared" si="52"/>
        <v>0</v>
      </c>
      <c r="P135" s="146">
        <f t="shared" si="52"/>
        <v>0</v>
      </c>
      <c r="Q135" s="146">
        <f t="shared" si="52"/>
        <v>0</v>
      </c>
      <c r="R135" s="146">
        <f t="shared" si="52"/>
        <v>0</v>
      </c>
      <c r="S135" s="146">
        <f t="shared" si="52"/>
        <v>0</v>
      </c>
      <c r="T135" s="146">
        <f t="shared" si="52"/>
        <v>0</v>
      </c>
      <c r="U135" s="146">
        <f t="shared" si="52"/>
        <v>0</v>
      </c>
      <c r="V135" s="146">
        <f t="shared" si="52"/>
        <v>0</v>
      </c>
      <c r="W135" s="146">
        <f t="shared" si="52"/>
        <v>0</v>
      </c>
      <c r="X135" s="146">
        <f t="shared" si="52"/>
        <v>0</v>
      </c>
      <c r="Y135" s="146">
        <f t="shared" si="52"/>
        <v>0</v>
      </c>
      <c r="Z135" s="146">
        <f t="shared" si="52"/>
        <v>0</v>
      </c>
    </row>
    <row r="136" spans="2:26" x14ac:dyDescent="0.2">
      <c r="B136" s="22" t="str">
        <f t="shared" si="51"/>
        <v xml:space="preserve">Godina </v>
      </c>
      <c r="D136" s="75">
        <v>356.56799999999998</v>
      </c>
      <c r="E136" s="88">
        <v>0</v>
      </c>
      <c r="G136" s="72"/>
      <c r="H136" s="72"/>
      <c r="I136" s="72"/>
      <c r="J136" s="72"/>
      <c r="K136" s="72"/>
      <c r="L136" s="72"/>
      <c r="M136" s="146">
        <f t="shared" si="52"/>
        <v>0</v>
      </c>
      <c r="N136" s="146">
        <f t="shared" si="52"/>
        <v>0</v>
      </c>
      <c r="O136" s="146">
        <f t="shared" si="52"/>
        <v>0</v>
      </c>
      <c r="P136" s="146">
        <f t="shared" si="52"/>
        <v>0</v>
      </c>
      <c r="Q136" s="146">
        <f t="shared" si="52"/>
        <v>0</v>
      </c>
      <c r="R136" s="146">
        <f t="shared" si="52"/>
        <v>0</v>
      </c>
      <c r="S136" s="146">
        <f t="shared" si="52"/>
        <v>0</v>
      </c>
      <c r="T136" s="146">
        <f t="shared" si="52"/>
        <v>0</v>
      </c>
      <c r="U136" s="146">
        <f t="shared" si="52"/>
        <v>0</v>
      </c>
      <c r="V136" s="146">
        <f t="shared" si="52"/>
        <v>0</v>
      </c>
      <c r="W136" s="146">
        <f t="shared" si="52"/>
        <v>0</v>
      </c>
      <c r="X136" s="146">
        <f t="shared" si="52"/>
        <v>0</v>
      </c>
      <c r="Y136" s="146">
        <f t="shared" si="52"/>
        <v>0</v>
      </c>
      <c r="Z136" s="146">
        <f t="shared" si="52"/>
        <v>0</v>
      </c>
    </row>
    <row r="137" spans="2:26" x14ac:dyDescent="0.2">
      <c r="B137" s="22" t="str">
        <f t="shared" si="51"/>
        <v xml:space="preserve">Godina </v>
      </c>
      <c r="D137" s="75">
        <v>356.56799999999998</v>
      </c>
      <c r="E137" s="88">
        <v>0</v>
      </c>
      <c r="G137" s="72"/>
      <c r="H137" s="72"/>
      <c r="I137" s="72"/>
      <c r="J137" s="72"/>
      <c r="K137" s="72"/>
      <c r="L137" s="72"/>
      <c r="M137" s="72"/>
      <c r="N137" s="146">
        <f t="shared" si="52"/>
        <v>0</v>
      </c>
      <c r="O137" s="146">
        <f t="shared" si="52"/>
        <v>0</v>
      </c>
      <c r="P137" s="146">
        <f t="shared" si="52"/>
        <v>0</v>
      </c>
      <c r="Q137" s="146">
        <f t="shared" si="52"/>
        <v>0</v>
      </c>
      <c r="R137" s="146">
        <f t="shared" si="52"/>
        <v>0</v>
      </c>
      <c r="S137" s="146">
        <f t="shared" si="52"/>
        <v>0</v>
      </c>
      <c r="T137" s="146">
        <f t="shared" si="52"/>
        <v>0</v>
      </c>
      <c r="U137" s="146">
        <f t="shared" si="52"/>
        <v>0</v>
      </c>
      <c r="V137" s="146">
        <f t="shared" si="52"/>
        <v>0</v>
      </c>
      <c r="W137" s="146">
        <f t="shared" si="52"/>
        <v>0</v>
      </c>
      <c r="X137" s="146">
        <f t="shared" si="52"/>
        <v>0</v>
      </c>
      <c r="Y137" s="146">
        <f t="shared" si="52"/>
        <v>0</v>
      </c>
      <c r="Z137" s="146">
        <f t="shared" si="52"/>
        <v>0</v>
      </c>
    </row>
    <row r="138" spans="2:26" x14ac:dyDescent="0.2">
      <c r="B138" s="22" t="str">
        <f t="shared" si="51"/>
        <v xml:space="preserve">Godina </v>
      </c>
      <c r="D138" s="75">
        <v>356.56799999999998</v>
      </c>
      <c r="E138" s="88">
        <v>0</v>
      </c>
      <c r="G138" s="72"/>
      <c r="H138" s="72"/>
      <c r="I138" s="72"/>
      <c r="J138" s="72"/>
      <c r="K138" s="72"/>
      <c r="L138" s="72"/>
      <c r="M138" s="72"/>
      <c r="N138" s="72"/>
      <c r="O138" s="146">
        <f t="shared" si="52"/>
        <v>0</v>
      </c>
      <c r="P138" s="146">
        <f t="shared" si="52"/>
        <v>0</v>
      </c>
      <c r="Q138" s="146">
        <f t="shared" si="52"/>
        <v>0</v>
      </c>
      <c r="R138" s="146">
        <f t="shared" si="52"/>
        <v>0</v>
      </c>
      <c r="S138" s="146">
        <f t="shared" si="52"/>
        <v>0</v>
      </c>
      <c r="T138" s="146">
        <f t="shared" si="52"/>
        <v>0</v>
      </c>
      <c r="U138" s="146">
        <f t="shared" si="52"/>
        <v>0</v>
      </c>
      <c r="V138" s="146">
        <f t="shared" si="52"/>
        <v>0</v>
      </c>
      <c r="W138" s="146">
        <f t="shared" si="52"/>
        <v>0</v>
      </c>
      <c r="X138" s="146">
        <f t="shared" si="52"/>
        <v>0</v>
      </c>
      <c r="Y138" s="146">
        <f t="shared" si="52"/>
        <v>0</v>
      </c>
      <c r="Z138" s="146">
        <f t="shared" si="52"/>
        <v>0</v>
      </c>
    </row>
    <row r="139" spans="2:26" x14ac:dyDescent="0.2">
      <c r="B139" s="22" t="str">
        <f t="shared" si="51"/>
        <v xml:space="preserve">Godina </v>
      </c>
      <c r="D139" s="75">
        <v>356.56799999999998</v>
      </c>
      <c r="E139" s="88">
        <v>0</v>
      </c>
      <c r="G139" s="72"/>
      <c r="H139" s="72"/>
      <c r="I139" s="72"/>
      <c r="J139" s="72"/>
      <c r="K139" s="72"/>
      <c r="L139" s="72"/>
      <c r="M139" s="72"/>
      <c r="N139" s="72"/>
      <c r="O139" s="72"/>
      <c r="P139" s="146">
        <f t="shared" si="52"/>
        <v>0</v>
      </c>
      <c r="Q139" s="146">
        <f t="shared" si="52"/>
        <v>0</v>
      </c>
      <c r="R139" s="146">
        <f t="shared" si="52"/>
        <v>0</v>
      </c>
      <c r="S139" s="146">
        <f t="shared" si="52"/>
        <v>0</v>
      </c>
      <c r="T139" s="146">
        <f t="shared" si="52"/>
        <v>0</v>
      </c>
      <c r="U139" s="146">
        <f t="shared" si="52"/>
        <v>0</v>
      </c>
      <c r="V139" s="146">
        <f t="shared" si="52"/>
        <v>0</v>
      </c>
      <c r="W139" s="146">
        <f t="shared" si="52"/>
        <v>0</v>
      </c>
      <c r="X139" s="146">
        <f t="shared" si="52"/>
        <v>0</v>
      </c>
      <c r="Y139" s="146">
        <f t="shared" si="52"/>
        <v>0</v>
      </c>
      <c r="Z139" s="146">
        <f t="shared" si="52"/>
        <v>0</v>
      </c>
    </row>
    <row r="140" spans="2:26" x14ac:dyDescent="0.2">
      <c r="B140" s="22" t="str">
        <f t="shared" si="51"/>
        <v xml:space="preserve">Godina </v>
      </c>
      <c r="D140" s="75">
        <v>356.56799999999998</v>
      </c>
      <c r="E140" s="88">
        <v>0</v>
      </c>
      <c r="G140" s="72"/>
      <c r="H140" s="72"/>
      <c r="I140" s="72"/>
      <c r="J140" s="72"/>
      <c r="K140" s="72"/>
      <c r="L140" s="72"/>
      <c r="M140" s="72"/>
      <c r="N140" s="72"/>
      <c r="O140" s="72"/>
      <c r="P140" s="72"/>
      <c r="Q140" s="146">
        <f t="shared" si="52"/>
        <v>0</v>
      </c>
      <c r="R140" s="146">
        <f t="shared" si="52"/>
        <v>0</v>
      </c>
      <c r="S140" s="146">
        <f t="shared" si="52"/>
        <v>0</v>
      </c>
      <c r="T140" s="146">
        <f t="shared" si="52"/>
        <v>0</v>
      </c>
      <c r="U140" s="146">
        <f t="shared" si="52"/>
        <v>0</v>
      </c>
      <c r="V140" s="146">
        <f t="shared" si="52"/>
        <v>0</v>
      </c>
      <c r="W140" s="146">
        <f t="shared" si="52"/>
        <v>0</v>
      </c>
      <c r="X140" s="146">
        <f t="shared" si="52"/>
        <v>0</v>
      </c>
      <c r="Y140" s="146">
        <f t="shared" si="52"/>
        <v>0</v>
      </c>
      <c r="Z140" s="146">
        <f t="shared" si="52"/>
        <v>0</v>
      </c>
    </row>
    <row r="141" spans="2:26" x14ac:dyDescent="0.2">
      <c r="B141" s="22" t="str">
        <f t="shared" si="51"/>
        <v xml:space="preserve">Godina </v>
      </c>
      <c r="D141" s="75">
        <v>356.56799999999998</v>
      </c>
      <c r="E141" s="88">
        <v>0</v>
      </c>
      <c r="G141" s="72"/>
      <c r="H141" s="72"/>
      <c r="I141" s="72"/>
      <c r="J141" s="72"/>
      <c r="K141" s="72"/>
      <c r="L141" s="72"/>
      <c r="M141" s="72"/>
      <c r="N141" s="72"/>
      <c r="O141" s="72"/>
      <c r="P141" s="72"/>
      <c r="Q141" s="72"/>
      <c r="R141" s="146">
        <f t="shared" si="52"/>
        <v>0</v>
      </c>
      <c r="S141" s="146">
        <f t="shared" si="52"/>
        <v>0</v>
      </c>
      <c r="T141" s="146">
        <f t="shared" si="52"/>
        <v>0</v>
      </c>
      <c r="U141" s="146">
        <f t="shared" si="52"/>
        <v>0</v>
      </c>
      <c r="V141" s="146">
        <f t="shared" si="52"/>
        <v>0</v>
      </c>
      <c r="W141" s="146">
        <f t="shared" si="52"/>
        <v>0</v>
      </c>
      <c r="X141" s="146">
        <f t="shared" si="52"/>
        <v>0</v>
      </c>
      <c r="Y141" s="146">
        <f t="shared" si="52"/>
        <v>0</v>
      </c>
      <c r="Z141" s="146">
        <f t="shared" si="52"/>
        <v>0</v>
      </c>
    </row>
    <row r="142" spans="2:26" x14ac:dyDescent="0.2">
      <c r="B142" s="22" t="str">
        <f t="shared" si="51"/>
        <v xml:space="preserve">Godina </v>
      </c>
      <c r="D142" s="75">
        <v>356.56799999999998</v>
      </c>
      <c r="E142" s="88">
        <v>0</v>
      </c>
      <c r="G142" s="72"/>
      <c r="H142" s="72"/>
      <c r="I142" s="72"/>
      <c r="J142" s="72"/>
      <c r="K142" s="72"/>
      <c r="L142" s="72"/>
      <c r="M142" s="72"/>
      <c r="N142" s="72"/>
      <c r="O142" s="72"/>
      <c r="P142" s="72"/>
      <c r="Q142" s="72"/>
      <c r="R142" s="72"/>
      <c r="S142" s="146">
        <f t="shared" si="52"/>
        <v>0</v>
      </c>
      <c r="T142" s="146">
        <f t="shared" si="52"/>
        <v>0</v>
      </c>
      <c r="U142" s="146">
        <f t="shared" si="52"/>
        <v>0</v>
      </c>
      <c r="V142" s="146">
        <f t="shared" si="52"/>
        <v>0</v>
      </c>
      <c r="W142" s="146">
        <f t="shared" si="52"/>
        <v>0</v>
      </c>
      <c r="X142" s="146">
        <f t="shared" si="52"/>
        <v>0</v>
      </c>
      <c r="Y142" s="146">
        <f t="shared" si="52"/>
        <v>0</v>
      </c>
      <c r="Z142" s="146">
        <f t="shared" si="52"/>
        <v>0</v>
      </c>
    </row>
    <row r="143" spans="2:26" x14ac:dyDescent="0.2">
      <c r="B143" s="22" t="str">
        <f t="shared" si="51"/>
        <v xml:space="preserve">Godina </v>
      </c>
      <c r="D143" s="75">
        <v>356.56799999999998</v>
      </c>
      <c r="E143" s="88">
        <v>0</v>
      </c>
      <c r="G143" s="72"/>
      <c r="H143" s="72"/>
      <c r="I143" s="72"/>
      <c r="J143" s="72"/>
      <c r="K143" s="72"/>
      <c r="L143" s="72"/>
      <c r="M143" s="72"/>
      <c r="N143" s="72"/>
      <c r="O143" s="72"/>
      <c r="P143" s="72"/>
      <c r="Q143" s="72"/>
      <c r="R143" s="72"/>
      <c r="S143" s="72"/>
      <c r="T143" s="146">
        <f t="shared" si="52"/>
        <v>0</v>
      </c>
      <c r="U143" s="146">
        <f t="shared" si="52"/>
        <v>0</v>
      </c>
      <c r="V143" s="146">
        <f t="shared" si="52"/>
        <v>0</v>
      </c>
      <c r="W143" s="146">
        <f t="shared" si="52"/>
        <v>0</v>
      </c>
      <c r="X143" s="146">
        <f t="shared" si="52"/>
        <v>0</v>
      </c>
      <c r="Y143" s="146">
        <f t="shared" si="52"/>
        <v>0</v>
      </c>
      <c r="Z143" s="146">
        <f t="shared" si="52"/>
        <v>0</v>
      </c>
    </row>
    <row r="144" spans="2:26" x14ac:dyDescent="0.2">
      <c r="B144" s="22" t="str">
        <f t="shared" si="51"/>
        <v xml:space="preserve">Godina </v>
      </c>
      <c r="D144" s="75">
        <v>356.56799999999998</v>
      </c>
      <c r="E144" s="88">
        <v>0</v>
      </c>
      <c r="G144" s="72"/>
      <c r="H144" s="72"/>
      <c r="I144" s="72"/>
      <c r="J144" s="72"/>
      <c r="K144" s="72"/>
      <c r="L144" s="72"/>
      <c r="M144" s="72"/>
      <c r="N144" s="72"/>
      <c r="O144" s="72"/>
      <c r="P144" s="72"/>
      <c r="Q144" s="72"/>
      <c r="R144" s="72"/>
      <c r="S144" s="72"/>
      <c r="T144" s="72"/>
      <c r="U144" s="146">
        <f t="shared" si="52"/>
        <v>0</v>
      </c>
      <c r="V144" s="146">
        <f t="shared" si="52"/>
        <v>0</v>
      </c>
      <c r="W144" s="146">
        <f t="shared" si="52"/>
        <v>0</v>
      </c>
      <c r="X144" s="146">
        <f t="shared" si="52"/>
        <v>0</v>
      </c>
      <c r="Y144" s="146">
        <f t="shared" si="52"/>
        <v>0</v>
      </c>
      <c r="Z144" s="146">
        <f t="shared" si="52"/>
        <v>0</v>
      </c>
    </row>
    <row r="145" spans="1:26" x14ac:dyDescent="0.2">
      <c r="B145" s="22" t="str">
        <f t="shared" si="51"/>
        <v xml:space="preserve">Godina </v>
      </c>
      <c r="D145" s="75">
        <v>356.56799999999998</v>
      </c>
      <c r="E145" s="88">
        <v>0</v>
      </c>
      <c r="G145" s="72"/>
      <c r="H145" s="72"/>
      <c r="I145" s="72"/>
      <c r="J145" s="72"/>
      <c r="K145" s="72"/>
      <c r="L145" s="72"/>
      <c r="M145" s="72"/>
      <c r="N145" s="72"/>
      <c r="O145" s="72"/>
      <c r="P145" s="72"/>
      <c r="Q145" s="72"/>
      <c r="R145" s="72"/>
      <c r="S145" s="72"/>
      <c r="T145" s="72"/>
      <c r="U145" s="72"/>
      <c r="V145" s="146">
        <f t="shared" si="52"/>
        <v>0</v>
      </c>
      <c r="W145" s="146">
        <f t="shared" si="52"/>
        <v>0</v>
      </c>
      <c r="X145" s="146">
        <f t="shared" si="52"/>
        <v>0</v>
      </c>
      <c r="Y145" s="146">
        <f t="shared" si="52"/>
        <v>0</v>
      </c>
      <c r="Z145" s="146">
        <f t="shared" si="52"/>
        <v>0</v>
      </c>
    </row>
    <row r="146" spans="1:26" x14ac:dyDescent="0.2">
      <c r="B146" s="22" t="str">
        <f t="shared" si="51"/>
        <v xml:space="preserve">Godina </v>
      </c>
      <c r="D146" s="75">
        <v>356.56799999999998</v>
      </c>
      <c r="E146" s="88">
        <v>0</v>
      </c>
      <c r="G146" s="72"/>
      <c r="H146" s="72"/>
      <c r="I146" s="72"/>
      <c r="J146" s="72"/>
      <c r="K146" s="72"/>
      <c r="L146" s="72"/>
      <c r="M146" s="72"/>
      <c r="N146" s="72"/>
      <c r="O146" s="72"/>
      <c r="P146" s="72"/>
      <c r="Q146" s="72"/>
      <c r="R146" s="72"/>
      <c r="S146" s="72"/>
      <c r="T146" s="72"/>
      <c r="U146" s="72"/>
      <c r="V146" s="72"/>
      <c r="W146" s="146">
        <f t="shared" ref="W146:Z149" si="53">$D146*$E146</f>
        <v>0</v>
      </c>
      <c r="X146" s="146">
        <f t="shared" si="53"/>
        <v>0</v>
      </c>
      <c r="Y146" s="146">
        <f t="shared" si="53"/>
        <v>0</v>
      </c>
      <c r="Z146" s="146">
        <f t="shared" si="53"/>
        <v>0</v>
      </c>
    </row>
    <row r="147" spans="1:26" x14ac:dyDescent="0.2">
      <c r="B147" s="22" t="str">
        <f t="shared" si="51"/>
        <v xml:space="preserve">Godina </v>
      </c>
      <c r="D147" s="75">
        <v>356.56799999999998</v>
      </c>
      <c r="E147" s="88">
        <v>0</v>
      </c>
      <c r="G147" s="72"/>
      <c r="H147" s="72"/>
      <c r="I147" s="72"/>
      <c r="J147" s="72"/>
      <c r="K147" s="72"/>
      <c r="L147" s="72"/>
      <c r="M147" s="72"/>
      <c r="N147" s="72"/>
      <c r="O147" s="72"/>
      <c r="P147" s="72"/>
      <c r="Q147" s="72"/>
      <c r="R147" s="72"/>
      <c r="S147" s="72"/>
      <c r="T147" s="72"/>
      <c r="U147" s="72"/>
      <c r="V147" s="72"/>
      <c r="W147" s="72"/>
      <c r="X147" s="146">
        <f t="shared" si="53"/>
        <v>0</v>
      </c>
      <c r="Y147" s="146">
        <f t="shared" si="53"/>
        <v>0</v>
      </c>
      <c r="Z147" s="146">
        <f t="shared" si="53"/>
        <v>0</v>
      </c>
    </row>
    <row r="148" spans="1:26" x14ac:dyDescent="0.2">
      <c r="B148" s="22" t="str">
        <f t="shared" si="51"/>
        <v xml:space="preserve">Godina </v>
      </c>
      <c r="D148" s="75">
        <v>356.56799999999998</v>
      </c>
      <c r="E148" s="88">
        <v>0</v>
      </c>
      <c r="G148" s="72"/>
      <c r="H148" s="72"/>
      <c r="I148" s="72"/>
      <c r="J148" s="72"/>
      <c r="K148" s="72"/>
      <c r="L148" s="72"/>
      <c r="M148" s="72"/>
      <c r="N148" s="72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146">
        <f t="shared" si="53"/>
        <v>0</v>
      </c>
      <c r="Z148" s="146">
        <f t="shared" si="53"/>
        <v>0</v>
      </c>
    </row>
    <row r="149" spans="1:26" ht="12.75" thickBot="1" x14ac:dyDescent="0.25">
      <c r="B149" s="37" t="str">
        <f t="shared" si="51"/>
        <v xml:space="preserve">Godina </v>
      </c>
      <c r="C149" s="28"/>
      <c r="D149" s="76">
        <v>356.56799999999998</v>
      </c>
      <c r="E149" s="67">
        <v>0</v>
      </c>
      <c r="F149" s="28"/>
      <c r="G149" s="77"/>
      <c r="H149" s="77"/>
      <c r="I149" s="77"/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149">
        <f t="shared" si="53"/>
        <v>0</v>
      </c>
    </row>
    <row r="150" spans="1:26" ht="12.75" thickTop="1" x14ac:dyDescent="0.2">
      <c r="B150" s="27" t="s">
        <v>180</v>
      </c>
      <c r="G150" s="152">
        <f>SUM(G130:G149)</f>
        <v>0</v>
      </c>
      <c r="H150" s="152">
        <f t="shared" ref="H150:Z150" si="54">SUM(H130:H149)</f>
        <v>0</v>
      </c>
      <c r="I150" s="152">
        <f t="shared" si="54"/>
        <v>0</v>
      </c>
      <c r="J150" s="152">
        <f t="shared" si="54"/>
        <v>0</v>
      </c>
      <c r="K150" s="152">
        <f t="shared" si="54"/>
        <v>0</v>
      </c>
      <c r="L150" s="152">
        <f t="shared" si="54"/>
        <v>0</v>
      </c>
      <c r="M150" s="152">
        <f t="shared" si="54"/>
        <v>0</v>
      </c>
      <c r="N150" s="152">
        <f t="shared" si="54"/>
        <v>0</v>
      </c>
      <c r="O150" s="152">
        <f t="shared" si="54"/>
        <v>0</v>
      </c>
      <c r="P150" s="152">
        <f t="shared" si="54"/>
        <v>0</v>
      </c>
      <c r="Q150" s="152">
        <f t="shared" si="54"/>
        <v>0</v>
      </c>
      <c r="R150" s="152">
        <f t="shared" si="54"/>
        <v>0</v>
      </c>
      <c r="S150" s="152">
        <f t="shared" si="54"/>
        <v>0</v>
      </c>
      <c r="T150" s="152">
        <f t="shared" si="54"/>
        <v>0</v>
      </c>
      <c r="U150" s="152">
        <f t="shared" si="54"/>
        <v>0</v>
      </c>
      <c r="V150" s="152">
        <f t="shared" si="54"/>
        <v>0</v>
      </c>
      <c r="W150" s="152">
        <f t="shared" si="54"/>
        <v>0</v>
      </c>
      <c r="X150" s="152">
        <f t="shared" si="54"/>
        <v>0</v>
      </c>
      <c r="Y150" s="152">
        <f t="shared" si="54"/>
        <v>0</v>
      </c>
      <c r="Z150" s="152">
        <f t="shared" si="54"/>
        <v>0</v>
      </c>
    </row>
    <row r="151" spans="1:26" x14ac:dyDescent="0.2">
      <c r="B151" s="23"/>
      <c r="E151" s="43"/>
    </row>
    <row r="152" spans="1:26" ht="12.75" thickBot="1" x14ac:dyDescent="0.25">
      <c r="B152" s="78" t="s">
        <v>250</v>
      </c>
      <c r="C152" s="65"/>
      <c r="D152" s="158">
        <f>SUM(G152:Z152)</f>
        <v>0</v>
      </c>
      <c r="E152" s="79" t="s">
        <v>16</v>
      </c>
      <c r="F152" s="65"/>
      <c r="G152" s="155">
        <f t="shared" ref="G152:Z152" si="55">SUM(G150)</f>
        <v>0</v>
      </c>
      <c r="H152" s="155">
        <f t="shared" si="55"/>
        <v>0</v>
      </c>
      <c r="I152" s="155">
        <f t="shared" si="55"/>
        <v>0</v>
      </c>
      <c r="J152" s="155">
        <f t="shared" si="55"/>
        <v>0</v>
      </c>
      <c r="K152" s="155">
        <f t="shared" si="55"/>
        <v>0</v>
      </c>
      <c r="L152" s="155">
        <f t="shared" si="55"/>
        <v>0</v>
      </c>
      <c r="M152" s="155">
        <f t="shared" si="55"/>
        <v>0</v>
      </c>
      <c r="N152" s="155">
        <f t="shared" si="55"/>
        <v>0</v>
      </c>
      <c r="O152" s="155">
        <f t="shared" si="55"/>
        <v>0</v>
      </c>
      <c r="P152" s="155">
        <f t="shared" si="55"/>
        <v>0</v>
      </c>
      <c r="Q152" s="155">
        <f t="shared" si="55"/>
        <v>0</v>
      </c>
      <c r="R152" s="155">
        <f t="shared" si="55"/>
        <v>0</v>
      </c>
      <c r="S152" s="155">
        <f t="shared" si="55"/>
        <v>0</v>
      </c>
      <c r="T152" s="155">
        <f t="shared" si="55"/>
        <v>0</v>
      </c>
      <c r="U152" s="155">
        <f t="shared" si="55"/>
        <v>0</v>
      </c>
      <c r="V152" s="155">
        <f t="shared" si="55"/>
        <v>0</v>
      </c>
      <c r="W152" s="155">
        <f t="shared" si="55"/>
        <v>0</v>
      </c>
      <c r="X152" s="155">
        <f t="shared" si="55"/>
        <v>0</v>
      </c>
      <c r="Y152" s="155">
        <f t="shared" si="55"/>
        <v>0</v>
      </c>
      <c r="Z152" s="155">
        <f t="shared" si="55"/>
        <v>0</v>
      </c>
    </row>
    <row r="153" spans="1:26" ht="12.75" thickTop="1" x14ac:dyDescent="0.2"/>
    <row r="154" spans="1:26" x14ac:dyDescent="0.2">
      <c r="A154" s="7" t="s">
        <v>171</v>
      </c>
      <c r="B154" s="64" t="s">
        <v>46</v>
      </c>
    </row>
    <row r="155" spans="1:26" x14ac:dyDescent="0.2"/>
    <row r="156" spans="1:26" x14ac:dyDescent="0.2">
      <c r="B156" t="str">
        <f>"Ukupne očekivane godišnje koristi za javni sektor po županiji ["&amp;'Ulazni podaci'!D17&amp;"]"</f>
        <v>Ukupne očekivane godišnje koristi za javni sektor po županiji []</v>
      </c>
      <c r="E156" s="43" t="s">
        <v>16</v>
      </c>
      <c r="G156" s="73">
        <f>'Ulazni podaci'!$H$77</f>
        <v>0</v>
      </c>
      <c r="H156" s="73">
        <f>'Ulazni podaci'!$H$77</f>
        <v>0</v>
      </c>
      <c r="I156" s="73" t="str">
        <f>'Ulazni podaci'!J77</f>
        <v/>
      </c>
      <c r="J156" s="73" t="str">
        <f>'Ulazni podaci'!K77</f>
        <v/>
      </c>
      <c r="K156" s="73" t="str">
        <f>'Ulazni podaci'!L77</f>
        <v/>
      </c>
      <c r="L156" s="73" t="str">
        <f>'Ulazni podaci'!M77</f>
        <v/>
      </c>
      <c r="M156" s="73" t="str">
        <f>'Ulazni podaci'!N77</f>
        <v/>
      </c>
      <c r="N156" s="73" t="str">
        <f>'Ulazni podaci'!O77</f>
        <v/>
      </c>
      <c r="O156" s="73" t="str">
        <f>'Ulazni podaci'!P77</f>
        <v/>
      </c>
      <c r="P156" s="73" t="str">
        <f>'Ulazni podaci'!Q77</f>
        <v/>
      </c>
      <c r="Q156" s="73" t="str">
        <f>'Ulazni podaci'!R77</f>
        <v/>
      </c>
      <c r="R156" s="73" t="str">
        <f>'Ulazni podaci'!S77</f>
        <v/>
      </c>
      <c r="S156" s="73" t="str">
        <f>'Ulazni podaci'!T77</f>
        <v/>
      </c>
      <c r="T156" s="73" t="str">
        <f>'Ulazni podaci'!U77</f>
        <v/>
      </c>
      <c r="U156" s="73" t="str">
        <f>'Ulazni podaci'!V77</f>
        <v/>
      </c>
      <c r="V156" s="73" t="str">
        <f>'Ulazni podaci'!W77</f>
        <v/>
      </c>
      <c r="W156" s="73" t="str">
        <f>'Ulazni podaci'!X77</f>
        <v/>
      </c>
      <c r="X156" s="73" t="str">
        <f>'Ulazni podaci'!Y77</f>
        <v/>
      </c>
      <c r="Y156" s="73" t="str">
        <f>'Ulazni podaci'!Z77</f>
        <v/>
      </c>
      <c r="Z156" s="73" t="str">
        <f>'Ulazni podaci'!AA77</f>
        <v/>
      </c>
    </row>
    <row r="157" spans="1:26" x14ac:dyDescent="0.2">
      <c r="G157" s="86"/>
      <c r="H157" s="86"/>
      <c r="I157" s="86"/>
      <c r="J157" s="86"/>
      <c r="K157" s="86"/>
      <c r="L157" s="86"/>
      <c r="M157" s="86"/>
      <c r="N157" s="86"/>
      <c r="O157" s="86"/>
      <c r="P157" s="86"/>
      <c r="Q157" s="86"/>
      <c r="R157" s="86"/>
      <c r="S157" s="86"/>
      <c r="T157" s="86"/>
      <c r="U157" s="86"/>
      <c r="V157" s="86"/>
      <c r="W157" s="86"/>
      <c r="X157" s="86"/>
      <c r="Y157" s="86"/>
      <c r="Z157" s="86"/>
    </row>
    <row r="158" spans="1:26" x14ac:dyDescent="0.2">
      <c r="B158" s="60" t="s">
        <v>286</v>
      </c>
      <c r="E158" s="43" t="s">
        <v>4</v>
      </c>
      <c r="G158" s="87">
        <f>'Ulazni podaci'!H59</f>
        <v>0</v>
      </c>
      <c r="H158" s="87">
        <f>'Ulazni podaci'!I59</f>
        <v>0</v>
      </c>
      <c r="I158" s="87">
        <f>'Ulazni podaci'!J59</f>
        <v>0</v>
      </c>
      <c r="J158" s="87">
        <f>'Ulazni podaci'!K59</f>
        <v>0</v>
      </c>
      <c r="K158" s="87">
        <f>'Ulazni podaci'!L59</f>
        <v>0</v>
      </c>
      <c r="L158" s="87">
        <f>'Ulazni podaci'!M59</f>
        <v>0</v>
      </c>
      <c r="M158" s="87">
        <f>'Ulazni podaci'!N59</f>
        <v>0</v>
      </c>
      <c r="N158" s="87">
        <f>'Ulazni podaci'!O59</f>
        <v>0</v>
      </c>
      <c r="O158" s="87">
        <f>'Ulazni podaci'!P59</f>
        <v>0</v>
      </c>
      <c r="P158" s="87">
        <f>'Ulazni podaci'!Q59</f>
        <v>0</v>
      </c>
      <c r="Q158" s="87">
        <f>'Ulazni podaci'!R59</f>
        <v>0</v>
      </c>
      <c r="R158" s="87">
        <f>'Ulazni podaci'!S59</f>
        <v>0</v>
      </c>
      <c r="S158" s="87">
        <f>'Ulazni podaci'!T59</f>
        <v>0</v>
      </c>
      <c r="T158" s="87">
        <f>'Ulazni podaci'!U59</f>
        <v>0</v>
      </c>
      <c r="U158" s="87">
        <f>'Ulazni podaci'!V59</f>
        <v>0</v>
      </c>
      <c r="V158" s="87">
        <f>'Ulazni podaci'!W59</f>
        <v>0</v>
      </c>
      <c r="W158" s="87">
        <f>'Ulazni podaci'!X59</f>
        <v>0</v>
      </c>
      <c r="X158" s="87">
        <f>'Ulazni podaci'!Y59</f>
        <v>0</v>
      </c>
      <c r="Y158" s="87">
        <f>'Ulazni podaci'!Z59</f>
        <v>0</v>
      </c>
      <c r="Z158" s="87">
        <f>'Ulazni podaci'!AA59</f>
        <v>0</v>
      </c>
    </row>
    <row r="159" spans="1:26" x14ac:dyDescent="0.2">
      <c r="G159" s="86"/>
      <c r="H159" s="86"/>
      <c r="I159" s="86"/>
      <c r="J159" s="86"/>
      <c r="K159" s="86"/>
      <c r="L159" s="86"/>
      <c r="M159" s="86"/>
      <c r="N159" s="86"/>
      <c r="O159" s="86"/>
      <c r="P159" s="86"/>
      <c r="Q159" s="86"/>
      <c r="R159" s="86"/>
      <c r="S159" s="86"/>
      <c r="T159" s="86"/>
      <c r="U159" s="86"/>
      <c r="V159" s="86"/>
      <c r="W159" s="86"/>
      <c r="X159" s="86"/>
      <c r="Y159" s="86"/>
      <c r="Z159" s="86"/>
    </row>
    <row r="160" spans="1:26" x14ac:dyDescent="0.2">
      <c r="B160" t="s">
        <v>285</v>
      </c>
      <c r="E160" s="43" t="s">
        <v>4</v>
      </c>
      <c r="G160" s="87">
        <f>'Ulazni podaci'!H79</f>
        <v>0.8</v>
      </c>
      <c r="H160" s="87">
        <f>'Ulazni podaci'!I79</f>
        <v>0.8</v>
      </c>
      <c r="I160" s="87">
        <f>'Ulazni podaci'!J79</f>
        <v>0.8</v>
      </c>
      <c r="J160" s="87">
        <f>'Ulazni podaci'!K79</f>
        <v>0.8</v>
      </c>
      <c r="K160" s="87">
        <f>'Ulazni podaci'!L79</f>
        <v>0.8</v>
      </c>
      <c r="L160" s="87">
        <f>'Ulazni podaci'!M79</f>
        <v>0.8</v>
      </c>
      <c r="M160" s="87">
        <f>'Ulazni podaci'!N79</f>
        <v>0.8</v>
      </c>
      <c r="N160" s="87">
        <f>'Ulazni podaci'!O79</f>
        <v>0.8</v>
      </c>
      <c r="O160" s="87">
        <f>'Ulazni podaci'!P79</f>
        <v>0.8</v>
      </c>
      <c r="P160" s="87">
        <f>'Ulazni podaci'!Q79</f>
        <v>0.8</v>
      </c>
      <c r="Q160" s="87">
        <f>'Ulazni podaci'!R79</f>
        <v>0.8</v>
      </c>
      <c r="R160" s="87">
        <f>'Ulazni podaci'!S79</f>
        <v>0.8</v>
      </c>
      <c r="S160" s="87">
        <f>'Ulazni podaci'!T79</f>
        <v>0.8</v>
      </c>
      <c r="T160" s="87">
        <f>'Ulazni podaci'!U79</f>
        <v>0.8</v>
      </c>
      <c r="U160" s="87">
        <f>'Ulazni podaci'!V79</f>
        <v>0.8</v>
      </c>
      <c r="V160" s="87">
        <f>'Ulazni podaci'!W79</f>
        <v>0.8</v>
      </c>
      <c r="W160" s="87">
        <f>'Ulazni podaci'!X79</f>
        <v>0.8</v>
      </c>
      <c r="X160" s="87">
        <f>'Ulazni podaci'!Y79</f>
        <v>0.8</v>
      </c>
      <c r="Y160" s="87">
        <f>'Ulazni podaci'!Z79</f>
        <v>0.8</v>
      </c>
      <c r="Z160" s="87">
        <f>'Ulazni podaci'!AA79</f>
        <v>0.8</v>
      </c>
    </row>
    <row r="161" spans="1:26" x14ac:dyDescent="0.2">
      <c r="G161" s="86"/>
      <c r="H161" s="86"/>
      <c r="I161" s="86"/>
      <c r="J161" s="86"/>
      <c r="K161" s="86"/>
      <c r="L161" s="86"/>
      <c r="M161" s="86"/>
      <c r="N161" s="86"/>
      <c r="O161" s="86"/>
      <c r="P161" s="86"/>
      <c r="Q161" s="86"/>
      <c r="R161" s="86"/>
      <c r="S161" s="86"/>
      <c r="T161" s="86"/>
      <c r="U161" s="86"/>
      <c r="V161" s="86"/>
      <c r="W161" s="86"/>
      <c r="X161" s="86"/>
      <c r="Y161" s="86"/>
      <c r="Z161" s="86"/>
    </row>
    <row r="162" spans="1:26" x14ac:dyDescent="0.2">
      <c r="B162" s="61" t="s">
        <v>247</v>
      </c>
      <c r="G162" s="86"/>
      <c r="H162" s="86"/>
      <c r="I162" s="86"/>
      <c r="J162" s="86"/>
      <c r="K162" s="86"/>
      <c r="L162" s="86"/>
      <c r="M162" s="86"/>
      <c r="N162" s="86"/>
      <c r="O162" s="86"/>
      <c r="P162" s="86"/>
      <c r="Q162" s="86"/>
      <c r="R162" s="86"/>
      <c r="S162" s="86"/>
      <c r="T162" s="86"/>
      <c r="U162" s="86"/>
      <c r="V162" s="86"/>
      <c r="W162" s="86"/>
      <c r="X162" s="86"/>
      <c r="Y162" s="86"/>
      <c r="Z162" s="86"/>
    </row>
    <row r="163" spans="1:26" ht="12.75" thickBot="1" x14ac:dyDescent="0.25">
      <c r="B163" s="89" t="s">
        <v>287</v>
      </c>
      <c r="C163" s="28"/>
      <c r="D163" s="28"/>
      <c r="E163" s="67" t="s">
        <v>16</v>
      </c>
      <c r="F163" s="28"/>
      <c r="G163" s="149">
        <f>IFERROR(G156*G158*G160,0)</f>
        <v>0</v>
      </c>
      <c r="H163" s="149">
        <f t="shared" ref="H163:Z163" si="56">IFERROR(H156*H158*H160,0)</f>
        <v>0</v>
      </c>
      <c r="I163" s="149">
        <f t="shared" si="56"/>
        <v>0</v>
      </c>
      <c r="J163" s="149">
        <f t="shared" si="56"/>
        <v>0</v>
      </c>
      <c r="K163" s="149">
        <f t="shared" si="56"/>
        <v>0</v>
      </c>
      <c r="L163" s="149">
        <f t="shared" si="56"/>
        <v>0</v>
      </c>
      <c r="M163" s="149">
        <f t="shared" si="56"/>
        <v>0</v>
      </c>
      <c r="N163" s="149">
        <f t="shared" si="56"/>
        <v>0</v>
      </c>
      <c r="O163" s="149">
        <f t="shared" si="56"/>
        <v>0</v>
      </c>
      <c r="P163" s="149">
        <f t="shared" si="56"/>
        <v>0</v>
      </c>
      <c r="Q163" s="149">
        <f t="shared" si="56"/>
        <v>0</v>
      </c>
      <c r="R163" s="149">
        <f t="shared" si="56"/>
        <v>0</v>
      </c>
      <c r="S163" s="149">
        <f t="shared" si="56"/>
        <v>0</v>
      </c>
      <c r="T163" s="149">
        <f t="shared" si="56"/>
        <v>0</v>
      </c>
      <c r="U163" s="149">
        <f t="shared" si="56"/>
        <v>0</v>
      </c>
      <c r="V163" s="149">
        <f t="shared" si="56"/>
        <v>0</v>
      </c>
      <c r="W163" s="149">
        <f t="shared" si="56"/>
        <v>0</v>
      </c>
      <c r="X163" s="149">
        <f t="shared" si="56"/>
        <v>0</v>
      </c>
      <c r="Y163" s="149">
        <f t="shared" si="56"/>
        <v>0</v>
      </c>
      <c r="Z163" s="149">
        <f t="shared" si="56"/>
        <v>0</v>
      </c>
    </row>
    <row r="164" spans="1:26" ht="12.75" thickTop="1" x14ac:dyDescent="0.2">
      <c r="B164" s="61" t="s">
        <v>251</v>
      </c>
      <c r="D164" s="157">
        <f>SUM(G164:Z164)</f>
        <v>0</v>
      </c>
      <c r="E164" s="1" t="s">
        <v>16</v>
      </c>
      <c r="G164" s="152">
        <f t="shared" ref="G164:Z164" si="57">SUM(G163:G163)</f>
        <v>0</v>
      </c>
      <c r="H164" s="152">
        <f t="shared" si="57"/>
        <v>0</v>
      </c>
      <c r="I164" s="152">
        <f t="shared" si="57"/>
        <v>0</v>
      </c>
      <c r="J164" s="152">
        <f t="shared" si="57"/>
        <v>0</v>
      </c>
      <c r="K164" s="152">
        <f t="shared" si="57"/>
        <v>0</v>
      </c>
      <c r="L164" s="152">
        <f t="shared" si="57"/>
        <v>0</v>
      </c>
      <c r="M164" s="152">
        <f t="shared" si="57"/>
        <v>0</v>
      </c>
      <c r="N164" s="152">
        <f t="shared" si="57"/>
        <v>0</v>
      </c>
      <c r="O164" s="152">
        <f t="shared" si="57"/>
        <v>0</v>
      </c>
      <c r="P164" s="152">
        <f t="shared" si="57"/>
        <v>0</v>
      </c>
      <c r="Q164" s="152">
        <f t="shared" si="57"/>
        <v>0</v>
      </c>
      <c r="R164" s="152">
        <f t="shared" si="57"/>
        <v>0</v>
      </c>
      <c r="S164" s="152">
        <f t="shared" si="57"/>
        <v>0</v>
      </c>
      <c r="T164" s="152">
        <f t="shared" si="57"/>
        <v>0</v>
      </c>
      <c r="U164" s="152">
        <f t="shared" si="57"/>
        <v>0</v>
      </c>
      <c r="V164" s="152">
        <f t="shared" si="57"/>
        <v>0</v>
      </c>
      <c r="W164" s="152">
        <f t="shared" si="57"/>
        <v>0</v>
      </c>
      <c r="X164" s="152">
        <f t="shared" si="57"/>
        <v>0</v>
      </c>
      <c r="Y164" s="152">
        <f t="shared" si="57"/>
        <v>0</v>
      </c>
      <c r="Z164" s="152">
        <f t="shared" si="57"/>
        <v>0</v>
      </c>
    </row>
    <row r="165" spans="1:26" x14ac:dyDescent="0.2"/>
    <row r="166" spans="1:26" x14ac:dyDescent="0.2">
      <c r="A166" s="7" t="s">
        <v>300</v>
      </c>
      <c r="B166" s="183" t="s">
        <v>308</v>
      </c>
      <c r="E166" s="1" t="s">
        <v>16</v>
      </c>
      <c r="G166" s="73">
        <v>0</v>
      </c>
      <c r="H166" s="73">
        <v>0</v>
      </c>
      <c r="I166" s="73">
        <f>((Podaci!$C$83/Podaci!$C$84)*Podaci!$C$85)*'Ulazni podaci'!J51</f>
        <v>0</v>
      </c>
      <c r="J166" s="73">
        <f>((Podaci!$C$83/Podaci!$C$84)*Podaci!$C$85)*'Ulazni podaci'!K51</f>
        <v>0</v>
      </c>
      <c r="K166" s="73">
        <f>((Podaci!$C$83/Podaci!$C$84)*Podaci!$C$85)*'Ulazni podaci'!L51</f>
        <v>0</v>
      </c>
      <c r="L166" s="73">
        <f>((Podaci!$C$83/Podaci!$C$84)*Podaci!$C$85)*'Ulazni podaci'!M51</f>
        <v>0</v>
      </c>
      <c r="M166" s="73">
        <f>((Podaci!$C$83/Podaci!$C$84)*Podaci!$C$85)*'Ulazni podaci'!N51</f>
        <v>0</v>
      </c>
      <c r="N166" s="73">
        <f>((Podaci!$C$83/Podaci!$C$84)*Podaci!$C$86)*'Ulazni podaci'!O51</f>
        <v>0</v>
      </c>
      <c r="O166" s="73">
        <f>((Podaci!$C$83/Podaci!$C$84)*Podaci!$C$86)*'Ulazni podaci'!P51</f>
        <v>0</v>
      </c>
      <c r="P166" s="73">
        <f>((Podaci!$C$83/Podaci!$C$84)*Podaci!$C$86)*'Ulazni podaci'!Q51</f>
        <v>0</v>
      </c>
      <c r="Q166" s="73">
        <f>((Podaci!$C$83/Podaci!$C$84)*Podaci!$C$86)*'Ulazni podaci'!R51</f>
        <v>0</v>
      </c>
      <c r="R166" s="73">
        <f>((Podaci!$C$83/Podaci!$C$84)*Podaci!$C$86)*'Ulazni podaci'!S51</f>
        <v>0</v>
      </c>
      <c r="S166" s="73">
        <f>((Podaci!$C$83/Podaci!$C$84)*Podaci!$C$86)*'Ulazni podaci'!T51</f>
        <v>0</v>
      </c>
      <c r="T166" s="73">
        <f>((Podaci!$C$83/Podaci!$C$84)*Podaci!$C$86)*'Ulazni podaci'!U51</f>
        <v>0</v>
      </c>
      <c r="U166" s="73">
        <f>((Podaci!$C$83/Podaci!$C$84)*Podaci!$C$86)*'Ulazni podaci'!V51</f>
        <v>0</v>
      </c>
      <c r="V166" s="73">
        <f>((Podaci!$C$83/Podaci!$C$84)*Podaci!$C$86)*'Ulazni podaci'!W51</f>
        <v>0</v>
      </c>
      <c r="W166" s="73">
        <f>((Podaci!$C$83/Podaci!$C$84)*Podaci!$C$86)*'Ulazni podaci'!X51</f>
        <v>0</v>
      </c>
      <c r="X166" s="73">
        <f>((Podaci!$C$83/Podaci!$C$84)*Podaci!$C$86)*'Ulazni podaci'!Y51</f>
        <v>0</v>
      </c>
      <c r="Y166" s="73">
        <f>((Podaci!$C$83/Podaci!$C$84)*Podaci!$C$86)*'Ulazni podaci'!Z51</f>
        <v>0</v>
      </c>
      <c r="Z166" s="73">
        <f>((Podaci!$C$83/Podaci!$C$84)*Podaci!$C$86)*'Ulazni podaci'!AA51</f>
        <v>0</v>
      </c>
    </row>
    <row r="167" spans="1:26" x14ac:dyDescent="0.2"/>
    <row r="168" spans="1:26" ht="12.75" thickBot="1" x14ac:dyDescent="0.25">
      <c r="B168" s="78" t="s">
        <v>305</v>
      </c>
      <c r="C168" s="65"/>
      <c r="D168" s="155">
        <f>SUM(G168:Z168)</f>
        <v>0</v>
      </c>
      <c r="E168" s="79"/>
      <c r="F168" s="65"/>
      <c r="G168" s="155">
        <v>0</v>
      </c>
      <c r="H168" s="155">
        <v>0</v>
      </c>
      <c r="I168" s="155">
        <f>SUM(I166)</f>
        <v>0</v>
      </c>
      <c r="J168" s="155">
        <f t="shared" ref="J168:Z168" si="58">SUM(J166)</f>
        <v>0</v>
      </c>
      <c r="K168" s="155">
        <f t="shared" si="58"/>
        <v>0</v>
      </c>
      <c r="L168" s="155">
        <f t="shared" si="58"/>
        <v>0</v>
      </c>
      <c r="M168" s="155">
        <f t="shared" si="58"/>
        <v>0</v>
      </c>
      <c r="N168" s="155">
        <f t="shared" si="58"/>
        <v>0</v>
      </c>
      <c r="O168" s="155">
        <f t="shared" si="58"/>
        <v>0</v>
      </c>
      <c r="P168" s="155">
        <f t="shared" si="58"/>
        <v>0</v>
      </c>
      <c r="Q168" s="155">
        <f t="shared" si="58"/>
        <v>0</v>
      </c>
      <c r="R168" s="155">
        <f t="shared" si="58"/>
        <v>0</v>
      </c>
      <c r="S168" s="155">
        <f t="shared" si="58"/>
        <v>0</v>
      </c>
      <c r="T168" s="155">
        <f t="shared" si="58"/>
        <v>0</v>
      </c>
      <c r="U168" s="155">
        <f t="shared" si="58"/>
        <v>0</v>
      </c>
      <c r="V168" s="155">
        <f t="shared" si="58"/>
        <v>0</v>
      </c>
      <c r="W168" s="155">
        <f t="shared" si="58"/>
        <v>0</v>
      </c>
      <c r="X168" s="155">
        <f t="shared" si="58"/>
        <v>0</v>
      </c>
      <c r="Y168" s="155">
        <f t="shared" si="58"/>
        <v>0</v>
      </c>
      <c r="Z168" s="155">
        <f t="shared" si="58"/>
        <v>0</v>
      </c>
    </row>
    <row r="169" spans="1:26" ht="12.75" thickTop="1" x14ac:dyDescent="0.2">
      <c r="B169" s="27"/>
      <c r="D169" s="157"/>
      <c r="E169" s="1"/>
      <c r="G169" s="152"/>
      <c r="H169" s="152"/>
      <c r="I169" s="152"/>
      <c r="J169" s="152"/>
      <c r="K169" s="152"/>
      <c r="L169" s="152"/>
      <c r="M169" s="152"/>
      <c r="N169" s="152"/>
      <c r="O169" s="152"/>
      <c r="P169" s="152"/>
      <c r="Q169" s="152"/>
      <c r="R169" s="152"/>
      <c r="S169" s="152"/>
      <c r="T169" s="152"/>
      <c r="U169" s="152"/>
      <c r="V169" s="152"/>
      <c r="W169" s="152"/>
      <c r="X169" s="152"/>
      <c r="Y169" s="152"/>
      <c r="Z169" s="152"/>
    </row>
    <row r="170" spans="1:26" x14ac:dyDescent="0.2">
      <c r="A170" s="63" t="s">
        <v>172</v>
      </c>
      <c r="B170" s="31" t="s">
        <v>291</v>
      </c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</row>
    <row r="171" spans="1:26" x14ac:dyDescent="0.2"/>
    <row r="172" spans="1:26" x14ac:dyDescent="0.2">
      <c r="B172" t="s">
        <v>183</v>
      </c>
      <c r="D172" s="1" t="str">
        <f>'Ulazni podaci'!D83</f>
        <v>DA</v>
      </c>
      <c r="E172" s="43" t="s">
        <v>185</v>
      </c>
    </row>
    <row r="173" spans="1:26" x14ac:dyDescent="0.2"/>
    <row r="174" spans="1:26" ht="24" x14ac:dyDescent="0.2">
      <c r="B174" s="95" t="s">
        <v>206</v>
      </c>
      <c r="D174" s="97">
        <f>IFERROR('Ulazni podaci'!D256/SUM('Ulazni podaci'!D256,'Ulazni podaci'!D385),0)</f>
        <v>0</v>
      </c>
      <c r="E174" s="96" t="s">
        <v>4</v>
      </c>
    </row>
    <row r="175" spans="1:26" x14ac:dyDescent="0.2"/>
    <row r="176" spans="1:26" x14ac:dyDescent="0.2">
      <c r="B176" t="s">
        <v>77</v>
      </c>
      <c r="D176" s="146">
        <f t="shared" ref="D176:D184" si="59">SUM(G176:Z176)</f>
        <v>0</v>
      </c>
      <c r="E176" s="147" t="s">
        <v>16</v>
      </c>
      <c r="F176" s="148"/>
      <c r="G176" s="146">
        <f t="shared" ref="G176:Z176" si="60">G56</f>
        <v>0</v>
      </c>
      <c r="H176" s="146">
        <f t="shared" si="60"/>
        <v>0</v>
      </c>
      <c r="I176" s="146">
        <f t="shared" si="60"/>
        <v>0</v>
      </c>
      <c r="J176" s="146">
        <f t="shared" si="60"/>
        <v>0</v>
      </c>
      <c r="K176" s="146">
        <f t="shared" si="60"/>
        <v>0</v>
      </c>
      <c r="L176" s="146">
        <f t="shared" si="60"/>
        <v>0</v>
      </c>
      <c r="M176" s="146">
        <f t="shared" si="60"/>
        <v>0</v>
      </c>
      <c r="N176" s="146">
        <f t="shared" si="60"/>
        <v>0</v>
      </c>
      <c r="O176" s="146">
        <f t="shared" si="60"/>
        <v>0</v>
      </c>
      <c r="P176" s="146">
        <f t="shared" si="60"/>
        <v>0</v>
      </c>
      <c r="Q176" s="146">
        <f t="shared" si="60"/>
        <v>0</v>
      </c>
      <c r="R176" s="146">
        <f t="shared" si="60"/>
        <v>0</v>
      </c>
      <c r="S176" s="146">
        <f t="shared" si="60"/>
        <v>0</v>
      </c>
      <c r="T176" s="146">
        <f t="shared" si="60"/>
        <v>0</v>
      </c>
      <c r="U176" s="146">
        <f t="shared" si="60"/>
        <v>0</v>
      </c>
      <c r="V176" s="146">
        <f t="shared" si="60"/>
        <v>0</v>
      </c>
      <c r="W176" s="146">
        <f t="shared" si="60"/>
        <v>0</v>
      </c>
      <c r="X176" s="146">
        <f t="shared" si="60"/>
        <v>0</v>
      </c>
      <c r="Y176" s="146">
        <f t="shared" si="60"/>
        <v>0</v>
      </c>
      <c r="Z176" s="146">
        <f t="shared" si="60"/>
        <v>0</v>
      </c>
    </row>
    <row r="177" spans="1:26" x14ac:dyDescent="0.2">
      <c r="B177" t="s">
        <v>88</v>
      </c>
      <c r="D177" s="146">
        <f t="shared" si="59"/>
        <v>0</v>
      </c>
      <c r="E177" s="147" t="s">
        <v>16</v>
      </c>
      <c r="F177" s="148"/>
      <c r="G177" s="146">
        <f t="shared" ref="G177:Z177" si="61">G57</f>
        <v>0</v>
      </c>
      <c r="H177" s="146">
        <f t="shared" si="61"/>
        <v>0</v>
      </c>
      <c r="I177" s="146">
        <f t="shared" si="61"/>
        <v>0</v>
      </c>
      <c r="J177" s="146">
        <f t="shared" si="61"/>
        <v>0</v>
      </c>
      <c r="K177" s="146">
        <f t="shared" si="61"/>
        <v>0</v>
      </c>
      <c r="L177" s="146">
        <f t="shared" si="61"/>
        <v>0</v>
      </c>
      <c r="M177" s="146">
        <f t="shared" si="61"/>
        <v>0</v>
      </c>
      <c r="N177" s="146">
        <f t="shared" si="61"/>
        <v>0</v>
      </c>
      <c r="O177" s="146">
        <f t="shared" si="61"/>
        <v>0</v>
      </c>
      <c r="P177" s="146">
        <f t="shared" si="61"/>
        <v>0</v>
      </c>
      <c r="Q177" s="146">
        <f t="shared" si="61"/>
        <v>0</v>
      </c>
      <c r="R177" s="146">
        <f t="shared" si="61"/>
        <v>0</v>
      </c>
      <c r="S177" s="146">
        <f t="shared" si="61"/>
        <v>0</v>
      </c>
      <c r="T177" s="146">
        <f t="shared" si="61"/>
        <v>0</v>
      </c>
      <c r="U177" s="146">
        <f t="shared" si="61"/>
        <v>0</v>
      </c>
      <c r="V177" s="146">
        <f t="shared" si="61"/>
        <v>0</v>
      </c>
      <c r="W177" s="146">
        <f t="shared" si="61"/>
        <v>0</v>
      </c>
      <c r="X177" s="146">
        <f t="shared" si="61"/>
        <v>0</v>
      </c>
      <c r="Y177" s="146">
        <f t="shared" si="61"/>
        <v>0</v>
      </c>
      <c r="Z177" s="146">
        <f t="shared" si="61"/>
        <v>0</v>
      </c>
    </row>
    <row r="178" spans="1:26" x14ac:dyDescent="0.2">
      <c r="B178" t="s">
        <v>116</v>
      </c>
      <c r="D178" s="146">
        <f t="shared" si="59"/>
        <v>0</v>
      </c>
      <c r="E178" s="147" t="s">
        <v>16</v>
      </c>
      <c r="F178" s="148"/>
      <c r="G178" s="146">
        <f t="shared" ref="G178:Z178" si="62">G58</f>
        <v>0</v>
      </c>
      <c r="H178" s="146">
        <f t="shared" si="62"/>
        <v>0</v>
      </c>
      <c r="I178" s="146">
        <f t="shared" si="62"/>
        <v>0</v>
      </c>
      <c r="J178" s="146">
        <f t="shared" si="62"/>
        <v>0</v>
      </c>
      <c r="K178" s="146">
        <f t="shared" si="62"/>
        <v>0</v>
      </c>
      <c r="L178" s="146">
        <f t="shared" si="62"/>
        <v>0</v>
      </c>
      <c r="M178" s="146">
        <f t="shared" si="62"/>
        <v>0</v>
      </c>
      <c r="N178" s="146">
        <f t="shared" si="62"/>
        <v>0</v>
      </c>
      <c r="O178" s="146">
        <f t="shared" si="62"/>
        <v>0</v>
      </c>
      <c r="P178" s="146">
        <f t="shared" si="62"/>
        <v>0</v>
      </c>
      <c r="Q178" s="146">
        <f t="shared" si="62"/>
        <v>0</v>
      </c>
      <c r="R178" s="146">
        <f t="shared" si="62"/>
        <v>0</v>
      </c>
      <c r="S178" s="146">
        <f t="shared" si="62"/>
        <v>0</v>
      </c>
      <c r="T178" s="146">
        <f t="shared" si="62"/>
        <v>0</v>
      </c>
      <c r="U178" s="146">
        <f t="shared" si="62"/>
        <v>0</v>
      </c>
      <c r="V178" s="146">
        <f t="shared" si="62"/>
        <v>0</v>
      </c>
      <c r="W178" s="146">
        <f t="shared" si="62"/>
        <v>0</v>
      </c>
      <c r="X178" s="146">
        <f t="shared" si="62"/>
        <v>0</v>
      </c>
      <c r="Y178" s="146">
        <f t="shared" si="62"/>
        <v>0</v>
      </c>
      <c r="Z178" s="146">
        <f t="shared" si="62"/>
        <v>0</v>
      </c>
    </row>
    <row r="179" spans="1:26" x14ac:dyDescent="0.2">
      <c r="B179" t="s">
        <v>114</v>
      </c>
      <c r="D179" s="146">
        <f t="shared" si="59"/>
        <v>0</v>
      </c>
      <c r="E179" s="147" t="s">
        <v>16</v>
      </c>
      <c r="F179" s="148"/>
      <c r="G179" s="146">
        <f t="shared" ref="G179:Z179" si="63">IF($D$172="NE",0,G59)</f>
        <v>0</v>
      </c>
      <c r="H179" s="146">
        <f t="shared" si="63"/>
        <v>0</v>
      </c>
      <c r="I179" s="146">
        <f t="shared" si="63"/>
        <v>0</v>
      </c>
      <c r="J179" s="146">
        <f t="shared" si="63"/>
        <v>0</v>
      </c>
      <c r="K179" s="146">
        <f t="shared" si="63"/>
        <v>0</v>
      </c>
      <c r="L179" s="146">
        <f t="shared" si="63"/>
        <v>0</v>
      </c>
      <c r="M179" s="146">
        <f t="shared" si="63"/>
        <v>0</v>
      </c>
      <c r="N179" s="146">
        <f t="shared" si="63"/>
        <v>0</v>
      </c>
      <c r="O179" s="146">
        <f t="shared" si="63"/>
        <v>0</v>
      </c>
      <c r="P179" s="146">
        <f t="shared" si="63"/>
        <v>0</v>
      </c>
      <c r="Q179" s="146">
        <f t="shared" si="63"/>
        <v>0</v>
      </c>
      <c r="R179" s="146">
        <f t="shared" si="63"/>
        <v>0</v>
      </c>
      <c r="S179" s="146">
        <f t="shared" si="63"/>
        <v>0</v>
      </c>
      <c r="T179" s="146">
        <f t="shared" si="63"/>
        <v>0</v>
      </c>
      <c r="U179" s="146">
        <f t="shared" si="63"/>
        <v>0</v>
      </c>
      <c r="V179" s="146">
        <f t="shared" si="63"/>
        <v>0</v>
      </c>
      <c r="W179" s="146">
        <f t="shared" si="63"/>
        <v>0</v>
      </c>
      <c r="X179" s="146">
        <f t="shared" si="63"/>
        <v>0</v>
      </c>
      <c r="Y179" s="146">
        <f t="shared" si="63"/>
        <v>0</v>
      </c>
      <c r="Z179" s="146">
        <f t="shared" si="63"/>
        <v>0</v>
      </c>
    </row>
    <row r="180" spans="1:26" x14ac:dyDescent="0.2">
      <c r="B180" t="s">
        <v>117</v>
      </c>
      <c r="D180" s="146">
        <f t="shared" si="59"/>
        <v>0</v>
      </c>
      <c r="E180" s="147" t="s">
        <v>16</v>
      </c>
      <c r="F180" s="148"/>
      <c r="G180" s="146">
        <f t="shared" ref="G180:Z180" si="64">G60</f>
        <v>0</v>
      </c>
      <c r="H180" s="146">
        <f t="shared" si="64"/>
        <v>0</v>
      </c>
      <c r="I180" s="146">
        <f t="shared" si="64"/>
        <v>0</v>
      </c>
      <c r="J180" s="146">
        <f t="shared" si="64"/>
        <v>0</v>
      </c>
      <c r="K180" s="146">
        <f t="shared" si="64"/>
        <v>0</v>
      </c>
      <c r="L180" s="146">
        <f t="shared" si="64"/>
        <v>0</v>
      </c>
      <c r="M180" s="146">
        <f t="shared" si="64"/>
        <v>0</v>
      </c>
      <c r="N180" s="146">
        <f t="shared" si="64"/>
        <v>0</v>
      </c>
      <c r="O180" s="146">
        <f t="shared" si="64"/>
        <v>0</v>
      </c>
      <c r="P180" s="146">
        <f t="shared" si="64"/>
        <v>0</v>
      </c>
      <c r="Q180" s="146">
        <f t="shared" si="64"/>
        <v>0</v>
      </c>
      <c r="R180" s="146">
        <f t="shared" si="64"/>
        <v>0</v>
      </c>
      <c r="S180" s="146">
        <f t="shared" si="64"/>
        <v>0</v>
      </c>
      <c r="T180" s="146">
        <f t="shared" si="64"/>
        <v>0</v>
      </c>
      <c r="U180" s="146">
        <f t="shared" si="64"/>
        <v>0</v>
      </c>
      <c r="V180" s="146">
        <f t="shared" si="64"/>
        <v>0</v>
      </c>
      <c r="W180" s="146">
        <f t="shared" si="64"/>
        <v>0</v>
      </c>
      <c r="X180" s="146">
        <f t="shared" si="64"/>
        <v>0</v>
      </c>
      <c r="Y180" s="146">
        <f t="shared" si="64"/>
        <v>0</v>
      </c>
      <c r="Z180" s="146">
        <f t="shared" si="64"/>
        <v>0</v>
      </c>
    </row>
    <row r="181" spans="1:26" x14ac:dyDescent="0.2">
      <c r="B181" t="s">
        <v>307</v>
      </c>
      <c r="D181" s="146">
        <f>SUM(G181:Z181)</f>
        <v>0</v>
      </c>
      <c r="E181" s="147" t="s">
        <v>16</v>
      </c>
      <c r="F181" s="148"/>
      <c r="G181" s="146">
        <f>G168</f>
        <v>0</v>
      </c>
      <c r="H181" s="146">
        <f t="shared" ref="H181:Z181" si="65">H168</f>
        <v>0</v>
      </c>
      <c r="I181" s="146">
        <f t="shared" si="65"/>
        <v>0</v>
      </c>
      <c r="J181" s="146">
        <f t="shared" si="65"/>
        <v>0</v>
      </c>
      <c r="K181" s="146">
        <f t="shared" si="65"/>
        <v>0</v>
      </c>
      <c r="L181" s="146">
        <f t="shared" si="65"/>
        <v>0</v>
      </c>
      <c r="M181" s="146">
        <f t="shared" si="65"/>
        <v>0</v>
      </c>
      <c r="N181" s="146">
        <f t="shared" si="65"/>
        <v>0</v>
      </c>
      <c r="O181" s="146">
        <f t="shared" si="65"/>
        <v>0</v>
      </c>
      <c r="P181" s="146">
        <f t="shared" si="65"/>
        <v>0</v>
      </c>
      <c r="Q181" s="146">
        <f t="shared" si="65"/>
        <v>0</v>
      </c>
      <c r="R181" s="146">
        <f t="shared" si="65"/>
        <v>0</v>
      </c>
      <c r="S181" s="146">
        <f t="shared" si="65"/>
        <v>0</v>
      </c>
      <c r="T181" s="146">
        <f t="shared" si="65"/>
        <v>0</v>
      </c>
      <c r="U181" s="146">
        <f t="shared" si="65"/>
        <v>0</v>
      </c>
      <c r="V181" s="146">
        <f t="shared" si="65"/>
        <v>0</v>
      </c>
      <c r="W181" s="146">
        <f t="shared" si="65"/>
        <v>0</v>
      </c>
      <c r="X181" s="146">
        <f t="shared" si="65"/>
        <v>0</v>
      </c>
      <c r="Y181" s="146">
        <f t="shared" si="65"/>
        <v>0</v>
      </c>
      <c r="Z181" s="146">
        <f t="shared" si="65"/>
        <v>0</v>
      </c>
    </row>
    <row r="182" spans="1:26" x14ac:dyDescent="0.2">
      <c r="B182" t="s">
        <v>178</v>
      </c>
      <c r="D182" s="146">
        <f t="shared" si="59"/>
        <v>0</v>
      </c>
      <c r="E182" s="147" t="s">
        <v>16</v>
      </c>
      <c r="F182" s="148"/>
      <c r="G182" s="146">
        <f t="shared" ref="G182:Z182" si="66">G120*$D$174</f>
        <v>0</v>
      </c>
      <c r="H182" s="146">
        <f t="shared" si="66"/>
        <v>0</v>
      </c>
      <c r="I182" s="146">
        <f t="shared" si="66"/>
        <v>0</v>
      </c>
      <c r="J182" s="146">
        <f t="shared" si="66"/>
        <v>0</v>
      </c>
      <c r="K182" s="146">
        <f t="shared" si="66"/>
        <v>0</v>
      </c>
      <c r="L182" s="146">
        <f t="shared" si="66"/>
        <v>0</v>
      </c>
      <c r="M182" s="146">
        <f t="shared" si="66"/>
        <v>0</v>
      </c>
      <c r="N182" s="146">
        <f t="shared" si="66"/>
        <v>0</v>
      </c>
      <c r="O182" s="146">
        <f t="shared" si="66"/>
        <v>0</v>
      </c>
      <c r="P182" s="146">
        <f t="shared" si="66"/>
        <v>0</v>
      </c>
      <c r="Q182" s="146">
        <f t="shared" si="66"/>
        <v>0</v>
      </c>
      <c r="R182" s="146">
        <f t="shared" si="66"/>
        <v>0</v>
      </c>
      <c r="S182" s="146">
        <f t="shared" si="66"/>
        <v>0</v>
      </c>
      <c r="T182" s="146">
        <f t="shared" si="66"/>
        <v>0</v>
      </c>
      <c r="U182" s="146">
        <f t="shared" si="66"/>
        <v>0</v>
      </c>
      <c r="V182" s="146">
        <f t="shared" si="66"/>
        <v>0</v>
      </c>
      <c r="W182" s="146">
        <f t="shared" si="66"/>
        <v>0</v>
      </c>
      <c r="X182" s="146">
        <f t="shared" si="66"/>
        <v>0</v>
      </c>
      <c r="Y182" s="146">
        <f t="shared" si="66"/>
        <v>0</v>
      </c>
      <c r="Z182" s="146">
        <f t="shared" si="66"/>
        <v>0</v>
      </c>
    </row>
    <row r="183" spans="1:26" x14ac:dyDescent="0.2">
      <c r="B183" t="s">
        <v>181</v>
      </c>
      <c r="D183" s="146">
        <f t="shared" si="59"/>
        <v>0</v>
      </c>
      <c r="E183" s="147" t="s">
        <v>16</v>
      </c>
      <c r="F183" s="148"/>
      <c r="G183" s="146">
        <f t="shared" ref="G183:Z183" si="67">G152*$D$174</f>
        <v>0</v>
      </c>
      <c r="H183" s="146">
        <f t="shared" si="67"/>
        <v>0</v>
      </c>
      <c r="I183" s="146">
        <f t="shared" si="67"/>
        <v>0</v>
      </c>
      <c r="J183" s="146">
        <f t="shared" si="67"/>
        <v>0</v>
      </c>
      <c r="K183" s="146">
        <f t="shared" si="67"/>
        <v>0</v>
      </c>
      <c r="L183" s="146">
        <f t="shared" si="67"/>
        <v>0</v>
      </c>
      <c r="M183" s="146">
        <f t="shared" si="67"/>
        <v>0</v>
      </c>
      <c r="N183" s="146">
        <f t="shared" si="67"/>
        <v>0</v>
      </c>
      <c r="O183" s="146">
        <f t="shared" si="67"/>
        <v>0</v>
      </c>
      <c r="P183" s="146">
        <f t="shared" si="67"/>
        <v>0</v>
      </c>
      <c r="Q183" s="146">
        <f t="shared" si="67"/>
        <v>0</v>
      </c>
      <c r="R183" s="146">
        <f t="shared" si="67"/>
        <v>0</v>
      </c>
      <c r="S183" s="146">
        <f t="shared" si="67"/>
        <v>0</v>
      </c>
      <c r="T183" s="146">
        <f t="shared" si="67"/>
        <v>0</v>
      </c>
      <c r="U183" s="146">
        <f t="shared" si="67"/>
        <v>0</v>
      </c>
      <c r="V183" s="146">
        <f t="shared" si="67"/>
        <v>0</v>
      </c>
      <c r="W183" s="146">
        <f t="shared" si="67"/>
        <v>0</v>
      </c>
      <c r="X183" s="146">
        <f t="shared" si="67"/>
        <v>0</v>
      </c>
      <c r="Y183" s="146">
        <f t="shared" si="67"/>
        <v>0</v>
      </c>
      <c r="Z183" s="146">
        <f t="shared" si="67"/>
        <v>0</v>
      </c>
    </row>
    <row r="184" spans="1:26" ht="12.75" thickBot="1" x14ac:dyDescent="0.25">
      <c r="B184" s="28" t="s">
        <v>46</v>
      </c>
      <c r="C184" s="28"/>
      <c r="D184" s="149">
        <f t="shared" si="59"/>
        <v>0</v>
      </c>
      <c r="E184" s="150" t="s">
        <v>16</v>
      </c>
      <c r="F184" s="151"/>
      <c r="G184" s="149">
        <f>G164*$D$174</f>
        <v>0</v>
      </c>
      <c r="H184" s="149">
        <f t="shared" ref="H184:Z184" si="68">H164*$D$174</f>
        <v>0</v>
      </c>
      <c r="I184" s="149">
        <f t="shared" si="68"/>
        <v>0</v>
      </c>
      <c r="J184" s="149">
        <f t="shared" si="68"/>
        <v>0</v>
      </c>
      <c r="K184" s="149">
        <f t="shared" si="68"/>
        <v>0</v>
      </c>
      <c r="L184" s="149">
        <f t="shared" si="68"/>
        <v>0</v>
      </c>
      <c r="M184" s="149">
        <f t="shared" si="68"/>
        <v>0</v>
      </c>
      <c r="N184" s="149">
        <f t="shared" si="68"/>
        <v>0</v>
      </c>
      <c r="O184" s="149">
        <f t="shared" si="68"/>
        <v>0</v>
      </c>
      <c r="P184" s="149">
        <f t="shared" si="68"/>
        <v>0</v>
      </c>
      <c r="Q184" s="149">
        <f t="shared" si="68"/>
        <v>0</v>
      </c>
      <c r="R184" s="149">
        <f t="shared" si="68"/>
        <v>0</v>
      </c>
      <c r="S184" s="149">
        <f t="shared" si="68"/>
        <v>0</v>
      </c>
      <c r="T184" s="149">
        <f t="shared" si="68"/>
        <v>0</v>
      </c>
      <c r="U184" s="149">
        <f t="shared" si="68"/>
        <v>0</v>
      </c>
      <c r="V184" s="149">
        <f t="shared" si="68"/>
        <v>0</v>
      </c>
      <c r="W184" s="149">
        <f t="shared" si="68"/>
        <v>0</v>
      </c>
      <c r="X184" s="149">
        <f t="shared" si="68"/>
        <v>0</v>
      </c>
      <c r="Y184" s="149">
        <f t="shared" si="68"/>
        <v>0</v>
      </c>
      <c r="Z184" s="149">
        <f t="shared" si="68"/>
        <v>0</v>
      </c>
    </row>
    <row r="185" spans="1:26" ht="12.75" thickTop="1" x14ac:dyDescent="0.2">
      <c r="B185" s="4" t="s">
        <v>180</v>
      </c>
      <c r="C185" s="4"/>
      <c r="D185" s="152">
        <f>SUM(G185:Z185)</f>
        <v>0</v>
      </c>
      <c r="E185" s="153" t="s">
        <v>16</v>
      </c>
      <c r="F185" s="154"/>
      <c r="G185" s="152">
        <f t="shared" ref="G185:Z185" si="69">SUM(G176:G184)</f>
        <v>0</v>
      </c>
      <c r="H185" s="152">
        <f t="shared" si="69"/>
        <v>0</v>
      </c>
      <c r="I185" s="152">
        <f t="shared" si="69"/>
        <v>0</v>
      </c>
      <c r="J185" s="152">
        <f t="shared" si="69"/>
        <v>0</v>
      </c>
      <c r="K185" s="152">
        <f t="shared" si="69"/>
        <v>0</v>
      </c>
      <c r="L185" s="152">
        <f t="shared" si="69"/>
        <v>0</v>
      </c>
      <c r="M185" s="152">
        <f t="shared" si="69"/>
        <v>0</v>
      </c>
      <c r="N185" s="152">
        <f t="shared" si="69"/>
        <v>0</v>
      </c>
      <c r="O185" s="152">
        <f t="shared" si="69"/>
        <v>0</v>
      </c>
      <c r="P185" s="152">
        <f t="shared" si="69"/>
        <v>0</v>
      </c>
      <c r="Q185" s="152">
        <f t="shared" si="69"/>
        <v>0</v>
      </c>
      <c r="R185" s="152">
        <f t="shared" si="69"/>
        <v>0</v>
      </c>
      <c r="S185" s="152">
        <f t="shared" si="69"/>
        <v>0</v>
      </c>
      <c r="T185" s="152">
        <f t="shared" si="69"/>
        <v>0</v>
      </c>
      <c r="U185" s="152">
        <f t="shared" si="69"/>
        <v>0</v>
      </c>
      <c r="V185" s="152">
        <f t="shared" si="69"/>
        <v>0</v>
      </c>
      <c r="W185" s="152">
        <f t="shared" si="69"/>
        <v>0</v>
      </c>
      <c r="X185" s="152">
        <f t="shared" si="69"/>
        <v>0</v>
      </c>
      <c r="Y185" s="152">
        <f t="shared" si="69"/>
        <v>0</v>
      </c>
      <c r="Z185" s="152">
        <f t="shared" si="69"/>
        <v>0</v>
      </c>
    </row>
    <row r="186" spans="1:26" x14ac:dyDescent="0.2"/>
    <row r="187" spans="1:26" x14ac:dyDescent="0.2">
      <c r="A187" s="63" t="s">
        <v>173</v>
      </c>
      <c r="B187" s="31" t="s">
        <v>292</v>
      </c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</row>
    <row r="188" spans="1:26" x14ac:dyDescent="0.2"/>
    <row r="189" spans="1:26" x14ac:dyDescent="0.2">
      <c r="B189" t="s">
        <v>130</v>
      </c>
      <c r="D189" s="45">
        <f>'Ulazni podaci'!D25</f>
        <v>0.05</v>
      </c>
      <c r="E189" s="43" t="s">
        <v>4</v>
      </c>
    </row>
    <row r="190" spans="1:26" x14ac:dyDescent="0.2">
      <c r="B190" t="s">
        <v>131</v>
      </c>
      <c r="E190" s="43" t="s">
        <v>8</v>
      </c>
      <c r="G190" s="44">
        <f t="shared" ref="G190:Z190" si="70">IFERROR(1/(1+$D$189)^G2,0)</f>
        <v>0.95238095238095233</v>
      </c>
      <c r="H190" s="44">
        <f t="shared" si="70"/>
        <v>0.90702947845804982</v>
      </c>
      <c r="I190" s="44">
        <f t="shared" si="70"/>
        <v>0.86383759853147601</v>
      </c>
      <c r="J190" s="44">
        <f t="shared" si="70"/>
        <v>0.82270247479188197</v>
      </c>
      <c r="K190" s="44">
        <f t="shared" si="70"/>
        <v>0.78352616646845896</v>
      </c>
      <c r="L190" s="44">
        <f t="shared" si="70"/>
        <v>0.74621539663662761</v>
      </c>
      <c r="M190" s="44">
        <f t="shared" si="70"/>
        <v>0.71068133013012147</v>
      </c>
      <c r="N190" s="44">
        <f t="shared" si="70"/>
        <v>0.67683936202868722</v>
      </c>
      <c r="O190" s="44">
        <f t="shared" si="70"/>
        <v>0.64460891621779726</v>
      </c>
      <c r="P190" s="44">
        <f t="shared" si="70"/>
        <v>0.61391325354075932</v>
      </c>
      <c r="Q190" s="44">
        <f t="shared" si="70"/>
        <v>0.5846792890864374</v>
      </c>
      <c r="R190" s="44">
        <f t="shared" si="70"/>
        <v>0.5568374181775595</v>
      </c>
      <c r="S190" s="44">
        <f t="shared" si="70"/>
        <v>0.53032135064529462</v>
      </c>
      <c r="T190" s="44">
        <f t="shared" si="70"/>
        <v>0.50506795299551888</v>
      </c>
      <c r="U190" s="44">
        <f t="shared" si="70"/>
        <v>0.48101709809097021</v>
      </c>
      <c r="V190" s="44">
        <f t="shared" si="70"/>
        <v>0.45811152199140021</v>
      </c>
      <c r="W190" s="44">
        <f t="shared" si="70"/>
        <v>0.43629668761085727</v>
      </c>
      <c r="X190" s="44">
        <f t="shared" si="70"/>
        <v>0.41552065486748313</v>
      </c>
      <c r="Y190" s="44">
        <f t="shared" si="70"/>
        <v>0.39573395701665059</v>
      </c>
      <c r="Z190" s="44">
        <f t="shared" si="70"/>
        <v>0.37688948287300061</v>
      </c>
    </row>
    <row r="191" spans="1:26" x14ac:dyDescent="0.2"/>
    <row r="192" spans="1:26" x14ac:dyDescent="0.2">
      <c r="B192" t="s">
        <v>77</v>
      </c>
      <c r="D192" s="146">
        <f t="shared" ref="D192:D201" si="71">SUM(G192:Z192)</f>
        <v>0</v>
      </c>
      <c r="E192" s="147" t="s">
        <v>16</v>
      </c>
      <c r="F192" s="148"/>
      <c r="G192" s="146">
        <f t="shared" ref="G192:Z192" si="72">G176*G$190</f>
        <v>0</v>
      </c>
      <c r="H192" s="146">
        <f t="shared" si="72"/>
        <v>0</v>
      </c>
      <c r="I192" s="146">
        <f t="shared" si="72"/>
        <v>0</v>
      </c>
      <c r="J192" s="146">
        <f t="shared" si="72"/>
        <v>0</v>
      </c>
      <c r="K192" s="146">
        <f t="shared" si="72"/>
        <v>0</v>
      </c>
      <c r="L192" s="146">
        <f t="shared" si="72"/>
        <v>0</v>
      </c>
      <c r="M192" s="146">
        <f t="shared" si="72"/>
        <v>0</v>
      </c>
      <c r="N192" s="146">
        <f t="shared" si="72"/>
        <v>0</v>
      </c>
      <c r="O192" s="146">
        <f t="shared" si="72"/>
        <v>0</v>
      </c>
      <c r="P192" s="146">
        <f t="shared" si="72"/>
        <v>0</v>
      </c>
      <c r="Q192" s="146">
        <f t="shared" si="72"/>
        <v>0</v>
      </c>
      <c r="R192" s="146">
        <f t="shared" si="72"/>
        <v>0</v>
      </c>
      <c r="S192" s="146">
        <f t="shared" si="72"/>
        <v>0</v>
      </c>
      <c r="T192" s="146">
        <f t="shared" si="72"/>
        <v>0</v>
      </c>
      <c r="U192" s="146">
        <f t="shared" si="72"/>
        <v>0</v>
      </c>
      <c r="V192" s="146">
        <f t="shared" si="72"/>
        <v>0</v>
      </c>
      <c r="W192" s="146">
        <f t="shared" si="72"/>
        <v>0</v>
      </c>
      <c r="X192" s="146">
        <f t="shared" si="72"/>
        <v>0</v>
      </c>
      <c r="Y192" s="146">
        <f t="shared" si="72"/>
        <v>0</v>
      </c>
      <c r="Z192" s="146">
        <f t="shared" si="72"/>
        <v>0</v>
      </c>
    </row>
    <row r="193" spans="1:26" x14ac:dyDescent="0.2">
      <c r="B193" t="s">
        <v>88</v>
      </c>
      <c r="D193" s="146">
        <f t="shared" si="71"/>
        <v>0</v>
      </c>
      <c r="E193" s="147" t="s">
        <v>16</v>
      </c>
      <c r="F193" s="148"/>
      <c r="G193" s="146">
        <f t="shared" ref="G193:Z193" si="73">G177*G$190</f>
        <v>0</v>
      </c>
      <c r="H193" s="146">
        <f t="shared" si="73"/>
        <v>0</v>
      </c>
      <c r="I193" s="146">
        <f t="shared" si="73"/>
        <v>0</v>
      </c>
      <c r="J193" s="146">
        <f t="shared" si="73"/>
        <v>0</v>
      </c>
      <c r="K193" s="146">
        <f t="shared" si="73"/>
        <v>0</v>
      </c>
      <c r="L193" s="146">
        <f t="shared" si="73"/>
        <v>0</v>
      </c>
      <c r="M193" s="146">
        <f t="shared" si="73"/>
        <v>0</v>
      </c>
      <c r="N193" s="146">
        <f t="shared" si="73"/>
        <v>0</v>
      </c>
      <c r="O193" s="146">
        <f t="shared" si="73"/>
        <v>0</v>
      </c>
      <c r="P193" s="146">
        <f t="shared" si="73"/>
        <v>0</v>
      </c>
      <c r="Q193" s="146">
        <f t="shared" si="73"/>
        <v>0</v>
      </c>
      <c r="R193" s="146">
        <f t="shared" si="73"/>
        <v>0</v>
      </c>
      <c r="S193" s="146">
        <f t="shared" si="73"/>
        <v>0</v>
      </c>
      <c r="T193" s="146">
        <f t="shared" si="73"/>
        <v>0</v>
      </c>
      <c r="U193" s="146">
        <f t="shared" si="73"/>
        <v>0</v>
      </c>
      <c r="V193" s="146">
        <f t="shared" si="73"/>
        <v>0</v>
      </c>
      <c r="W193" s="146">
        <f t="shared" si="73"/>
        <v>0</v>
      </c>
      <c r="X193" s="146">
        <f t="shared" si="73"/>
        <v>0</v>
      </c>
      <c r="Y193" s="146">
        <f t="shared" si="73"/>
        <v>0</v>
      </c>
      <c r="Z193" s="146">
        <f t="shared" si="73"/>
        <v>0</v>
      </c>
    </row>
    <row r="194" spans="1:26" x14ac:dyDescent="0.2">
      <c r="B194" t="s">
        <v>116</v>
      </c>
      <c r="D194" s="146">
        <f t="shared" si="71"/>
        <v>0</v>
      </c>
      <c r="E194" s="147" t="s">
        <v>16</v>
      </c>
      <c r="F194" s="148"/>
      <c r="G194" s="146">
        <f t="shared" ref="G194:Z194" si="74">G178*G$190</f>
        <v>0</v>
      </c>
      <c r="H194" s="146">
        <f t="shared" si="74"/>
        <v>0</v>
      </c>
      <c r="I194" s="146">
        <f t="shared" si="74"/>
        <v>0</v>
      </c>
      <c r="J194" s="146">
        <f t="shared" si="74"/>
        <v>0</v>
      </c>
      <c r="K194" s="146">
        <f t="shared" si="74"/>
        <v>0</v>
      </c>
      <c r="L194" s="146">
        <f t="shared" si="74"/>
        <v>0</v>
      </c>
      <c r="M194" s="146">
        <f t="shared" si="74"/>
        <v>0</v>
      </c>
      <c r="N194" s="146">
        <f t="shared" si="74"/>
        <v>0</v>
      </c>
      <c r="O194" s="146">
        <f t="shared" si="74"/>
        <v>0</v>
      </c>
      <c r="P194" s="146">
        <f t="shared" si="74"/>
        <v>0</v>
      </c>
      <c r="Q194" s="146">
        <f t="shared" si="74"/>
        <v>0</v>
      </c>
      <c r="R194" s="146">
        <f t="shared" si="74"/>
        <v>0</v>
      </c>
      <c r="S194" s="146">
        <f t="shared" si="74"/>
        <v>0</v>
      </c>
      <c r="T194" s="146">
        <f t="shared" si="74"/>
        <v>0</v>
      </c>
      <c r="U194" s="146">
        <f t="shared" si="74"/>
        <v>0</v>
      </c>
      <c r="V194" s="146">
        <f t="shared" si="74"/>
        <v>0</v>
      </c>
      <c r="W194" s="146">
        <f t="shared" si="74"/>
        <v>0</v>
      </c>
      <c r="X194" s="146">
        <f t="shared" si="74"/>
        <v>0</v>
      </c>
      <c r="Y194" s="146">
        <f t="shared" si="74"/>
        <v>0</v>
      </c>
      <c r="Z194" s="146">
        <f t="shared" si="74"/>
        <v>0</v>
      </c>
    </row>
    <row r="195" spans="1:26" x14ac:dyDescent="0.2">
      <c r="B195" t="s">
        <v>114</v>
      </c>
      <c r="D195" s="146">
        <f t="shared" si="71"/>
        <v>0</v>
      </c>
      <c r="E195" s="147" t="s">
        <v>16</v>
      </c>
      <c r="F195" s="148"/>
      <c r="G195" s="146">
        <f t="shared" ref="G195:Z195" si="75">G179*G$190</f>
        <v>0</v>
      </c>
      <c r="H195" s="146">
        <f t="shared" si="75"/>
        <v>0</v>
      </c>
      <c r="I195" s="146">
        <f t="shared" si="75"/>
        <v>0</v>
      </c>
      <c r="J195" s="146">
        <f t="shared" si="75"/>
        <v>0</v>
      </c>
      <c r="K195" s="146">
        <f t="shared" si="75"/>
        <v>0</v>
      </c>
      <c r="L195" s="146">
        <f t="shared" si="75"/>
        <v>0</v>
      </c>
      <c r="M195" s="146">
        <f t="shared" si="75"/>
        <v>0</v>
      </c>
      <c r="N195" s="146">
        <f t="shared" si="75"/>
        <v>0</v>
      </c>
      <c r="O195" s="146">
        <f t="shared" si="75"/>
        <v>0</v>
      </c>
      <c r="P195" s="146">
        <f t="shared" si="75"/>
        <v>0</v>
      </c>
      <c r="Q195" s="146">
        <f t="shared" si="75"/>
        <v>0</v>
      </c>
      <c r="R195" s="146">
        <f t="shared" si="75"/>
        <v>0</v>
      </c>
      <c r="S195" s="146">
        <f t="shared" si="75"/>
        <v>0</v>
      </c>
      <c r="T195" s="146">
        <f t="shared" si="75"/>
        <v>0</v>
      </c>
      <c r="U195" s="146">
        <f t="shared" si="75"/>
        <v>0</v>
      </c>
      <c r="V195" s="146">
        <f t="shared" si="75"/>
        <v>0</v>
      </c>
      <c r="W195" s="146">
        <f t="shared" si="75"/>
        <v>0</v>
      </c>
      <c r="X195" s="146">
        <f t="shared" si="75"/>
        <v>0</v>
      </c>
      <c r="Y195" s="146">
        <f t="shared" si="75"/>
        <v>0</v>
      </c>
      <c r="Z195" s="146">
        <f t="shared" si="75"/>
        <v>0</v>
      </c>
    </row>
    <row r="196" spans="1:26" x14ac:dyDescent="0.2">
      <c r="B196" t="s">
        <v>117</v>
      </c>
      <c r="D196" s="146">
        <f t="shared" si="71"/>
        <v>0</v>
      </c>
      <c r="E196" s="147" t="s">
        <v>16</v>
      </c>
      <c r="F196" s="148"/>
      <c r="G196" s="146">
        <f t="shared" ref="G196:Z197" si="76">G180*G$190</f>
        <v>0</v>
      </c>
      <c r="H196" s="146">
        <f t="shared" si="76"/>
        <v>0</v>
      </c>
      <c r="I196" s="146">
        <f t="shared" si="76"/>
        <v>0</v>
      </c>
      <c r="J196" s="146">
        <f t="shared" si="76"/>
        <v>0</v>
      </c>
      <c r="K196" s="146">
        <f t="shared" si="76"/>
        <v>0</v>
      </c>
      <c r="L196" s="146">
        <f t="shared" si="76"/>
        <v>0</v>
      </c>
      <c r="M196" s="146">
        <f t="shared" si="76"/>
        <v>0</v>
      </c>
      <c r="N196" s="146">
        <f t="shared" si="76"/>
        <v>0</v>
      </c>
      <c r="O196" s="146">
        <f t="shared" si="76"/>
        <v>0</v>
      </c>
      <c r="P196" s="146">
        <f t="shared" si="76"/>
        <v>0</v>
      </c>
      <c r="Q196" s="146">
        <f t="shared" si="76"/>
        <v>0</v>
      </c>
      <c r="R196" s="146">
        <f t="shared" si="76"/>
        <v>0</v>
      </c>
      <c r="S196" s="146">
        <f t="shared" si="76"/>
        <v>0</v>
      </c>
      <c r="T196" s="146">
        <f t="shared" si="76"/>
        <v>0</v>
      </c>
      <c r="U196" s="146">
        <f t="shared" si="76"/>
        <v>0</v>
      </c>
      <c r="V196" s="146">
        <f t="shared" si="76"/>
        <v>0</v>
      </c>
      <c r="W196" s="146">
        <f t="shared" si="76"/>
        <v>0</v>
      </c>
      <c r="X196" s="146">
        <f t="shared" si="76"/>
        <v>0</v>
      </c>
      <c r="Y196" s="146">
        <f t="shared" si="76"/>
        <v>0</v>
      </c>
      <c r="Z196" s="146">
        <f t="shared" si="76"/>
        <v>0</v>
      </c>
    </row>
    <row r="197" spans="1:26" x14ac:dyDescent="0.2">
      <c r="B197" t="s">
        <v>306</v>
      </c>
      <c r="D197" s="146">
        <f>SUM(G197:Z197)</f>
        <v>0</v>
      </c>
      <c r="E197" s="147" t="s">
        <v>16</v>
      </c>
      <c r="F197" s="148"/>
      <c r="G197" s="146">
        <f t="shared" si="76"/>
        <v>0</v>
      </c>
      <c r="H197" s="146">
        <f t="shared" si="76"/>
        <v>0</v>
      </c>
      <c r="I197" s="146">
        <f t="shared" si="76"/>
        <v>0</v>
      </c>
      <c r="J197" s="146">
        <f t="shared" si="76"/>
        <v>0</v>
      </c>
      <c r="K197" s="146">
        <f t="shared" si="76"/>
        <v>0</v>
      </c>
      <c r="L197" s="146">
        <f t="shared" si="76"/>
        <v>0</v>
      </c>
      <c r="M197" s="146">
        <f t="shared" si="76"/>
        <v>0</v>
      </c>
      <c r="N197" s="146">
        <f t="shared" si="76"/>
        <v>0</v>
      </c>
      <c r="O197" s="146">
        <f t="shared" si="76"/>
        <v>0</v>
      </c>
      <c r="P197" s="146">
        <f t="shared" si="76"/>
        <v>0</v>
      </c>
      <c r="Q197" s="146">
        <f t="shared" si="76"/>
        <v>0</v>
      </c>
      <c r="R197" s="146">
        <f t="shared" si="76"/>
        <v>0</v>
      </c>
      <c r="S197" s="146">
        <f t="shared" si="76"/>
        <v>0</v>
      </c>
      <c r="T197" s="146">
        <f t="shared" si="76"/>
        <v>0</v>
      </c>
      <c r="U197" s="146">
        <f t="shared" si="76"/>
        <v>0</v>
      </c>
      <c r="V197" s="146">
        <f t="shared" si="76"/>
        <v>0</v>
      </c>
      <c r="W197" s="146">
        <f t="shared" si="76"/>
        <v>0</v>
      </c>
      <c r="X197" s="146">
        <f t="shared" si="76"/>
        <v>0</v>
      </c>
      <c r="Y197" s="146">
        <f t="shared" si="76"/>
        <v>0</v>
      </c>
      <c r="Z197" s="146">
        <f t="shared" si="76"/>
        <v>0</v>
      </c>
    </row>
    <row r="198" spans="1:26" x14ac:dyDescent="0.2">
      <c r="B198" t="s">
        <v>178</v>
      </c>
      <c r="D198" s="146">
        <f t="shared" si="71"/>
        <v>0</v>
      </c>
      <c r="E198" s="147" t="s">
        <v>16</v>
      </c>
      <c r="F198" s="148"/>
      <c r="G198" s="146">
        <f t="shared" ref="G198:Z198" si="77">G182*G$190</f>
        <v>0</v>
      </c>
      <c r="H198" s="146">
        <f t="shared" si="77"/>
        <v>0</v>
      </c>
      <c r="I198" s="146">
        <f t="shared" si="77"/>
        <v>0</v>
      </c>
      <c r="J198" s="146">
        <f t="shared" si="77"/>
        <v>0</v>
      </c>
      <c r="K198" s="146">
        <f t="shared" si="77"/>
        <v>0</v>
      </c>
      <c r="L198" s="146">
        <f t="shared" si="77"/>
        <v>0</v>
      </c>
      <c r="M198" s="146">
        <f t="shared" si="77"/>
        <v>0</v>
      </c>
      <c r="N198" s="146">
        <f t="shared" si="77"/>
        <v>0</v>
      </c>
      <c r="O198" s="146">
        <f t="shared" si="77"/>
        <v>0</v>
      </c>
      <c r="P198" s="146">
        <f t="shared" si="77"/>
        <v>0</v>
      </c>
      <c r="Q198" s="146">
        <f t="shared" si="77"/>
        <v>0</v>
      </c>
      <c r="R198" s="146">
        <f t="shared" si="77"/>
        <v>0</v>
      </c>
      <c r="S198" s="146">
        <f t="shared" si="77"/>
        <v>0</v>
      </c>
      <c r="T198" s="146">
        <f t="shared" si="77"/>
        <v>0</v>
      </c>
      <c r="U198" s="146">
        <f t="shared" si="77"/>
        <v>0</v>
      </c>
      <c r="V198" s="146">
        <f t="shared" si="77"/>
        <v>0</v>
      </c>
      <c r="W198" s="146">
        <f t="shared" si="77"/>
        <v>0</v>
      </c>
      <c r="X198" s="146">
        <f t="shared" si="77"/>
        <v>0</v>
      </c>
      <c r="Y198" s="146">
        <f t="shared" si="77"/>
        <v>0</v>
      </c>
      <c r="Z198" s="146">
        <f t="shared" si="77"/>
        <v>0</v>
      </c>
    </row>
    <row r="199" spans="1:26" x14ac:dyDescent="0.2">
      <c r="B199" t="s">
        <v>181</v>
      </c>
      <c r="D199" s="146">
        <f t="shared" si="71"/>
        <v>0</v>
      </c>
      <c r="E199" s="147" t="s">
        <v>16</v>
      </c>
      <c r="F199" s="148"/>
      <c r="G199" s="146">
        <f t="shared" ref="G199:Z199" si="78">G183*G$190</f>
        <v>0</v>
      </c>
      <c r="H199" s="146">
        <f t="shared" si="78"/>
        <v>0</v>
      </c>
      <c r="I199" s="146">
        <f t="shared" si="78"/>
        <v>0</v>
      </c>
      <c r="J199" s="146">
        <f t="shared" si="78"/>
        <v>0</v>
      </c>
      <c r="K199" s="146">
        <f t="shared" si="78"/>
        <v>0</v>
      </c>
      <c r="L199" s="146">
        <f t="shared" si="78"/>
        <v>0</v>
      </c>
      <c r="M199" s="146">
        <f t="shared" si="78"/>
        <v>0</v>
      </c>
      <c r="N199" s="146">
        <f t="shared" si="78"/>
        <v>0</v>
      </c>
      <c r="O199" s="146">
        <f t="shared" si="78"/>
        <v>0</v>
      </c>
      <c r="P199" s="146">
        <f t="shared" si="78"/>
        <v>0</v>
      </c>
      <c r="Q199" s="146">
        <f t="shared" si="78"/>
        <v>0</v>
      </c>
      <c r="R199" s="146">
        <f t="shared" si="78"/>
        <v>0</v>
      </c>
      <c r="S199" s="146">
        <f t="shared" si="78"/>
        <v>0</v>
      </c>
      <c r="T199" s="146">
        <f t="shared" si="78"/>
        <v>0</v>
      </c>
      <c r="U199" s="146">
        <f t="shared" si="78"/>
        <v>0</v>
      </c>
      <c r="V199" s="146">
        <f t="shared" si="78"/>
        <v>0</v>
      </c>
      <c r="W199" s="146">
        <f t="shared" si="78"/>
        <v>0</v>
      </c>
      <c r="X199" s="146">
        <f t="shared" si="78"/>
        <v>0</v>
      </c>
      <c r="Y199" s="146">
        <f t="shared" si="78"/>
        <v>0</v>
      </c>
      <c r="Z199" s="146">
        <f t="shared" si="78"/>
        <v>0</v>
      </c>
    </row>
    <row r="200" spans="1:26" ht="12.75" thickBot="1" x14ac:dyDescent="0.25">
      <c r="B200" s="28" t="s">
        <v>46</v>
      </c>
      <c r="C200" s="28"/>
      <c r="D200" s="149">
        <f t="shared" si="71"/>
        <v>0</v>
      </c>
      <c r="E200" s="150" t="s">
        <v>16</v>
      </c>
      <c r="F200" s="151"/>
      <c r="G200" s="149">
        <f t="shared" ref="G200:Z200" si="79">G184*G$190</f>
        <v>0</v>
      </c>
      <c r="H200" s="149">
        <f t="shared" si="79"/>
        <v>0</v>
      </c>
      <c r="I200" s="149">
        <f t="shared" si="79"/>
        <v>0</v>
      </c>
      <c r="J200" s="149">
        <f t="shared" si="79"/>
        <v>0</v>
      </c>
      <c r="K200" s="149">
        <f t="shared" si="79"/>
        <v>0</v>
      </c>
      <c r="L200" s="149">
        <f t="shared" si="79"/>
        <v>0</v>
      </c>
      <c r="M200" s="149">
        <f t="shared" si="79"/>
        <v>0</v>
      </c>
      <c r="N200" s="149">
        <f t="shared" si="79"/>
        <v>0</v>
      </c>
      <c r="O200" s="149">
        <f t="shared" si="79"/>
        <v>0</v>
      </c>
      <c r="P200" s="149">
        <f t="shared" si="79"/>
        <v>0</v>
      </c>
      <c r="Q200" s="149">
        <f t="shared" si="79"/>
        <v>0</v>
      </c>
      <c r="R200" s="149">
        <f t="shared" si="79"/>
        <v>0</v>
      </c>
      <c r="S200" s="149">
        <f t="shared" si="79"/>
        <v>0</v>
      </c>
      <c r="T200" s="149">
        <f t="shared" si="79"/>
        <v>0</v>
      </c>
      <c r="U200" s="149">
        <f t="shared" si="79"/>
        <v>0</v>
      </c>
      <c r="V200" s="149">
        <f t="shared" si="79"/>
        <v>0</v>
      </c>
      <c r="W200" s="149">
        <f t="shared" si="79"/>
        <v>0</v>
      </c>
      <c r="X200" s="149">
        <f t="shared" si="79"/>
        <v>0</v>
      </c>
      <c r="Y200" s="149">
        <f t="shared" si="79"/>
        <v>0</v>
      </c>
      <c r="Z200" s="149">
        <f t="shared" si="79"/>
        <v>0</v>
      </c>
    </row>
    <row r="201" spans="1:26" ht="12.75" thickTop="1" x14ac:dyDescent="0.2">
      <c r="B201" s="4" t="s">
        <v>180</v>
      </c>
      <c r="C201" s="4"/>
      <c r="D201" s="152">
        <f t="shared" si="71"/>
        <v>0</v>
      </c>
      <c r="E201" s="153" t="s">
        <v>16</v>
      </c>
      <c r="F201" s="154"/>
      <c r="G201" s="152">
        <f>SUM(G192:G200)</f>
        <v>0</v>
      </c>
      <c r="H201" s="152">
        <f t="shared" ref="H201:Z201" si="80">SUM(H192:H200)</f>
        <v>0</v>
      </c>
      <c r="I201" s="152">
        <f t="shared" si="80"/>
        <v>0</v>
      </c>
      <c r="J201" s="152">
        <f t="shared" si="80"/>
        <v>0</v>
      </c>
      <c r="K201" s="152">
        <f t="shared" si="80"/>
        <v>0</v>
      </c>
      <c r="L201" s="152">
        <f t="shared" si="80"/>
        <v>0</v>
      </c>
      <c r="M201" s="152">
        <f t="shared" si="80"/>
        <v>0</v>
      </c>
      <c r="N201" s="152">
        <f t="shared" si="80"/>
        <v>0</v>
      </c>
      <c r="O201" s="152">
        <f t="shared" si="80"/>
        <v>0</v>
      </c>
      <c r="P201" s="152">
        <f t="shared" si="80"/>
        <v>0</v>
      </c>
      <c r="Q201" s="152">
        <f t="shared" si="80"/>
        <v>0</v>
      </c>
      <c r="R201" s="152">
        <f t="shared" si="80"/>
        <v>0</v>
      </c>
      <c r="S201" s="152">
        <f t="shared" si="80"/>
        <v>0</v>
      </c>
      <c r="T201" s="152">
        <f t="shared" si="80"/>
        <v>0</v>
      </c>
      <c r="U201" s="152">
        <f t="shared" si="80"/>
        <v>0</v>
      </c>
      <c r="V201" s="152">
        <f t="shared" si="80"/>
        <v>0</v>
      </c>
      <c r="W201" s="152">
        <f t="shared" si="80"/>
        <v>0</v>
      </c>
      <c r="X201" s="152">
        <f t="shared" si="80"/>
        <v>0</v>
      </c>
      <c r="Y201" s="152">
        <f t="shared" si="80"/>
        <v>0</v>
      </c>
      <c r="Z201" s="152">
        <f t="shared" si="80"/>
        <v>0</v>
      </c>
    </row>
    <row r="202" spans="1:26" x14ac:dyDescent="0.2"/>
    <row r="203" spans="1:26" x14ac:dyDescent="0.2">
      <c r="A203" s="63" t="s">
        <v>243</v>
      </c>
      <c r="B203" s="31" t="s">
        <v>189</v>
      </c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</row>
    <row r="204" spans="1:26" ht="12.75" thickBot="1" x14ac:dyDescent="0.25"/>
    <row r="205" spans="1:26" x14ac:dyDescent="0.2">
      <c r="B205" s="123" t="s">
        <v>186</v>
      </c>
      <c r="C205" s="124"/>
      <c r="D205" s="125">
        <f>IFERROR(SUM(G201:Z201),0)</f>
        <v>0</v>
      </c>
      <c r="E205" s="126" t="s">
        <v>16</v>
      </c>
    </row>
    <row r="206" spans="1:26" x14ac:dyDescent="0.2">
      <c r="B206" s="134" t="s">
        <v>187</v>
      </c>
      <c r="C206" s="4"/>
      <c r="D206" s="145" t="str">
        <f>IFERROR(IRR(G185:Z185),"Nije moguće odrediti")</f>
        <v>Nije moguće odrediti</v>
      </c>
      <c r="E206" s="135" t="s">
        <v>4</v>
      </c>
    </row>
    <row r="207" spans="1:26" ht="12.75" thickBot="1" x14ac:dyDescent="0.25">
      <c r="B207" s="127" t="s">
        <v>188</v>
      </c>
      <c r="C207" s="128"/>
      <c r="D207" s="136" t="str">
        <f>IFERROR(SUMIF(D192:D200,"&gt;0")/-SUMIF(D192:D200,"&lt;0"),"Nije moguće odrediti")</f>
        <v>Nije moguće odrediti</v>
      </c>
      <c r="E207" s="130" t="s">
        <v>8</v>
      </c>
    </row>
    <row r="208" spans="1:26" x14ac:dyDescent="0.2"/>
    <row r="209" spans="1:26" x14ac:dyDescent="0.2">
      <c r="A209" s="122"/>
      <c r="B209" s="39" t="s">
        <v>118</v>
      </c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</row>
    <row r="210" spans="1:26" hidden="1" x14ac:dyDescent="0.2"/>
    <row r="211" spans="1:26" hidden="1" x14ac:dyDescent="0.2"/>
    <row r="212" spans="1:26" hidden="1" x14ac:dyDescent="0.2"/>
    <row r="213" spans="1:26" hidden="1" x14ac:dyDescent="0.2"/>
    <row r="214" spans="1:26" hidden="1" x14ac:dyDescent="0.2"/>
    <row r="215" spans="1:26" hidden="1" x14ac:dyDescent="0.2"/>
    <row r="216" spans="1:26" hidden="1" x14ac:dyDescent="0.2"/>
    <row r="217" spans="1:26" hidden="1" x14ac:dyDescent="0.2"/>
    <row r="218" spans="1:26" hidden="1" x14ac:dyDescent="0.2"/>
    <row r="219" spans="1:26" hidden="1" x14ac:dyDescent="0.2"/>
    <row r="220" spans="1:26" hidden="1" x14ac:dyDescent="0.2"/>
    <row r="221" spans="1:26" hidden="1" x14ac:dyDescent="0.2"/>
    <row r="222" spans="1:26" hidden="1" x14ac:dyDescent="0.2"/>
    <row r="223" spans="1:26" hidden="1" x14ac:dyDescent="0.2"/>
    <row r="224" spans="1:26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x14ac:dyDescent="0.2"/>
    <row r="278" x14ac:dyDescent="0.2"/>
    <row r="279" x14ac:dyDescent="0.2"/>
    <row r="280" x14ac:dyDescent="0.2"/>
    <row r="281" x14ac:dyDescent="0.2"/>
    <row r="282" x14ac:dyDescent="0.2"/>
    <row r="283" x14ac:dyDescent="0.2"/>
    <row r="284" x14ac:dyDescent="0.2"/>
    <row r="285" x14ac:dyDescent="0.2"/>
    <row r="286" x14ac:dyDescent="0.2"/>
    <row r="287" x14ac:dyDescent="0.2"/>
    <row r="288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  <row r="320" x14ac:dyDescent="0.2"/>
    <row r="321" x14ac:dyDescent="0.2"/>
    <row r="322" x14ac:dyDescent="0.2"/>
    <row r="323" x14ac:dyDescent="0.2"/>
    <row r="324" x14ac:dyDescent="0.2"/>
    <row r="325" x14ac:dyDescent="0.2"/>
    <row r="326" x14ac:dyDescent="0.2"/>
    <row r="327" x14ac:dyDescent="0.2"/>
    <row r="328" x14ac:dyDescent="0.2"/>
    <row r="329" x14ac:dyDescent="0.2"/>
    <row r="330" x14ac:dyDescent="0.2"/>
    <row r="331" x14ac:dyDescent="0.2"/>
    <row r="332" x14ac:dyDescent="0.2"/>
    <row r="333" x14ac:dyDescent="0.2"/>
    <row r="334" x14ac:dyDescent="0.2"/>
    <row r="335" x14ac:dyDescent="0.2"/>
    <row r="336" x14ac:dyDescent="0.2"/>
    <row r="337" x14ac:dyDescent="0.2"/>
    <row r="338" x14ac:dyDescent="0.2"/>
    <row r="339" x14ac:dyDescent="0.2"/>
    <row r="340" x14ac:dyDescent="0.2"/>
    <row r="341" x14ac:dyDescent="0.2"/>
    <row r="342" x14ac:dyDescent="0.2"/>
    <row r="343" x14ac:dyDescent="0.2"/>
    <row r="344" x14ac:dyDescent="0.2"/>
    <row r="345" x14ac:dyDescent="0.2"/>
    <row r="346" x14ac:dyDescent="0.2"/>
    <row r="347" x14ac:dyDescent="0.2"/>
    <row r="348" x14ac:dyDescent="0.2"/>
    <row r="349" x14ac:dyDescent="0.2"/>
    <row r="350" x14ac:dyDescent="0.2"/>
    <row r="351" x14ac:dyDescent="0.2"/>
    <row r="352" x14ac:dyDescent="0.2"/>
    <row r="353" x14ac:dyDescent="0.2"/>
    <row r="354" x14ac:dyDescent="0.2"/>
    <row r="355" x14ac:dyDescent="0.2"/>
    <row r="356" x14ac:dyDescent="0.2"/>
    <row r="357" x14ac:dyDescent="0.2"/>
    <row r="358" x14ac:dyDescent="0.2"/>
    <row r="359" x14ac:dyDescent="0.2"/>
    <row r="360" x14ac:dyDescent="0.2"/>
    <row r="361" x14ac:dyDescent="0.2"/>
    <row r="362" x14ac:dyDescent="0.2"/>
    <row r="363" x14ac:dyDescent="0.2"/>
  </sheetData>
  <sheetProtection algorithmName="SHA-512" hashValue="lryvTEPld06yZTID30ylYdEdgnd+xQiRP8NIghig+xelCm4WBupNsuB4A1KcHUaiNqGaWTVN1LwGw1T0+iVWWA==" saltValue="7ZhHiMtPEDo8Bp+9lKZOvg==" spinCount="100000" sheet="1" objects="1" scenarios="1"/>
  <mergeCells count="4">
    <mergeCell ref="A1:A2"/>
    <mergeCell ref="B1:B2"/>
    <mergeCell ref="D1:D2"/>
    <mergeCell ref="E1:E2"/>
  </mergeCells>
  <pageMargins left="0.7" right="0.7" top="0.75" bottom="0.75" header="0.3" footer="0.3"/>
  <pageSetup paperSize="9" orientation="portrait" horizontalDpi="300" r:id="rId1"/>
  <headerFooter>
    <oddHeader>&amp;C&amp;G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E600"/>
  </sheetPr>
  <dimension ref="A1:G59"/>
  <sheetViews>
    <sheetView showGridLines="0" zoomScale="120" zoomScaleNormal="120" workbookViewId="0"/>
  </sheetViews>
  <sheetFormatPr defaultColWidth="0" defaultRowHeight="12" zeroHeight="1" x14ac:dyDescent="0.2"/>
  <cols>
    <col min="1" max="1" width="9" style="90" customWidth="1"/>
    <col min="2" max="2" width="45.7109375" style="90" customWidth="1"/>
    <col min="3" max="3" width="8.140625" style="90" customWidth="1"/>
    <col min="4" max="4" width="7" style="90" customWidth="1"/>
    <col min="5" max="5" width="2.28515625" style="90" customWidth="1"/>
    <col min="6" max="6" width="33.42578125" style="90" customWidth="1"/>
    <col min="7" max="7" width="10.42578125" style="90" customWidth="1"/>
    <col min="8" max="16384" width="9" hidden="1"/>
  </cols>
  <sheetData>
    <row r="1" spans="2:7" x14ac:dyDescent="0.2"/>
    <row r="2" spans="2:7" ht="20.25" x14ac:dyDescent="0.3">
      <c r="B2" s="91" t="s">
        <v>201</v>
      </c>
    </row>
    <row r="3" spans="2:7" ht="12.75" thickBot="1" x14ac:dyDescent="0.25">
      <c r="B3" s="161" t="s">
        <v>204</v>
      </c>
      <c r="C3" s="162"/>
      <c r="D3" s="164" t="s">
        <v>8</v>
      </c>
      <c r="E3" s="162"/>
      <c r="F3" s="207" t="str">
        <f>'Financijska i ekonomska analiza'!D207</f>
        <v>Nije moguće odrediti</v>
      </c>
    </row>
    <row r="4" spans="2:7" ht="12.75" thickTop="1" x14ac:dyDescent="0.2">
      <c r="B4" s="194"/>
      <c r="C4" s="181"/>
      <c r="D4" s="195"/>
      <c r="E4" s="181"/>
      <c r="F4" s="196"/>
    </row>
    <row r="5" spans="2:7" ht="24.75" thickBot="1" x14ac:dyDescent="0.25">
      <c r="B5" s="190" t="s">
        <v>261</v>
      </c>
      <c r="C5" s="191"/>
      <c r="D5" s="192" t="s">
        <v>262</v>
      </c>
      <c r="E5" s="191"/>
      <c r="F5" s="193">
        <f>'Ulazni podaci'!D11</f>
        <v>0</v>
      </c>
    </row>
    <row r="6" spans="2:7" ht="12.75" customHeight="1" thickTop="1" x14ac:dyDescent="0.2">
      <c r="D6" s="160"/>
      <c r="F6" s="159"/>
    </row>
    <row r="7" spans="2:7" ht="12.75" customHeight="1" thickBot="1" x14ac:dyDescent="0.25">
      <c r="B7" s="163" t="s">
        <v>266</v>
      </c>
      <c r="C7" s="163"/>
      <c r="D7" s="164" t="s">
        <v>4</v>
      </c>
      <c r="E7" s="163"/>
      <c r="F7" s="166">
        <f>'Financijska i ekonomska analiza'!D48</f>
        <v>0</v>
      </c>
    </row>
    <row r="8" spans="2:7" ht="12.75" customHeight="1" thickTop="1" x14ac:dyDescent="0.2">
      <c r="D8" s="160"/>
      <c r="F8" s="159"/>
    </row>
    <row r="9" spans="2:7" ht="12.75" customHeight="1" thickBot="1" x14ac:dyDescent="0.25">
      <c r="B9" s="163" t="s">
        <v>329</v>
      </c>
      <c r="C9" s="163"/>
      <c r="D9" s="164" t="s">
        <v>332</v>
      </c>
      <c r="E9" s="163"/>
      <c r="F9" s="197" t="str">
        <f>IF('Ulazni podaci'!D10=0," ",'Ulazni podaci'!D10)</f>
        <v xml:space="preserve"> </v>
      </c>
    </row>
    <row r="10" spans="2:7" ht="12.75" customHeight="1" thickTop="1" x14ac:dyDescent="0.2">
      <c r="D10" s="160"/>
      <c r="F10" s="159"/>
    </row>
    <row r="11" spans="2:7" ht="35.1" customHeight="1" thickBot="1" x14ac:dyDescent="0.25">
      <c r="B11" s="161" t="s">
        <v>260</v>
      </c>
      <c r="C11" s="162"/>
      <c r="D11" s="164" t="s">
        <v>4</v>
      </c>
      <c r="E11" s="162"/>
      <c r="F11" s="197">
        <f>'Ulazni podaci'!D13</f>
        <v>0</v>
      </c>
    </row>
    <row r="12" spans="2:7" ht="21" customHeight="1" thickTop="1" x14ac:dyDescent="0.2">
      <c r="B12" s="198"/>
      <c r="D12" s="199"/>
      <c r="F12" s="200"/>
    </row>
    <row r="13" spans="2:7" ht="36.75" thickBot="1" x14ac:dyDescent="0.25">
      <c r="B13" s="203" t="s">
        <v>335</v>
      </c>
      <c r="C13" s="162"/>
      <c r="D13" s="164" t="s">
        <v>4</v>
      </c>
      <c r="E13" s="162"/>
      <c r="F13" s="197">
        <f>IFERROR(F33/F19,0)</f>
        <v>0</v>
      </c>
      <c r="G13" s="201"/>
    </row>
    <row r="14" spans="2:7" ht="12.75" customHeight="1" thickTop="1" x14ac:dyDescent="0.3">
      <c r="B14" s="91"/>
    </row>
    <row r="15" spans="2:7" ht="12.75" customHeight="1" thickBot="1" x14ac:dyDescent="0.25">
      <c r="B15" s="206" t="s">
        <v>270</v>
      </c>
      <c r="C15" s="167"/>
      <c r="D15" s="168" t="s">
        <v>271</v>
      </c>
      <c r="E15" s="167"/>
      <c r="F15" s="225">
        <f>IFERROR(F31/'Ulazni podaci'!D61,0)</f>
        <v>0</v>
      </c>
    </row>
    <row r="16" spans="2:7" ht="12.75" customHeight="1" thickTop="1" x14ac:dyDescent="0.3">
      <c r="B16" s="91"/>
    </row>
    <row r="17" spans="2:6" ht="40.5" customHeight="1" thickBot="1" x14ac:dyDescent="0.25">
      <c r="B17" s="202" t="s">
        <v>330</v>
      </c>
      <c r="C17" s="167"/>
      <c r="D17" s="164" t="s">
        <v>4</v>
      </c>
      <c r="E17" s="167"/>
      <c r="F17" s="224">
        <f>'Ulazni podaci'!D15</f>
        <v>0</v>
      </c>
    </row>
    <row r="18" spans="2:6" ht="12.75" customHeight="1" thickTop="1" x14ac:dyDescent="0.3">
      <c r="B18" s="91"/>
    </row>
    <row r="19" spans="2:6" ht="12.75" customHeight="1" thickBot="1" x14ac:dyDescent="0.25">
      <c r="B19" s="167" t="s">
        <v>269</v>
      </c>
      <c r="C19" s="167"/>
      <c r="D19" s="168" t="s">
        <v>16</v>
      </c>
      <c r="E19" s="167"/>
      <c r="F19" s="225">
        <f>'Financijska i ekonomska analiza'!D43</f>
        <v>0</v>
      </c>
    </row>
    <row r="20" spans="2:6" ht="12.75" customHeight="1" thickTop="1" x14ac:dyDescent="0.3">
      <c r="B20" s="91"/>
    </row>
    <row r="21" spans="2:6" ht="12.75" customHeight="1" thickBot="1" x14ac:dyDescent="0.25">
      <c r="B21" s="167" t="s">
        <v>312</v>
      </c>
      <c r="C21" s="167"/>
      <c r="D21" s="168" t="s">
        <v>16</v>
      </c>
      <c r="E21" s="167"/>
      <c r="F21" s="225">
        <f>'Ulazni podaci'!D109</f>
        <v>0</v>
      </c>
    </row>
    <row r="22" spans="2:6" ht="12.75" customHeight="1" thickTop="1" x14ac:dyDescent="0.3">
      <c r="B22" s="91"/>
    </row>
    <row r="23" spans="2:6" ht="12.75" customHeight="1" thickBot="1" x14ac:dyDescent="0.25">
      <c r="B23" s="167" t="s">
        <v>313</v>
      </c>
      <c r="C23" s="167"/>
      <c r="D23" s="168" t="s">
        <v>16</v>
      </c>
      <c r="E23" s="167"/>
      <c r="F23" s="225">
        <f>'Ulazni podaci'!D167</f>
        <v>0</v>
      </c>
    </row>
    <row r="24" spans="2:6" ht="12.75" customHeight="1" thickTop="1" x14ac:dyDescent="0.3">
      <c r="B24" s="91"/>
    </row>
    <row r="25" spans="2:6" ht="12.75" customHeight="1" thickBot="1" x14ac:dyDescent="0.25">
      <c r="B25" s="167" t="s">
        <v>314</v>
      </c>
      <c r="C25" s="167"/>
      <c r="D25" s="168" t="s">
        <v>16</v>
      </c>
      <c r="E25" s="167"/>
      <c r="F25" s="225">
        <f>F21+F23</f>
        <v>0</v>
      </c>
    </row>
    <row r="26" spans="2:6" ht="12.75" customHeight="1" thickTop="1" x14ac:dyDescent="0.3">
      <c r="B26" s="91"/>
    </row>
    <row r="27" spans="2:6" ht="12.75" customHeight="1" thickBot="1" x14ac:dyDescent="0.25">
      <c r="B27" s="167" t="s">
        <v>294</v>
      </c>
      <c r="C27" s="167"/>
      <c r="D27" s="168" t="s">
        <v>16</v>
      </c>
      <c r="E27" s="167"/>
      <c r="F27" s="225">
        <f>'Ulazni podaci'!D238</f>
        <v>0</v>
      </c>
    </row>
    <row r="28" spans="2:6" ht="12.75" customHeight="1" thickTop="1" x14ac:dyDescent="0.3">
      <c r="B28" s="180"/>
      <c r="C28" s="181"/>
      <c r="D28" s="181"/>
      <c r="E28" s="181"/>
      <c r="F28" s="181"/>
    </row>
    <row r="29" spans="2:6" ht="12.75" customHeight="1" thickBot="1" x14ac:dyDescent="0.25">
      <c r="B29" s="167" t="s">
        <v>295</v>
      </c>
      <c r="C29" s="167"/>
      <c r="D29" s="168" t="s">
        <v>16</v>
      </c>
      <c r="E29" s="167"/>
      <c r="F29" s="225">
        <f>F19+F27</f>
        <v>0</v>
      </c>
    </row>
    <row r="30" spans="2:6" ht="12.75" customHeight="1" thickTop="1" x14ac:dyDescent="0.2">
      <c r="B30" s="169"/>
      <c r="C30" s="169"/>
      <c r="D30" s="170"/>
      <c r="E30" s="169"/>
      <c r="F30" s="171"/>
    </row>
    <row r="31" spans="2:6" ht="12.75" thickBot="1" x14ac:dyDescent="0.25">
      <c r="B31" s="172" t="s">
        <v>272</v>
      </c>
      <c r="C31" s="163"/>
      <c r="D31" s="164" t="s">
        <v>16</v>
      </c>
      <c r="E31" s="163"/>
      <c r="F31" s="226">
        <f>'Financijska i ekonomska analiza'!D47</f>
        <v>0</v>
      </c>
    </row>
    <row r="32" spans="2:6" ht="12.75" customHeight="1" thickTop="1" x14ac:dyDescent="0.2">
      <c r="B32" s="169"/>
      <c r="C32" s="169"/>
      <c r="D32" s="170"/>
      <c r="E32" s="169"/>
      <c r="F32" s="171"/>
    </row>
    <row r="33" spans="2:6" ht="12.75" customHeight="1" thickBot="1" x14ac:dyDescent="0.25">
      <c r="B33" s="172" t="s">
        <v>331</v>
      </c>
      <c r="C33" s="163"/>
      <c r="D33" s="164" t="s">
        <v>16</v>
      </c>
      <c r="E33" s="163"/>
      <c r="F33" s="226">
        <f>'Financijska i ekonomska analiza'!D43-'Financijska i ekonomska analiza'!D47</f>
        <v>0</v>
      </c>
    </row>
    <row r="34" spans="2:6" ht="12.75" customHeight="1" thickTop="1" x14ac:dyDescent="0.2">
      <c r="B34" s="169"/>
      <c r="C34" s="169"/>
      <c r="D34" s="170"/>
      <c r="E34" s="169"/>
      <c r="F34" s="171"/>
    </row>
    <row r="35" spans="2:6" ht="12.75" customHeight="1" thickBot="1" x14ac:dyDescent="0.25">
      <c r="B35" s="167" t="s">
        <v>315</v>
      </c>
      <c r="C35" s="167"/>
      <c r="D35" s="168" t="s">
        <v>16</v>
      </c>
      <c r="E35" s="167"/>
      <c r="F35" s="225">
        <f>F25-(F25*F41)</f>
        <v>0</v>
      </c>
    </row>
    <row r="36" spans="2:6" ht="12.75" customHeight="1" thickTop="1" x14ac:dyDescent="0.2">
      <c r="B36" s="169"/>
      <c r="C36" s="169"/>
      <c r="D36" s="170"/>
      <c r="E36" s="169"/>
      <c r="F36" s="171"/>
    </row>
    <row r="37" spans="2:6" ht="12.75" thickBot="1" x14ac:dyDescent="0.25">
      <c r="B37" s="137" t="s">
        <v>133</v>
      </c>
      <c r="C37" s="137"/>
      <c r="D37" s="138" t="s">
        <v>16</v>
      </c>
      <c r="E37" s="137"/>
      <c r="F37" s="225">
        <f>'Financijska i ekonomska analiza'!D28</f>
        <v>0</v>
      </c>
    </row>
    <row r="38" spans="2:6" ht="12.75" thickTop="1" x14ac:dyDescent="0.2">
      <c r="B38" s="92"/>
      <c r="C38" s="92"/>
      <c r="D38" s="93"/>
      <c r="E38" s="92"/>
      <c r="F38" s="92"/>
    </row>
    <row r="39" spans="2:6" ht="12.75" thickBot="1" x14ac:dyDescent="0.25">
      <c r="B39" s="137" t="s">
        <v>202</v>
      </c>
      <c r="C39" s="137"/>
      <c r="D39" s="138" t="s">
        <v>4</v>
      </c>
      <c r="E39" s="137"/>
      <c r="F39" s="139" t="str">
        <f>'Financijska i ekonomska analiza'!D29</f>
        <v>Nije moguće odrediti</v>
      </c>
    </row>
    <row r="40" spans="2:6" ht="12.75" thickTop="1" x14ac:dyDescent="0.2">
      <c r="B40" s="92"/>
      <c r="C40" s="92"/>
      <c r="D40" s="93"/>
      <c r="E40" s="92"/>
      <c r="F40" s="92"/>
    </row>
    <row r="41" spans="2:6" ht="12.75" thickBot="1" x14ac:dyDescent="0.25">
      <c r="B41" s="137" t="s">
        <v>141</v>
      </c>
      <c r="C41" s="137"/>
      <c r="D41" s="138" t="s">
        <v>4</v>
      </c>
      <c r="E41" s="137"/>
      <c r="F41" s="140">
        <f>'Financijska i ekonomska analiza'!D41</f>
        <v>0</v>
      </c>
    </row>
    <row r="42" spans="2:6" ht="12.75" thickTop="1" x14ac:dyDescent="0.2">
      <c r="B42" s="92"/>
      <c r="C42" s="92"/>
      <c r="D42" s="93"/>
      <c r="E42" s="92"/>
      <c r="F42" s="92"/>
    </row>
    <row r="43" spans="2:6" ht="12.75" thickBot="1" x14ac:dyDescent="0.25">
      <c r="B43" s="137" t="s">
        <v>203</v>
      </c>
      <c r="C43" s="137"/>
      <c r="D43" s="138" t="s">
        <v>16</v>
      </c>
      <c r="E43" s="137"/>
      <c r="F43" s="225">
        <f>'Financijska i ekonomska analiza'!D205</f>
        <v>0</v>
      </c>
    </row>
    <row r="44" spans="2:6" ht="12.75" thickTop="1" x14ac:dyDescent="0.2">
      <c r="B44" s="92"/>
      <c r="C44" s="92"/>
      <c r="D44" s="93"/>
      <c r="E44" s="92"/>
      <c r="F44" s="92"/>
    </row>
    <row r="45" spans="2:6" ht="12.75" thickBot="1" x14ac:dyDescent="0.25">
      <c r="B45" s="137" t="s">
        <v>187</v>
      </c>
      <c r="C45" s="137"/>
      <c r="D45" s="138" t="s">
        <v>4</v>
      </c>
      <c r="E45" s="137"/>
      <c r="F45" s="139" t="str">
        <f>'Financijska i ekonomska analiza'!D206</f>
        <v>Nije moguće odrediti</v>
      </c>
    </row>
    <row r="46" spans="2:6" ht="12.75" thickTop="1" x14ac:dyDescent="0.2">
      <c r="B46" s="92"/>
      <c r="C46" s="92"/>
      <c r="D46" s="93"/>
      <c r="E46" s="92"/>
      <c r="F46" s="94"/>
    </row>
    <row r="47" spans="2:6" x14ac:dyDescent="0.2"/>
    <row r="48" spans="2:6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</sheetData>
  <sheetProtection algorithmName="SHA-512" hashValue="BBgkzG/46XM2UfKll1pUtzn/6Z3HdZhSwhE0xXLfpzm1QDqTKdjiONV1+OyXzbdlm56be8Cya9XIePG5Lk65rw==" saltValue="kE1EDcMD27KDlUBkoFVXSQ==" spinCount="100000" sheet="1" objects="1" scenarios="1"/>
  <pageMargins left="0.7" right="0.7" top="0.75" bottom="0.75" header="0.3" footer="0.3"/>
  <pageSetup paperSize="9" orientation="portrait" r:id="rId1"/>
  <headerFooter>
    <oddHeader>&amp;C&amp;G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 tint="0.249977111117893"/>
  </sheetPr>
  <dimension ref="A1:J201"/>
  <sheetViews>
    <sheetView showGridLines="0" zoomScale="90" zoomScaleNormal="90" workbookViewId="0"/>
  </sheetViews>
  <sheetFormatPr defaultColWidth="0" defaultRowHeight="12" zeroHeight="1" x14ac:dyDescent="0.2"/>
  <cols>
    <col min="1" max="1" width="5.7109375" customWidth="1"/>
    <col min="2" max="2" width="42.42578125" customWidth="1"/>
    <col min="3" max="3" width="25.85546875" customWidth="1"/>
    <col min="4" max="4" width="23.85546875" customWidth="1"/>
    <col min="5" max="7" width="20.5703125" customWidth="1"/>
    <col min="8" max="8" width="2.28515625" customWidth="1"/>
    <col min="9" max="10" width="15.28515625" hidden="1" customWidth="1"/>
    <col min="11" max="16384" width="9" hidden="1"/>
  </cols>
  <sheetData>
    <row r="1" spans="1:7" ht="12.75" thickBot="1" x14ac:dyDescent="0.25">
      <c r="A1" s="54"/>
      <c r="B1" s="53" t="s">
        <v>72</v>
      </c>
      <c r="C1" s="54"/>
      <c r="D1" s="54"/>
      <c r="E1" s="54"/>
      <c r="F1" s="54"/>
      <c r="G1" s="54"/>
    </row>
    <row r="2" spans="1:7" ht="12.75" thickTop="1" x14ac:dyDescent="0.2"/>
    <row r="3" spans="1:7" x14ac:dyDescent="0.2">
      <c r="B3" s="98" t="s">
        <v>72</v>
      </c>
      <c r="C3" s="98" t="s">
        <v>123</v>
      </c>
      <c r="D3" s="98" t="s">
        <v>323</v>
      </c>
    </row>
    <row r="4" spans="1:7" ht="14.25" x14ac:dyDescent="0.2">
      <c r="B4" s="19"/>
      <c r="C4" s="21"/>
      <c r="D4" s="21"/>
    </row>
    <row r="5" spans="1:7" ht="28.5" x14ac:dyDescent="0.2">
      <c r="B5" s="19" t="s">
        <v>185</v>
      </c>
      <c r="C5" s="21" t="s">
        <v>124</v>
      </c>
      <c r="D5" s="21" t="s">
        <v>324</v>
      </c>
    </row>
    <row r="6" spans="1:7" ht="14.25" x14ac:dyDescent="0.2">
      <c r="B6" s="19" t="s">
        <v>184</v>
      </c>
      <c r="C6" s="21" t="s">
        <v>125</v>
      </c>
      <c r="D6" s="21" t="s">
        <v>325</v>
      </c>
    </row>
    <row r="7" spans="1:7" ht="14.25" x14ac:dyDescent="0.2">
      <c r="B7" s="21"/>
      <c r="C7" s="21" t="s">
        <v>126</v>
      </c>
      <c r="D7" s="21"/>
    </row>
    <row r="8" spans="1:7" x14ac:dyDescent="0.2"/>
    <row r="9" spans="1:7" ht="12.75" thickBot="1" x14ac:dyDescent="0.25">
      <c r="A9" s="54"/>
      <c r="B9" s="53" t="s">
        <v>154</v>
      </c>
      <c r="C9" s="54"/>
      <c r="D9" s="54"/>
      <c r="E9" s="54"/>
      <c r="F9" s="54"/>
      <c r="G9" s="54"/>
    </row>
    <row r="10" spans="1:7" ht="12.75" thickTop="1" x14ac:dyDescent="0.2"/>
    <row r="11" spans="1:7" ht="24" x14ac:dyDescent="0.2">
      <c r="B11" s="99" t="s">
        <v>212</v>
      </c>
      <c r="C11" s="99" t="s">
        <v>73</v>
      </c>
      <c r="D11" s="99" t="s">
        <v>74</v>
      </c>
      <c r="E11" s="99" t="s">
        <v>75</v>
      </c>
      <c r="F11" s="99" t="s">
        <v>149</v>
      </c>
      <c r="G11" s="99" t="s">
        <v>152</v>
      </c>
    </row>
    <row r="12" spans="1:7" ht="14.25" x14ac:dyDescent="0.2">
      <c r="B12" s="19"/>
      <c r="C12" s="21"/>
      <c r="D12" s="20"/>
      <c r="E12" s="20"/>
      <c r="F12" s="20"/>
      <c r="G12" s="20"/>
    </row>
    <row r="13" spans="1:7" ht="14.25" x14ac:dyDescent="0.2">
      <c r="B13" s="19" t="s">
        <v>49</v>
      </c>
      <c r="C13" s="25">
        <v>5374494096.9035406</v>
      </c>
      <c r="D13" s="24">
        <v>28683</v>
      </c>
      <c r="E13" s="25">
        <f>C13/D13</f>
        <v>187375.59170601194</v>
      </c>
      <c r="F13" s="24">
        <v>3251</v>
      </c>
      <c r="G13" s="25">
        <f>C13/F13</f>
        <v>1653181.8200256969</v>
      </c>
    </row>
    <row r="14" spans="1:7" ht="14.25" x14ac:dyDescent="0.2">
      <c r="B14" s="19" t="s">
        <v>48</v>
      </c>
      <c r="C14" s="25">
        <v>5801339593.0219774</v>
      </c>
      <c r="D14" s="24">
        <v>31973</v>
      </c>
      <c r="E14" s="25">
        <f t="shared" ref="E14:E33" si="0">C14/D14</f>
        <v>181444.95646395325</v>
      </c>
      <c r="F14" s="24">
        <v>3282</v>
      </c>
      <c r="G14" s="25">
        <f t="shared" ref="G14:G33" si="1">C14/F14</f>
        <v>1767623.276362577</v>
      </c>
    </row>
    <row r="15" spans="1:7" ht="14.25" x14ac:dyDescent="0.2">
      <c r="B15" s="19" t="s">
        <v>50</v>
      </c>
      <c r="C15" s="25">
        <v>8431532693.4018717</v>
      </c>
      <c r="D15" s="24">
        <v>37082</v>
      </c>
      <c r="E15" s="25">
        <f t="shared" si="0"/>
        <v>227375.34904810615</v>
      </c>
      <c r="F15" s="24">
        <v>5671</v>
      </c>
      <c r="G15" s="25">
        <f t="shared" si="1"/>
        <v>1486780.5842711818</v>
      </c>
    </row>
    <row r="16" spans="1:7" ht="14.25" x14ac:dyDescent="0.2">
      <c r="B16" s="19" t="s">
        <v>51</v>
      </c>
      <c r="C16" s="25">
        <v>17699314578.826595</v>
      </c>
      <c r="D16" s="24">
        <v>75363</v>
      </c>
      <c r="E16" s="25">
        <f t="shared" si="0"/>
        <v>234854.16688330608</v>
      </c>
      <c r="F16" s="24">
        <v>14731</v>
      </c>
      <c r="G16" s="25">
        <f t="shared" si="1"/>
        <v>1201501.2272640415</v>
      </c>
    </row>
    <row r="17" spans="2:7" ht="14.25" x14ac:dyDescent="0.2">
      <c r="B17" s="19" t="s">
        <v>52</v>
      </c>
      <c r="C17" s="25">
        <v>6289247995.3467588</v>
      </c>
      <c r="D17" s="24">
        <v>33786</v>
      </c>
      <c r="E17" s="25">
        <f t="shared" si="0"/>
        <v>186149.52925314507</v>
      </c>
      <c r="F17" s="24">
        <v>3399</v>
      </c>
      <c r="G17" s="25">
        <f t="shared" si="1"/>
        <v>1850323.0348181108</v>
      </c>
    </row>
    <row r="18" spans="2:7" ht="14.25" x14ac:dyDescent="0.2">
      <c r="B18" s="19" t="s">
        <v>53</v>
      </c>
      <c r="C18" s="25">
        <v>6354602351.0917931</v>
      </c>
      <c r="D18" s="24">
        <v>29818</v>
      </c>
      <c r="E18" s="25">
        <f t="shared" si="0"/>
        <v>213112.96368273502</v>
      </c>
      <c r="F18" s="24">
        <v>3107</v>
      </c>
      <c r="G18" s="25">
        <f t="shared" si="1"/>
        <v>2045253.4120025083</v>
      </c>
    </row>
    <row r="19" spans="2:7" ht="14.25" x14ac:dyDescent="0.2">
      <c r="B19" s="19" t="s">
        <v>54</v>
      </c>
      <c r="C19" s="25">
        <v>5713732719.9210625</v>
      </c>
      <c r="D19" s="24">
        <v>33326</v>
      </c>
      <c r="E19" s="25">
        <f t="shared" si="0"/>
        <v>171449.70053174885</v>
      </c>
      <c r="F19" s="24">
        <v>3025</v>
      </c>
      <c r="G19" s="25">
        <f t="shared" si="1"/>
        <v>1888837.2627838224</v>
      </c>
    </row>
    <row r="20" spans="2:7" ht="14.25" x14ac:dyDescent="0.2">
      <c r="B20" s="19" t="s">
        <v>55</v>
      </c>
      <c r="C20" s="25">
        <v>2500818706.8235245</v>
      </c>
      <c r="D20" s="24">
        <v>12887</v>
      </c>
      <c r="E20" s="25">
        <f t="shared" si="0"/>
        <v>194057.47705622134</v>
      </c>
      <c r="F20" s="24">
        <v>1323</v>
      </c>
      <c r="G20" s="25">
        <f t="shared" si="1"/>
        <v>1890263.5728068969</v>
      </c>
    </row>
    <row r="21" spans="2:7" ht="14.25" x14ac:dyDescent="0.2">
      <c r="B21" s="19" t="s">
        <v>56</v>
      </c>
      <c r="C21" s="25">
        <v>6539190786.3138409</v>
      </c>
      <c r="D21" s="24">
        <v>35392</v>
      </c>
      <c r="E21" s="25">
        <f t="shared" si="0"/>
        <v>184764.6582932256</v>
      </c>
      <c r="F21" s="24">
        <v>4553</v>
      </c>
      <c r="G21" s="25">
        <f t="shared" si="1"/>
        <v>1436237.8182108151</v>
      </c>
    </row>
    <row r="22" spans="2:7" ht="14.25" x14ac:dyDescent="0.2">
      <c r="B22" s="19" t="s">
        <v>57</v>
      </c>
      <c r="C22" s="25">
        <v>15938887521.649176</v>
      </c>
      <c r="D22" s="24">
        <v>76556</v>
      </c>
      <c r="E22" s="25">
        <f t="shared" si="0"/>
        <v>208199.06371348002</v>
      </c>
      <c r="F22" s="24">
        <v>8885</v>
      </c>
      <c r="G22" s="25">
        <f t="shared" si="1"/>
        <v>1793909.6816712634</v>
      </c>
    </row>
    <row r="23" spans="2:7" ht="14.25" x14ac:dyDescent="0.2">
      <c r="B23" s="19" t="s">
        <v>58</v>
      </c>
      <c r="C23" s="25">
        <v>2869128837.6652112</v>
      </c>
      <c r="D23" s="24">
        <v>16754</v>
      </c>
      <c r="E23" s="25">
        <f t="shared" si="0"/>
        <v>171250.37827773733</v>
      </c>
      <c r="F23" s="24">
        <v>1421</v>
      </c>
      <c r="G23" s="25">
        <f t="shared" si="1"/>
        <v>2019091.3706299867</v>
      </c>
    </row>
    <row r="24" spans="2:7" ht="14.25" x14ac:dyDescent="0.2">
      <c r="B24" s="19" t="s">
        <v>59</v>
      </c>
      <c r="C24" s="25">
        <v>23971500345.288231</v>
      </c>
      <c r="D24" s="24">
        <v>100844</v>
      </c>
      <c r="E24" s="25">
        <f t="shared" si="0"/>
        <v>237708.74167316084</v>
      </c>
      <c r="F24" s="24">
        <v>15931</v>
      </c>
      <c r="G24" s="25">
        <f t="shared" si="1"/>
        <v>1504707.8240718241</v>
      </c>
    </row>
    <row r="25" spans="2:7" ht="14.25" x14ac:dyDescent="0.2">
      <c r="B25" s="19" t="s">
        <v>60</v>
      </c>
      <c r="C25" s="25">
        <v>7976814000.58356</v>
      </c>
      <c r="D25" s="24">
        <v>37550</v>
      </c>
      <c r="E25" s="25">
        <f t="shared" si="0"/>
        <v>212431.79761873663</v>
      </c>
      <c r="F25" s="24">
        <v>3482</v>
      </c>
      <c r="G25" s="25">
        <f t="shared" si="1"/>
        <v>2290871.3384789089</v>
      </c>
    </row>
    <row r="26" spans="2:7" ht="14.25" x14ac:dyDescent="0.2">
      <c r="B26" s="19" t="s">
        <v>61</v>
      </c>
      <c r="C26" s="25">
        <v>23876017565.107498</v>
      </c>
      <c r="D26" s="24">
        <v>128528</v>
      </c>
      <c r="E26" s="25">
        <f t="shared" si="0"/>
        <v>185765.10616447387</v>
      </c>
      <c r="F26" s="24">
        <v>19593</v>
      </c>
      <c r="G26" s="25">
        <f t="shared" si="1"/>
        <v>1218599.375547772</v>
      </c>
    </row>
    <row r="27" spans="2:7" ht="14.25" x14ac:dyDescent="0.2">
      <c r="B27" s="19" t="s">
        <v>62</v>
      </c>
      <c r="C27" s="25">
        <v>9815782862.923418</v>
      </c>
      <c r="D27" s="24">
        <v>59259</v>
      </c>
      <c r="E27" s="25">
        <f t="shared" si="0"/>
        <v>165642.06049584734</v>
      </c>
      <c r="F27" s="24">
        <v>5296</v>
      </c>
      <c r="G27" s="25">
        <f t="shared" si="1"/>
        <v>1853433.3200384097</v>
      </c>
    </row>
    <row r="28" spans="2:7" ht="14.25" x14ac:dyDescent="0.2">
      <c r="B28" s="19" t="s">
        <v>63</v>
      </c>
      <c r="C28" s="25">
        <v>3036656891.573575</v>
      </c>
      <c r="D28" s="24">
        <v>18294</v>
      </c>
      <c r="E28" s="25">
        <f t="shared" si="0"/>
        <v>165991.95865166586</v>
      </c>
      <c r="F28" s="24">
        <v>1813</v>
      </c>
      <c r="G28" s="25">
        <f t="shared" si="1"/>
        <v>1674934.8547013651</v>
      </c>
    </row>
    <row r="29" spans="2:7" ht="14.25" x14ac:dyDescent="0.2">
      <c r="B29" s="19" t="s">
        <v>64</v>
      </c>
      <c r="C29" s="25">
        <v>6799105469.6104612</v>
      </c>
      <c r="D29" s="24">
        <v>38399</v>
      </c>
      <c r="E29" s="25">
        <f t="shared" si="0"/>
        <v>177064.64932968206</v>
      </c>
      <c r="F29" s="24">
        <v>3599</v>
      </c>
      <c r="G29" s="25">
        <f t="shared" si="1"/>
        <v>1889165.1763296642</v>
      </c>
    </row>
    <row r="30" spans="2:7" ht="14.25" x14ac:dyDescent="0.2">
      <c r="B30" s="19" t="s">
        <v>65</v>
      </c>
      <c r="C30" s="25">
        <v>9429975496.6461353</v>
      </c>
      <c r="D30" s="24">
        <v>44133</v>
      </c>
      <c r="E30" s="25">
        <f t="shared" si="0"/>
        <v>213671.7534870989</v>
      </c>
      <c r="F30" s="24">
        <v>6137</v>
      </c>
      <c r="G30" s="25">
        <f t="shared" si="1"/>
        <v>1536577.3988343058</v>
      </c>
    </row>
    <row r="31" spans="2:7" ht="14.25" x14ac:dyDescent="0.2">
      <c r="B31" s="19" t="s">
        <v>66</v>
      </c>
      <c r="C31" s="25">
        <v>16833180601.689835</v>
      </c>
      <c r="D31" s="24">
        <v>76605</v>
      </c>
      <c r="E31" s="25">
        <f t="shared" si="0"/>
        <v>219739.97260870485</v>
      </c>
      <c r="F31" s="24">
        <v>11446</v>
      </c>
      <c r="G31" s="25">
        <f t="shared" si="1"/>
        <v>1470660.5453162533</v>
      </c>
    </row>
    <row r="32" spans="2:7" ht="14.25" x14ac:dyDescent="0.2">
      <c r="B32" s="19" t="s">
        <v>67</v>
      </c>
      <c r="C32" s="25">
        <v>5563043340.6349192</v>
      </c>
      <c r="D32" s="24">
        <v>27706</v>
      </c>
      <c r="E32" s="25">
        <f t="shared" si="0"/>
        <v>200788.39748195044</v>
      </c>
      <c r="F32" s="24">
        <v>3682</v>
      </c>
      <c r="G32" s="25">
        <f t="shared" si="1"/>
        <v>1510875.4320029656</v>
      </c>
    </row>
    <row r="33" spans="1:7" ht="14.25" x14ac:dyDescent="0.2">
      <c r="B33" s="19" t="s">
        <v>68</v>
      </c>
      <c r="C33" s="25">
        <v>95669567931.977036</v>
      </c>
      <c r="D33" s="24">
        <v>389888</v>
      </c>
      <c r="E33" s="25">
        <f t="shared" si="0"/>
        <v>245377.05169683867</v>
      </c>
      <c r="F33" s="24">
        <v>61670</v>
      </c>
      <c r="G33" s="25">
        <f t="shared" si="1"/>
        <v>1551314.5440567057</v>
      </c>
    </row>
    <row r="34" spans="1:7" x14ac:dyDescent="0.2"/>
    <row r="35" spans="1:7" ht="12.75" thickBot="1" x14ac:dyDescent="0.25">
      <c r="A35" s="54"/>
      <c r="B35" s="53" t="s">
        <v>153</v>
      </c>
      <c r="C35" s="54"/>
      <c r="D35" s="54"/>
      <c r="E35" s="54"/>
      <c r="F35" s="54"/>
      <c r="G35" s="54"/>
    </row>
    <row r="36" spans="1:7" ht="12.75" thickTop="1" x14ac:dyDescent="0.2"/>
    <row r="37" spans="1:7" ht="14.25" x14ac:dyDescent="0.2">
      <c r="A37" s="21" t="s">
        <v>1</v>
      </c>
      <c r="B37" s="19" t="s">
        <v>227</v>
      </c>
      <c r="C37" s="112">
        <v>50000000000</v>
      </c>
    </row>
    <row r="38" spans="1:7" ht="14.25" x14ac:dyDescent="0.2">
      <c r="A38" s="21" t="s">
        <v>5</v>
      </c>
      <c r="B38" s="19" t="s">
        <v>223</v>
      </c>
      <c r="C38" s="113">
        <v>511522671</v>
      </c>
    </row>
    <row r="39" spans="1:7" ht="14.25" x14ac:dyDescent="0.2">
      <c r="A39" s="21" t="s">
        <v>12</v>
      </c>
      <c r="B39" s="19" t="s">
        <v>228</v>
      </c>
      <c r="C39" s="112">
        <f>C37/C38</f>
        <v>97.747378238881609</v>
      </c>
    </row>
    <row r="40" spans="1:7" ht="14.25" x14ac:dyDescent="0.2">
      <c r="B40" s="69"/>
      <c r="C40" s="114"/>
    </row>
    <row r="41" spans="1:7" ht="14.25" x14ac:dyDescent="0.2">
      <c r="A41" s="21" t="s">
        <v>14</v>
      </c>
      <c r="B41" s="19" t="s">
        <v>213</v>
      </c>
      <c r="C41" s="112">
        <v>29900</v>
      </c>
    </row>
    <row r="42" spans="1:7" ht="13.9" customHeight="1" x14ac:dyDescent="0.2">
      <c r="A42" s="21" t="s">
        <v>115</v>
      </c>
      <c r="B42" s="19" t="s">
        <v>214</v>
      </c>
      <c r="C42" s="112">
        <v>11800</v>
      </c>
    </row>
    <row r="43" spans="1:7" ht="14.25" x14ac:dyDescent="0.2">
      <c r="A43" s="21" t="s">
        <v>135</v>
      </c>
      <c r="B43" s="19" t="s">
        <v>224</v>
      </c>
      <c r="C43" s="115">
        <f>C42/C41</f>
        <v>0.39464882943143814</v>
      </c>
    </row>
    <row r="44" spans="1:7" ht="14.25" x14ac:dyDescent="0.2">
      <c r="B44" s="69"/>
      <c r="C44" s="114"/>
    </row>
    <row r="45" spans="1:7" ht="14.25" x14ac:dyDescent="0.2">
      <c r="A45" s="21" t="s">
        <v>216</v>
      </c>
      <c r="B45" s="19" t="s">
        <v>215</v>
      </c>
      <c r="C45" s="113">
        <v>4154213</v>
      </c>
    </row>
    <row r="46" spans="1:7" ht="14.25" x14ac:dyDescent="0.2">
      <c r="A46" s="21" t="s">
        <v>217</v>
      </c>
      <c r="B46" s="19" t="s">
        <v>225</v>
      </c>
      <c r="C46" s="112">
        <f>C39*C43</f>
        <v>38.575888401966658</v>
      </c>
      <c r="D46" s="50"/>
    </row>
    <row r="47" spans="1:7" ht="14.25" x14ac:dyDescent="0.2">
      <c r="A47" s="21" t="s">
        <v>218</v>
      </c>
      <c r="B47" s="19" t="s">
        <v>229</v>
      </c>
      <c r="C47" s="112">
        <f>C46*C45</f>
        <v>160252457.08599913</v>
      </c>
    </row>
    <row r="48" spans="1:7" ht="14.25" x14ac:dyDescent="0.2">
      <c r="B48" s="69"/>
      <c r="C48" s="114"/>
    </row>
    <row r="49" spans="1:7" ht="14.25" x14ac:dyDescent="0.2">
      <c r="A49" s="21" t="s">
        <v>219</v>
      </c>
      <c r="B49" s="19" t="s">
        <v>226</v>
      </c>
      <c r="C49" s="115">
        <v>0.25</v>
      </c>
    </row>
    <row r="50" spans="1:7" ht="15.6" customHeight="1" x14ac:dyDescent="0.2">
      <c r="A50" s="21" t="s">
        <v>220</v>
      </c>
      <c r="B50" s="19" t="s">
        <v>230</v>
      </c>
      <c r="C50" s="112">
        <f>C47*C49</f>
        <v>40063114.271499783</v>
      </c>
    </row>
    <row r="51" spans="1:7" ht="14.25" x14ac:dyDescent="0.2">
      <c r="B51" s="69"/>
      <c r="C51" s="114"/>
      <c r="D51" s="50"/>
    </row>
    <row r="52" spans="1:7" ht="14.25" x14ac:dyDescent="0.2">
      <c r="A52" s="21" t="s">
        <v>221</v>
      </c>
      <c r="B52" s="19" t="s">
        <v>232</v>
      </c>
      <c r="C52" s="115">
        <v>0.2</v>
      </c>
    </row>
    <row r="53" spans="1:7" ht="28.5" x14ac:dyDescent="0.2">
      <c r="A53" s="21" t="s">
        <v>222</v>
      </c>
      <c r="B53" s="19" t="s">
        <v>231</v>
      </c>
      <c r="C53" s="112">
        <f>C50*C52</f>
        <v>8012622.8542999569</v>
      </c>
      <c r="D53" s="176"/>
    </row>
    <row r="54" spans="1:7" ht="14.25" x14ac:dyDescent="0.2">
      <c r="B54" s="70"/>
    </row>
    <row r="55" spans="1:7" ht="14.25" x14ac:dyDescent="0.2">
      <c r="B55" s="19" t="s">
        <v>161</v>
      </c>
      <c r="C55" s="68">
        <v>7.6096009999999996</v>
      </c>
    </row>
    <row r="56" spans="1:7" ht="12.75" x14ac:dyDescent="0.2">
      <c r="B56" s="55"/>
    </row>
    <row r="57" spans="1:7" ht="24" x14ac:dyDescent="0.2">
      <c r="B57" s="99" t="s">
        <v>69</v>
      </c>
      <c r="C57" s="99" t="s">
        <v>155</v>
      </c>
      <c r="D57" s="99" t="s">
        <v>156</v>
      </c>
      <c r="E57" s="99" t="s">
        <v>157</v>
      </c>
      <c r="F57" s="99" t="s">
        <v>159</v>
      </c>
      <c r="G57" s="99" t="s">
        <v>160</v>
      </c>
    </row>
    <row r="58" spans="1:7" ht="14.25" x14ac:dyDescent="0.2">
      <c r="B58" s="19"/>
      <c r="C58" s="100"/>
      <c r="D58" s="100"/>
      <c r="E58" s="100"/>
      <c r="F58" s="100"/>
      <c r="G58" s="100"/>
    </row>
    <row r="59" spans="1:7" ht="13.9" customHeight="1" x14ac:dyDescent="0.2">
      <c r="B59" s="19" t="s">
        <v>49</v>
      </c>
      <c r="C59" s="236">
        <f>$C$50</f>
        <v>40063114.271499783</v>
      </c>
      <c r="D59" s="51">
        <v>835686.0606863487</v>
      </c>
      <c r="E59" s="52">
        <f>D59/SUM($D$59:$D$79)</f>
        <v>1.8760193685567542E-2</v>
      </c>
      <c r="F59" s="51">
        <f>$C$59*E59</f>
        <v>751591.78338036104</v>
      </c>
      <c r="G59" s="116">
        <f>F59*$C$55</f>
        <v>5719313.5864029787</v>
      </c>
    </row>
    <row r="60" spans="1:7" ht="13.9" customHeight="1" x14ac:dyDescent="0.2">
      <c r="B60" s="19" t="s">
        <v>48</v>
      </c>
      <c r="C60" s="236"/>
      <c r="D60" s="51">
        <v>902056.74130137451</v>
      </c>
      <c r="E60" s="52">
        <f t="shared" ref="E60:E79" si="2">D60/SUM($D$59:$D$79)</f>
        <v>2.0250139350520006E-2</v>
      </c>
      <c r="F60" s="51">
        <f t="shared" ref="F60:F79" si="3">$C$59*E60</f>
        <v>811283.64681367739</v>
      </c>
      <c r="G60" s="116">
        <f t="shared" ref="G60:G79" si="4">F60*$C$55</f>
        <v>6173544.850077006</v>
      </c>
    </row>
    <row r="61" spans="1:7" ht="13.9" customHeight="1" x14ac:dyDescent="0.2">
      <c r="B61" s="19" t="s">
        <v>50</v>
      </c>
      <c r="C61" s="236"/>
      <c r="D61" s="51">
        <v>1311028.3898454206</v>
      </c>
      <c r="E61" s="52">
        <f t="shared" si="2"/>
        <v>2.9431083845742088E-2</v>
      </c>
      <c r="F61" s="51">
        <f t="shared" si="3"/>
        <v>1179100.8752460566</v>
      </c>
      <c r="G61" s="116">
        <f t="shared" si="4"/>
        <v>8972487.1993732676</v>
      </c>
    </row>
    <row r="62" spans="1:7" ht="13.9" customHeight="1" x14ac:dyDescent="0.2">
      <c r="B62" s="19" t="s">
        <v>68</v>
      </c>
      <c r="C62" s="236"/>
      <c r="D62" s="51">
        <v>14875767.45106132</v>
      </c>
      <c r="E62" s="52">
        <f t="shared" si="2"/>
        <v>0.33394391953142039</v>
      </c>
      <c r="F62" s="51">
        <f t="shared" si="3"/>
        <v>13378833.408459824</v>
      </c>
      <c r="G62" s="116">
        <f t="shared" si="4"/>
        <v>101807584.08384928</v>
      </c>
    </row>
    <row r="63" spans="1:7" ht="13.9" customHeight="1" x14ac:dyDescent="0.2">
      <c r="B63" s="19" t="s">
        <v>51</v>
      </c>
      <c r="C63" s="236"/>
      <c r="D63" s="51">
        <v>2752086.0960196746</v>
      </c>
      <c r="E63" s="52">
        <f t="shared" si="2"/>
        <v>6.1781176723569003E-2</v>
      </c>
      <c r="F63" s="51">
        <f t="shared" si="3"/>
        <v>2475146.3429040676</v>
      </c>
      <c r="G63" s="116">
        <f t="shared" si="4"/>
        <v>18834876.086109135</v>
      </c>
    </row>
    <row r="64" spans="1:7" ht="13.9" customHeight="1" x14ac:dyDescent="0.2">
      <c r="B64" s="19" t="s">
        <v>52</v>
      </c>
      <c r="C64" s="236"/>
      <c r="D64" s="51">
        <v>977922.16107167082</v>
      </c>
      <c r="E64" s="52">
        <f t="shared" si="2"/>
        <v>2.1953231020804331E-2</v>
      </c>
      <c r="F64" s="51">
        <f t="shared" si="3"/>
        <v>879514.80301511777</v>
      </c>
      <c r="G64" s="116">
        <f t="shared" si="4"/>
        <v>6692756.7245386429</v>
      </c>
    </row>
    <row r="65" spans="2:7" ht="13.9" customHeight="1" x14ac:dyDescent="0.2">
      <c r="B65" s="19" t="s">
        <v>53</v>
      </c>
      <c r="C65" s="236"/>
      <c r="D65" s="51">
        <v>988084.18248550524</v>
      </c>
      <c r="E65" s="52">
        <f t="shared" si="2"/>
        <v>2.2181356747592026E-2</v>
      </c>
      <c r="F65" s="51">
        <f t="shared" si="3"/>
        <v>888654.23007568205</v>
      </c>
      <c r="G65" s="116">
        <f t="shared" si="4"/>
        <v>6762304.1178381396</v>
      </c>
    </row>
    <row r="66" spans="2:7" ht="13.9" customHeight="1" x14ac:dyDescent="0.2">
      <c r="B66" s="19" t="s">
        <v>54</v>
      </c>
      <c r="C66" s="236"/>
      <c r="D66" s="51">
        <v>888434.65123099298</v>
      </c>
      <c r="E66" s="52">
        <f t="shared" si="2"/>
        <v>1.9944339050449521E-2</v>
      </c>
      <c r="F66" s="51">
        <f t="shared" si="3"/>
        <v>799032.33444769459</v>
      </c>
      <c r="G66" s="116">
        <f t="shared" si="4"/>
        <v>6080317.2512455108</v>
      </c>
    </row>
    <row r="67" spans="2:7" ht="13.9" customHeight="1" x14ac:dyDescent="0.2">
      <c r="B67" s="19" t="s">
        <v>55</v>
      </c>
      <c r="C67" s="236"/>
      <c r="D67" s="51">
        <v>388855.08029493492</v>
      </c>
      <c r="E67" s="52">
        <f t="shared" si="2"/>
        <v>8.7293506080004715E-3</v>
      </c>
      <c r="F67" s="51">
        <f t="shared" si="3"/>
        <v>349724.97092430899</v>
      </c>
      <c r="G67" s="116">
        <f t="shared" si="4"/>
        <v>2661267.4884705925</v>
      </c>
    </row>
    <row r="68" spans="2:7" ht="13.9" customHeight="1" x14ac:dyDescent="0.2">
      <c r="B68" s="19" t="s">
        <v>56</v>
      </c>
      <c r="C68" s="236"/>
      <c r="D68" s="51">
        <v>1016786.0434416544</v>
      </c>
      <c r="E68" s="52">
        <f t="shared" si="2"/>
        <v>2.2825680610349001E-2</v>
      </c>
      <c r="F68" s="51">
        <f t="shared" si="3"/>
        <v>914467.85061716894</v>
      </c>
      <c r="G68" s="116">
        <f t="shared" si="4"/>
        <v>6958735.4705242589</v>
      </c>
    </row>
    <row r="69" spans="2:7" ht="13.9" customHeight="1" x14ac:dyDescent="0.2">
      <c r="B69" s="19" t="s">
        <v>57</v>
      </c>
      <c r="C69" s="236"/>
      <c r="D69" s="51">
        <v>2478355.3362471689</v>
      </c>
      <c r="E69" s="52">
        <f t="shared" si="2"/>
        <v>5.5636235085063997E-2</v>
      </c>
      <c r="F69" s="51">
        <f t="shared" si="3"/>
        <v>2228960.8438489442</v>
      </c>
      <c r="G69" s="116">
        <f t="shared" si="4"/>
        <v>16961502.666313767</v>
      </c>
    </row>
    <row r="70" spans="2:7" ht="13.9" customHeight="1" x14ac:dyDescent="0.2">
      <c r="B70" s="19" t="s">
        <v>58</v>
      </c>
      <c r="C70" s="236"/>
      <c r="D70" s="51">
        <v>446124.03190310457</v>
      </c>
      <c r="E70" s="52">
        <f t="shared" si="2"/>
        <v>1.0014972894743261E-2</v>
      </c>
      <c r="F70" s="51">
        <f t="shared" si="3"/>
        <v>401231.00350807223</v>
      </c>
      <c r="G70" s="116">
        <f t="shared" si="4"/>
        <v>3053207.8455260298</v>
      </c>
    </row>
    <row r="71" spans="2:7" ht="13.9" customHeight="1" x14ac:dyDescent="0.2">
      <c r="B71" s="19" t="s">
        <v>59</v>
      </c>
      <c r="C71" s="236"/>
      <c r="D71" s="51">
        <v>3727355.2321579382</v>
      </c>
      <c r="E71" s="52">
        <f t="shared" si="2"/>
        <v>8.3674850377145643E-2</v>
      </c>
      <c r="F71" s="51">
        <f t="shared" si="3"/>
        <v>3352275.0923102326</v>
      </c>
      <c r="G71" s="116">
        <f t="shared" si="4"/>
        <v>25509475.894719038</v>
      </c>
    </row>
    <row r="72" spans="2:7" ht="13.9" customHeight="1" x14ac:dyDescent="0.2">
      <c r="B72" s="19" t="s">
        <v>60</v>
      </c>
      <c r="C72" s="236"/>
      <c r="D72" s="51">
        <v>1240323.6748954658</v>
      </c>
      <c r="E72" s="52">
        <f t="shared" si="2"/>
        <v>2.7843844080303624E-2</v>
      </c>
      <c r="F72" s="51">
        <f t="shared" si="3"/>
        <v>1115511.1071470268</v>
      </c>
      <c r="G72" s="116">
        <f t="shared" si="4"/>
        <v>8488594.4364571217</v>
      </c>
    </row>
    <row r="73" spans="2:7" ht="13.9" customHeight="1" x14ac:dyDescent="0.2">
      <c r="B73" s="19" t="s">
        <v>61</v>
      </c>
      <c r="C73" s="236"/>
      <c r="D73" s="51">
        <v>3712508.5085419249</v>
      </c>
      <c r="E73" s="52">
        <f t="shared" si="2"/>
        <v>8.3341558458403159E-2</v>
      </c>
      <c r="F73" s="51">
        <f t="shared" si="3"/>
        <v>3338922.380083885</v>
      </c>
      <c r="G73" s="116">
        <f t="shared" si="4"/>
        <v>25407867.082408711</v>
      </c>
    </row>
    <row r="74" spans="2:7" ht="13.9" customHeight="1" x14ac:dyDescent="0.2">
      <c r="B74" s="19" t="s">
        <v>67</v>
      </c>
      <c r="C74" s="236"/>
      <c r="D74" s="51">
        <v>865003.79215991101</v>
      </c>
      <c r="E74" s="52">
        <f t="shared" si="2"/>
        <v>1.9418343135151239E-2</v>
      </c>
      <c r="F74" s="51">
        <f t="shared" si="3"/>
        <v>777959.29998675745</v>
      </c>
      <c r="G74" s="116">
        <f t="shared" si="4"/>
        <v>5919959.8671385292</v>
      </c>
    </row>
    <row r="75" spans="2:7" ht="13.9" customHeight="1" x14ac:dyDescent="0.2">
      <c r="B75" s="19" t="s">
        <v>62</v>
      </c>
      <c r="C75" s="236"/>
      <c r="D75" s="51">
        <v>1526266.9872490999</v>
      </c>
      <c r="E75" s="52">
        <f t="shared" si="2"/>
        <v>3.4262943518723325E-2</v>
      </c>
      <c r="F75" s="51">
        <f t="shared" si="3"/>
        <v>1372680.2214685555</v>
      </c>
      <c r="G75" s="116">
        <f t="shared" si="4"/>
        <v>10445548.785967341</v>
      </c>
    </row>
    <row r="76" spans="2:7" ht="13.9" customHeight="1" x14ac:dyDescent="0.2">
      <c r="B76" s="19" t="s">
        <v>63</v>
      </c>
      <c r="C76" s="236"/>
      <c r="D76" s="51">
        <v>472173.15520678263</v>
      </c>
      <c r="E76" s="52">
        <f t="shared" si="2"/>
        <v>1.0599745839400102E-2</v>
      </c>
      <c r="F76" s="51">
        <f t="shared" si="3"/>
        <v>424658.82881274068</v>
      </c>
      <c r="G76" s="116">
        <f t="shared" si="4"/>
        <v>3231484.2483922602</v>
      </c>
    </row>
    <row r="77" spans="2:7" ht="13.9" customHeight="1" x14ac:dyDescent="0.2">
      <c r="B77" s="19" t="s">
        <v>64</v>
      </c>
      <c r="C77" s="236"/>
      <c r="D77" s="51">
        <v>1057200.4664333616</v>
      </c>
      <c r="E77" s="52">
        <f t="shared" si="2"/>
        <v>2.3732938058668992E-2</v>
      </c>
      <c r="F77" s="51">
        <f t="shared" si="3"/>
        <v>950815.40944288205</v>
      </c>
      <c r="G77" s="116">
        <f t="shared" si="4"/>
        <v>7235325.8905119644</v>
      </c>
    </row>
    <row r="78" spans="2:7" ht="13.9" customHeight="1" x14ac:dyDescent="0.2">
      <c r="B78" s="19" t="s">
        <v>65</v>
      </c>
      <c r="C78" s="236"/>
      <c r="D78" s="51">
        <v>1466277.3710554959</v>
      </c>
      <c r="E78" s="52">
        <f t="shared" si="2"/>
        <v>3.2916245432134963E-2</v>
      </c>
      <c r="F78" s="51">
        <f t="shared" si="3"/>
        <v>1318727.3021363558</v>
      </c>
      <c r="G78" s="116">
        <f t="shared" si="4"/>
        <v>10034988.597064115</v>
      </c>
    </row>
    <row r="79" spans="2:7" ht="13.9" customHeight="1" x14ac:dyDescent="0.2">
      <c r="B79" s="19" t="s">
        <v>66</v>
      </c>
      <c r="C79" s="236"/>
      <c r="D79" s="51">
        <v>2617409.9612376052</v>
      </c>
      <c r="E79" s="52">
        <f t="shared" si="2"/>
        <v>5.8757851946247525E-2</v>
      </c>
      <c r="F79" s="51">
        <f t="shared" si="3"/>
        <v>2354022.5368703804</v>
      </c>
      <c r="G79" s="116">
        <f t="shared" si="4"/>
        <v>17913172.250591382</v>
      </c>
    </row>
    <row r="80" spans="2:7" x14ac:dyDescent="0.2"/>
    <row r="81" spans="1:7" ht="12.75" thickBot="1" x14ac:dyDescent="0.25">
      <c r="A81" s="54"/>
      <c r="B81" s="53" t="s">
        <v>301</v>
      </c>
      <c r="C81" s="54"/>
      <c r="D81" s="54"/>
      <c r="E81" s="54"/>
      <c r="F81" s="54"/>
      <c r="G81" s="54"/>
    </row>
    <row r="82" spans="1:7" ht="29.25" thickTop="1" x14ac:dyDescent="0.2">
      <c r="A82" s="21" t="s">
        <v>1</v>
      </c>
      <c r="B82" s="19" t="s">
        <v>309</v>
      </c>
      <c r="C82" s="112">
        <v>3191200000</v>
      </c>
    </row>
    <row r="83" spans="1:7" ht="14.25" x14ac:dyDescent="0.2">
      <c r="A83" s="21"/>
      <c r="B83" s="19" t="s">
        <v>304</v>
      </c>
      <c r="C83" s="116">
        <f>C82*C55</f>
        <v>24283758711.199997</v>
      </c>
    </row>
    <row r="84" spans="1:7" ht="14.25" x14ac:dyDescent="0.2">
      <c r="A84" s="21"/>
      <c r="B84" s="19" t="s">
        <v>310</v>
      </c>
      <c r="C84" s="24">
        <v>1519038</v>
      </c>
    </row>
    <row r="85" spans="1:7" ht="28.5" x14ac:dyDescent="0.2">
      <c r="A85" s="21" t="s">
        <v>5</v>
      </c>
      <c r="B85" s="19" t="s">
        <v>302</v>
      </c>
      <c r="C85" s="182">
        <v>0.01</v>
      </c>
    </row>
    <row r="86" spans="1:7" ht="28.5" x14ac:dyDescent="0.2">
      <c r="A86" s="21" t="s">
        <v>12</v>
      </c>
      <c r="B86" s="19" t="s">
        <v>303</v>
      </c>
      <c r="C86" s="182">
        <v>0.03</v>
      </c>
    </row>
    <row r="87" spans="1:7" ht="14.25" x14ac:dyDescent="0.2">
      <c r="A87" s="184"/>
      <c r="B87" s="70"/>
      <c r="C87" s="185"/>
    </row>
    <row r="88" spans="1:7" ht="14.25" x14ac:dyDescent="0.2">
      <c r="A88" s="184"/>
      <c r="B88" s="70"/>
      <c r="C88" s="185"/>
    </row>
    <row r="89" spans="1:7" ht="12.75" thickBot="1" x14ac:dyDescent="0.25">
      <c r="A89" s="54"/>
      <c r="B89" s="53" t="s">
        <v>317</v>
      </c>
      <c r="C89" s="54"/>
      <c r="D89" s="54"/>
      <c r="E89" s="54"/>
      <c r="F89" s="54"/>
      <c r="G89" s="54"/>
    </row>
    <row r="90" spans="1:7" ht="15" thickTop="1" x14ac:dyDescent="0.2">
      <c r="A90" s="184"/>
      <c r="B90" s="187" t="s">
        <v>212</v>
      </c>
      <c r="C90" s="187" t="s">
        <v>321</v>
      </c>
      <c r="D90" s="187" t="s">
        <v>318</v>
      </c>
      <c r="E90" s="187" t="s">
        <v>319</v>
      </c>
      <c r="F90" s="187" t="s">
        <v>320</v>
      </c>
      <c r="G90" s="186" t="s">
        <v>180</v>
      </c>
    </row>
    <row r="91" spans="1:7" ht="14.25" x14ac:dyDescent="0.2">
      <c r="A91" s="184"/>
      <c r="B91" s="19" t="s">
        <v>49</v>
      </c>
      <c r="C91" s="188">
        <v>166</v>
      </c>
      <c r="D91" s="188">
        <v>22</v>
      </c>
      <c r="E91" s="188">
        <v>1295</v>
      </c>
      <c r="F91" s="188">
        <v>64</v>
      </c>
      <c r="G91" s="189">
        <v>1547</v>
      </c>
    </row>
    <row r="92" spans="1:7" ht="14.25" x14ac:dyDescent="0.2">
      <c r="A92" s="184"/>
      <c r="B92" s="19" t="s">
        <v>48</v>
      </c>
      <c r="C92" s="188">
        <v>154</v>
      </c>
      <c r="D92" s="188">
        <v>10</v>
      </c>
      <c r="E92" s="188">
        <v>1617</v>
      </c>
      <c r="F92" s="188">
        <v>26</v>
      </c>
      <c r="G92" s="189">
        <v>1807</v>
      </c>
    </row>
    <row r="93" spans="1:7" ht="14.25" x14ac:dyDescent="0.2">
      <c r="A93" s="184"/>
      <c r="B93" s="19" t="s">
        <v>50</v>
      </c>
      <c r="C93" s="188">
        <v>234</v>
      </c>
      <c r="D93" s="188">
        <v>6</v>
      </c>
      <c r="E93" s="188">
        <v>1964</v>
      </c>
      <c r="F93" s="188">
        <v>47</v>
      </c>
      <c r="G93" s="189">
        <v>2251</v>
      </c>
    </row>
    <row r="94" spans="1:7" ht="14.25" x14ac:dyDescent="0.2">
      <c r="A94" s="184"/>
      <c r="B94" s="19" t="s">
        <v>51</v>
      </c>
      <c r="C94" s="188">
        <v>363</v>
      </c>
      <c r="D94" s="188">
        <v>15</v>
      </c>
      <c r="E94" s="188">
        <v>3063</v>
      </c>
      <c r="F94" s="188">
        <v>26</v>
      </c>
      <c r="G94" s="189">
        <v>3467</v>
      </c>
    </row>
    <row r="95" spans="1:7" ht="14.25" x14ac:dyDescent="0.2">
      <c r="A95" s="184"/>
      <c r="B95" s="19" t="s">
        <v>52</v>
      </c>
      <c r="C95" s="188">
        <v>179</v>
      </c>
      <c r="D95" s="188">
        <v>11</v>
      </c>
      <c r="E95" s="188">
        <v>1377</v>
      </c>
      <c r="F95" s="188">
        <v>40</v>
      </c>
      <c r="G95" s="189">
        <v>1607</v>
      </c>
    </row>
    <row r="96" spans="1:7" ht="14.25" x14ac:dyDescent="0.2">
      <c r="A96" s="184"/>
      <c r="B96" s="19" t="s">
        <v>53</v>
      </c>
      <c r="C96" s="188">
        <v>153</v>
      </c>
      <c r="D96" s="188">
        <v>14</v>
      </c>
      <c r="E96" s="188">
        <v>1280</v>
      </c>
      <c r="F96" s="188">
        <v>47</v>
      </c>
      <c r="G96" s="189">
        <v>1494</v>
      </c>
    </row>
    <row r="97" spans="1:7" ht="14.25" x14ac:dyDescent="0.2">
      <c r="A97" s="184"/>
      <c r="B97" s="19" t="s">
        <v>54</v>
      </c>
      <c r="C97" s="188">
        <v>188</v>
      </c>
      <c r="D97" s="188">
        <v>5</v>
      </c>
      <c r="E97" s="188">
        <v>1166</v>
      </c>
      <c r="F97" s="188">
        <v>17</v>
      </c>
      <c r="G97" s="189">
        <v>1376</v>
      </c>
    </row>
    <row r="98" spans="1:7" ht="14.25" x14ac:dyDescent="0.2">
      <c r="A98" s="184"/>
      <c r="B98" s="19" t="s">
        <v>55</v>
      </c>
      <c r="C98" s="188">
        <v>120</v>
      </c>
      <c r="D98" s="188">
        <v>3</v>
      </c>
      <c r="E98" s="188">
        <v>654</v>
      </c>
      <c r="F98" s="188">
        <v>22</v>
      </c>
      <c r="G98" s="189">
        <v>799</v>
      </c>
    </row>
    <row r="99" spans="1:7" ht="14.25" x14ac:dyDescent="0.2">
      <c r="A99" s="184"/>
      <c r="B99" s="19" t="s">
        <v>56</v>
      </c>
      <c r="C99" s="188">
        <v>142</v>
      </c>
      <c r="D99" s="188">
        <v>15</v>
      </c>
      <c r="E99" s="188">
        <v>960</v>
      </c>
      <c r="F99" s="188">
        <v>12</v>
      </c>
      <c r="G99" s="189">
        <v>1129</v>
      </c>
    </row>
    <row r="100" spans="1:7" ht="14.25" x14ac:dyDescent="0.2">
      <c r="A100" s="184"/>
      <c r="B100" s="19" t="s">
        <v>57</v>
      </c>
      <c r="C100" s="188">
        <v>337</v>
      </c>
      <c r="D100" s="188">
        <v>96</v>
      </c>
      <c r="E100" s="188">
        <v>3860</v>
      </c>
      <c r="F100" s="188">
        <v>103</v>
      </c>
      <c r="G100" s="189">
        <v>4396</v>
      </c>
    </row>
    <row r="101" spans="1:7" ht="14.25" x14ac:dyDescent="0.2">
      <c r="A101" s="184"/>
      <c r="B101" s="19" t="s">
        <v>58</v>
      </c>
      <c r="C101" s="188">
        <v>103</v>
      </c>
      <c r="D101" s="188">
        <v>12</v>
      </c>
      <c r="E101" s="188">
        <v>859</v>
      </c>
      <c r="F101" s="188">
        <v>11</v>
      </c>
      <c r="G101" s="189">
        <v>985</v>
      </c>
    </row>
    <row r="102" spans="1:7" ht="14.25" x14ac:dyDescent="0.2">
      <c r="A102" s="184"/>
      <c r="B102" s="19" t="s">
        <v>59</v>
      </c>
      <c r="C102" s="188">
        <v>391</v>
      </c>
      <c r="D102" s="188">
        <v>17</v>
      </c>
      <c r="E102" s="188">
        <v>4061</v>
      </c>
      <c r="F102" s="188">
        <v>37</v>
      </c>
      <c r="G102" s="189">
        <v>4506</v>
      </c>
    </row>
    <row r="103" spans="1:7" ht="14.25" x14ac:dyDescent="0.2">
      <c r="A103" s="184"/>
      <c r="B103" s="19" t="s">
        <v>60</v>
      </c>
      <c r="C103" s="188">
        <v>212</v>
      </c>
      <c r="D103" s="188">
        <v>26</v>
      </c>
      <c r="E103" s="188">
        <v>1684</v>
      </c>
      <c r="F103" s="188">
        <v>42</v>
      </c>
      <c r="G103" s="189">
        <v>1964</v>
      </c>
    </row>
    <row r="104" spans="1:7" ht="14.25" x14ac:dyDescent="0.2">
      <c r="A104" s="184"/>
      <c r="B104" s="19" t="s">
        <v>61</v>
      </c>
      <c r="C104" s="188">
        <v>514</v>
      </c>
      <c r="D104" s="188">
        <v>13</v>
      </c>
      <c r="E104" s="188">
        <v>4704</v>
      </c>
      <c r="F104" s="188">
        <v>181</v>
      </c>
      <c r="G104" s="189">
        <v>5412</v>
      </c>
    </row>
    <row r="105" spans="1:7" ht="14.25" x14ac:dyDescent="0.2">
      <c r="A105" s="184"/>
      <c r="B105" s="19" t="s">
        <v>62</v>
      </c>
      <c r="C105" s="188">
        <v>209</v>
      </c>
      <c r="D105" s="188">
        <v>14</v>
      </c>
      <c r="E105" s="188">
        <v>1514</v>
      </c>
      <c r="F105" s="188">
        <v>24</v>
      </c>
      <c r="G105" s="189">
        <v>1761</v>
      </c>
    </row>
    <row r="106" spans="1:7" ht="14.25" x14ac:dyDescent="0.2">
      <c r="A106" s="184"/>
      <c r="B106" s="19" t="s">
        <v>63</v>
      </c>
      <c r="C106" s="188">
        <v>115</v>
      </c>
      <c r="D106" s="188">
        <v>18</v>
      </c>
      <c r="E106" s="188">
        <v>790</v>
      </c>
      <c r="F106" s="188">
        <v>36</v>
      </c>
      <c r="G106" s="189">
        <v>959</v>
      </c>
    </row>
    <row r="107" spans="1:7" ht="14.25" x14ac:dyDescent="0.2">
      <c r="A107" s="184"/>
      <c r="B107" s="19" t="s">
        <v>64</v>
      </c>
      <c r="C107" s="188">
        <v>223</v>
      </c>
      <c r="D107" s="188">
        <v>42</v>
      </c>
      <c r="E107" s="188">
        <v>1607</v>
      </c>
      <c r="F107" s="188">
        <v>84</v>
      </c>
      <c r="G107" s="189">
        <v>1956</v>
      </c>
    </row>
    <row r="108" spans="1:7" ht="14.25" x14ac:dyDescent="0.2">
      <c r="A108" s="184"/>
      <c r="B108" s="19" t="s">
        <v>65</v>
      </c>
      <c r="C108" s="188">
        <v>295</v>
      </c>
      <c r="D108" s="188">
        <v>3</v>
      </c>
      <c r="E108" s="188">
        <v>1859</v>
      </c>
      <c r="F108" s="188">
        <v>86</v>
      </c>
      <c r="G108" s="189">
        <v>2243</v>
      </c>
    </row>
    <row r="109" spans="1:7" ht="14.25" x14ac:dyDescent="0.2">
      <c r="A109" s="184"/>
      <c r="B109" s="19" t="s">
        <v>66</v>
      </c>
      <c r="C109" s="188">
        <v>250</v>
      </c>
      <c r="D109" s="188">
        <v>12</v>
      </c>
      <c r="E109" s="188">
        <v>3001</v>
      </c>
      <c r="F109" s="188">
        <v>43</v>
      </c>
      <c r="G109" s="189">
        <v>3306</v>
      </c>
    </row>
    <row r="110" spans="1:7" ht="14.25" x14ac:dyDescent="0.2">
      <c r="A110" s="184"/>
      <c r="B110" s="19" t="s">
        <v>67</v>
      </c>
      <c r="C110" s="188">
        <v>176</v>
      </c>
      <c r="D110" s="188">
        <v>9</v>
      </c>
      <c r="E110" s="188">
        <v>1377</v>
      </c>
      <c r="F110" s="188">
        <v>60</v>
      </c>
      <c r="G110" s="189">
        <v>1622</v>
      </c>
    </row>
    <row r="111" spans="1:7" ht="14.25" x14ac:dyDescent="0.2">
      <c r="A111" s="184"/>
      <c r="B111" s="19" t="s">
        <v>68</v>
      </c>
      <c r="C111" s="188">
        <v>798</v>
      </c>
      <c r="D111" s="188">
        <v>84</v>
      </c>
      <c r="E111" s="188">
        <v>12302</v>
      </c>
      <c r="F111" s="188">
        <v>111</v>
      </c>
      <c r="G111" s="189">
        <v>13295</v>
      </c>
    </row>
    <row r="112" spans="1:7" ht="14.25" x14ac:dyDescent="0.2">
      <c r="A112" s="184"/>
      <c r="B112" s="70"/>
      <c r="C112" s="204"/>
      <c r="D112" s="204"/>
      <c r="E112" s="204"/>
      <c r="F112" s="204"/>
      <c r="G112" s="205"/>
    </row>
    <row r="113" spans="1:8" ht="12" customHeight="1" x14ac:dyDescent="0.2">
      <c r="A113" s="38"/>
      <c r="B113" s="39" t="s">
        <v>118</v>
      </c>
      <c r="C113" s="38"/>
      <c r="D113" s="38"/>
      <c r="E113" s="38"/>
      <c r="F113" s="38"/>
      <c r="G113" s="38"/>
      <c r="H113" s="38"/>
    </row>
    <row r="114" spans="1:8" hidden="1" x14ac:dyDescent="0.2"/>
    <row r="115" spans="1:8" hidden="1" x14ac:dyDescent="0.2"/>
    <row r="116" spans="1:8" hidden="1" x14ac:dyDescent="0.2"/>
    <row r="117" spans="1:8" hidden="1" x14ac:dyDescent="0.2"/>
    <row r="118" spans="1:8" hidden="1" x14ac:dyDescent="0.2"/>
    <row r="119" spans="1:8" hidden="1" x14ac:dyDescent="0.2"/>
    <row r="120" spans="1:8" hidden="1" x14ac:dyDescent="0.2"/>
    <row r="121" spans="1:8" hidden="1" x14ac:dyDescent="0.2"/>
    <row r="122" spans="1:8" hidden="1" x14ac:dyDescent="0.2"/>
    <row r="123" spans="1:8" hidden="1" x14ac:dyDescent="0.2"/>
    <row r="124" spans="1:8" hidden="1" x14ac:dyDescent="0.2"/>
    <row r="125" spans="1:8" hidden="1" x14ac:dyDescent="0.2"/>
    <row r="126" spans="1:8" hidden="1" x14ac:dyDescent="0.2"/>
    <row r="127" spans="1:8" hidden="1" x14ac:dyDescent="0.2"/>
    <row r="128" spans="1: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x14ac:dyDescent="0.2"/>
    <row r="144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  <row r="178" x14ac:dyDescent="0.2"/>
    <row r="179" x14ac:dyDescent="0.2"/>
    <row r="180" x14ac:dyDescent="0.2"/>
    <row r="181" x14ac:dyDescent="0.2"/>
    <row r="182" x14ac:dyDescent="0.2"/>
    <row r="183" x14ac:dyDescent="0.2"/>
    <row r="184" x14ac:dyDescent="0.2"/>
    <row r="185" x14ac:dyDescent="0.2"/>
    <row r="186" x14ac:dyDescent="0.2"/>
    <row r="187" x14ac:dyDescent="0.2"/>
    <row r="188" x14ac:dyDescent="0.2"/>
    <row r="189" x14ac:dyDescent="0.2"/>
    <row r="190" x14ac:dyDescent="0.2"/>
    <row r="191" x14ac:dyDescent="0.2"/>
    <row r="192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</sheetData>
  <sheetProtection algorithmName="SHA-512" hashValue="4SpDyy4z/UyviglQMcohOf9rLHyev4f0Gz68fJAeLVRNS1wZCUvUJMrMt7tRtnCf4V9JyCGUolpLHHygYvf6Ew==" saltValue="1WDlKVDEADDKnIooeOGW0Q==" spinCount="100000" sheet="1" objects="1" scenarios="1"/>
  <sortState ref="B51:B71">
    <sortCondition ref="B51"/>
  </sortState>
  <mergeCells count="1">
    <mergeCell ref="C59:C79"/>
  </mergeCells>
  <pageMargins left="0.7" right="0.7" top="0.75" bottom="0.75" header="0.3" footer="0.3"/>
  <pageSetup paperSize="9" orientation="portrait" r:id="rId1"/>
  <headerFooter>
    <oddHeader>&amp;C&amp;G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B79A3B78857B444B89A8858A261A768" ma:contentTypeVersion="7" ma:contentTypeDescription="Stvaranje novog dokumenta." ma:contentTypeScope="" ma:versionID="c764f40900259c6f6c24c9dc8f6468b9">
  <xsd:schema xmlns:xsd="http://www.w3.org/2001/XMLSchema" xmlns:xs="http://www.w3.org/2001/XMLSchema" xmlns:p="http://schemas.microsoft.com/office/2006/metadata/properties" xmlns:ns2="22745bed-886a-439b-8827-39ca1ebb6524" xmlns:ns3="e7897449-8e6f-4cef-be58-e81a4abd4035" targetNamespace="http://schemas.microsoft.com/office/2006/metadata/properties" ma:root="true" ma:fieldsID="978c44880986e6b5672679334eab33c5" ns2:_="" ns3:_="">
    <xsd:import namespace="22745bed-886a-439b-8827-39ca1ebb6524"/>
    <xsd:import namespace="e7897449-8e6f-4cef-be58-e81a4abd40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745bed-886a-439b-8827-39ca1ebb65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897449-8e6f-4cef-be58-e81a4abd403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Zajednički se koristi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ji o zajedničkom korištenju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C540BD-F3A8-44BB-BA43-2586B2EE4E6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317746-D386-4DD7-8851-EB6C6785DA5B}">
  <ds:schemaRefs>
    <ds:schemaRef ds:uri="e7897449-8e6f-4cef-be58-e81a4abd4035"/>
    <ds:schemaRef ds:uri="http://purl.org/dc/elements/1.1/"/>
    <ds:schemaRef ds:uri="22745bed-886a-439b-8827-39ca1ebb6524"/>
    <ds:schemaRef ds:uri="http://www.w3.org/XML/1998/namespace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FC30E65-C9ED-41BD-AF37-6FAF4600A3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745bed-886a-439b-8827-39ca1ebb6524"/>
    <ds:schemaRef ds:uri="e7897449-8e6f-4cef-be58-e81a4abd40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Upute</vt:lpstr>
      <vt:lpstr>Ulazni podaci</vt:lpstr>
      <vt:lpstr>Financijska i ekonomska analiza</vt:lpstr>
      <vt:lpstr>Sažetak rezultata</vt:lpstr>
      <vt:lpstr>Podaci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2018-10-01T18:34:58Z</dcterms:created>
  <dcterms:modified xsi:type="dcterms:W3CDTF">2019-06-03T11:21:38Z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0x010100AB79A3B78857B444B89A8858A261A768</vt:lpwstr>
  </property>
</Properties>
</file>